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M:\_TECHNICAL_SERVICES\Publications\OpenFile\2026\Skipton\layout\appendices\"/>
    </mc:Choice>
  </mc:AlternateContent>
  <xr:revisionPtr revIDLastSave="0" documentId="13_ncr:1_{4D4F114C-8160-4246-BD95-95FA5A23356F}" xr6:coauthVersionLast="47" xr6:coauthVersionMax="47" xr10:uidLastSave="{00000000-0000-0000-0000-000000000000}"/>
  <bookViews>
    <workbookView xWindow="18780" yWindow="1740" windowWidth="26580" windowHeight="19080" activeTab="2" xr2:uid="{00000000-000D-0000-FFFF-FFFF00000000}"/>
  </bookViews>
  <sheets>
    <sheet name="Table A1 Instrumental data" sheetId="9" r:id="rId1"/>
    <sheet name="Table A2 Sample data" sheetId="1" r:id="rId2"/>
    <sheet name="Table A3 Standard data" sheetId="10" r:id="rId3"/>
  </sheets>
  <externalReferences>
    <externalReference r:id="rId4"/>
    <externalReference r:id="rId5"/>
  </externalReferences>
  <definedNames>
    <definedName name="_gXY1" localSheetId="0">#REF!</definedName>
    <definedName name="_gXY1" localSheetId="2">#REF!</definedName>
    <definedName name="_gXY1">#REF!</definedName>
    <definedName name="ConcAgeTik1" localSheetId="0">#REF!</definedName>
    <definedName name="ConcAgeTik1" localSheetId="2">#REF!</definedName>
    <definedName name="ConcAgeTik1">#REF!</definedName>
    <definedName name="ConcAgeTik10" localSheetId="0">#REF!</definedName>
    <definedName name="ConcAgeTik10" localSheetId="2">#REF!</definedName>
    <definedName name="ConcAgeTik10">#REF!</definedName>
    <definedName name="ConcAgeTik2" localSheetId="0">#REF!</definedName>
    <definedName name="ConcAgeTik2" localSheetId="2">#REF!</definedName>
    <definedName name="ConcAgeTik2">#REF!</definedName>
    <definedName name="ConcAgeTik3" localSheetId="0">#REF!</definedName>
    <definedName name="ConcAgeTik3" localSheetId="2">#REF!</definedName>
    <definedName name="ConcAgeTik3">#REF!</definedName>
    <definedName name="ConcAgeTik4" localSheetId="0">#REF!</definedName>
    <definedName name="ConcAgeTik4" localSheetId="2">#REF!</definedName>
    <definedName name="ConcAgeTik4">#REF!</definedName>
    <definedName name="ConcAgeTik5" localSheetId="0">#REF!</definedName>
    <definedName name="ConcAgeTik5" localSheetId="2">#REF!</definedName>
    <definedName name="ConcAgeTik5">#REF!</definedName>
    <definedName name="ConcAgeTik6" localSheetId="0">#REF!</definedName>
    <definedName name="ConcAgeTik6" localSheetId="2">#REF!</definedName>
    <definedName name="ConcAgeTik6">#REF!</definedName>
    <definedName name="ConcAgeTik9" localSheetId="0">#REF!</definedName>
    <definedName name="ConcAgeTik9" localSheetId="2">#REF!</definedName>
    <definedName name="ConcAgeTik9">#REF!</definedName>
    <definedName name="ConcAgeTikAge1" localSheetId="0">#REF!</definedName>
    <definedName name="ConcAgeTikAge1" localSheetId="2">#REF!</definedName>
    <definedName name="ConcAgeTikAge1">#REF!</definedName>
    <definedName name="ConcAgeTikAge2" localSheetId="0">#REF!</definedName>
    <definedName name="ConcAgeTikAge2" localSheetId="2">#REF!</definedName>
    <definedName name="ConcAgeTikAge2">#REF!</definedName>
    <definedName name="ConcAgeTikAge3" localSheetId="0">#REF!</definedName>
    <definedName name="ConcAgeTikAge3" localSheetId="2">#REF!</definedName>
    <definedName name="ConcAgeTikAge3">#REF!</definedName>
    <definedName name="ConcAgeTikAge4" localSheetId="0">#REF!</definedName>
    <definedName name="ConcAgeTikAge4" localSheetId="2">#REF!</definedName>
    <definedName name="ConcAgeTikAge4">#REF!</definedName>
    <definedName name="ConcAgeTikAge5" localSheetId="0">#REF!</definedName>
    <definedName name="ConcAgeTikAge5" localSheetId="2">#REF!</definedName>
    <definedName name="ConcAgeTikAge5">#REF!</definedName>
    <definedName name="ConcAgeTikAge6" localSheetId="0">#REF!</definedName>
    <definedName name="ConcAgeTikAge6" localSheetId="2">#REF!</definedName>
    <definedName name="ConcAgeTikAge6">#REF!</definedName>
    <definedName name="Ellipse1_1" localSheetId="0">#REF!</definedName>
    <definedName name="Ellipse1_1" localSheetId="2">#REF!</definedName>
    <definedName name="Ellipse1_1">#REF!</definedName>
    <definedName name="Ellipse1_10" localSheetId="0">#REF!</definedName>
    <definedName name="Ellipse1_10" localSheetId="2">#REF!</definedName>
    <definedName name="Ellipse1_10">#REF!</definedName>
    <definedName name="Ellipse1_100" localSheetId="0">#REF!</definedName>
    <definedName name="Ellipse1_100" localSheetId="2">#REF!</definedName>
    <definedName name="Ellipse1_100">#REF!</definedName>
    <definedName name="Ellipse1_101" localSheetId="0">#REF!</definedName>
    <definedName name="Ellipse1_101" localSheetId="2">#REF!</definedName>
    <definedName name="Ellipse1_101">#REF!</definedName>
    <definedName name="Ellipse1_102" localSheetId="0">#REF!</definedName>
    <definedName name="Ellipse1_102" localSheetId="2">#REF!</definedName>
    <definedName name="Ellipse1_102">#REF!</definedName>
    <definedName name="Ellipse1_103" localSheetId="0">#REF!</definedName>
    <definedName name="Ellipse1_103" localSheetId="2">#REF!</definedName>
    <definedName name="Ellipse1_103">#REF!</definedName>
    <definedName name="Ellipse1_104" localSheetId="0">#REF!</definedName>
    <definedName name="Ellipse1_104" localSheetId="2">#REF!</definedName>
    <definedName name="Ellipse1_104">#REF!</definedName>
    <definedName name="Ellipse1_105" localSheetId="0">#REF!</definedName>
    <definedName name="Ellipse1_105" localSheetId="2">#REF!</definedName>
    <definedName name="Ellipse1_105">#REF!</definedName>
    <definedName name="Ellipse1_106" localSheetId="0">#REF!</definedName>
    <definedName name="Ellipse1_106" localSheetId="2">#REF!</definedName>
    <definedName name="Ellipse1_106">#REF!</definedName>
    <definedName name="Ellipse1_107" localSheetId="0">#REF!</definedName>
    <definedName name="Ellipse1_107" localSheetId="2">#REF!</definedName>
    <definedName name="Ellipse1_107">#REF!</definedName>
    <definedName name="Ellipse1_108" localSheetId="0">#REF!</definedName>
    <definedName name="Ellipse1_108" localSheetId="2">#REF!</definedName>
    <definedName name="Ellipse1_108">#REF!</definedName>
    <definedName name="Ellipse1_109" localSheetId="0">#REF!</definedName>
    <definedName name="Ellipse1_109" localSheetId="2">#REF!</definedName>
    <definedName name="Ellipse1_109">#REF!</definedName>
    <definedName name="Ellipse1_11" localSheetId="0">#REF!</definedName>
    <definedName name="Ellipse1_11" localSheetId="2">#REF!</definedName>
    <definedName name="Ellipse1_11">#REF!</definedName>
    <definedName name="Ellipse1_110" localSheetId="0">#REF!</definedName>
    <definedName name="Ellipse1_110" localSheetId="2">#REF!</definedName>
    <definedName name="Ellipse1_110">#REF!</definedName>
    <definedName name="Ellipse1_111" localSheetId="0">#REF!</definedName>
    <definedName name="Ellipse1_111" localSheetId="2">#REF!</definedName>
    <definedName name="Ellipse1_111">#REF!</definedName>
    <definedName name="Ellipse1_112" localSheetId="0">#REF!</definedName>
    <definedName name="Ellipse1_112" localSheetId="2">#REF!</definedName>
    <definedName name="Ellipse1_112">#REF!</definedName>
    <definedName name="Ellipse1_113" localSheetId="0">#REF!</definedName>
    <definedName name="Ellipse1_113" localSheetId="2">#REF!</definedName>
    <definedName name="Ellipse1_113">#REF!</definedName>
    <definedName name="Ellipse1_114" localSheetId="0">#REF!</definedName>
    <definedName name="Ellipse1_114" localSheetId="2">#REF!</definedName>
    <definedName name="Ellipse1_114">#REF!</definedName>
    <definedName name="Ellipse1_115" localSheetId="0">#REF!</definedName>
    <definedName name="Ellipse1_115" localSheetId="2">#REF!</definedName>
    <definedName name="Ellipse1_115">#REF!</definedName>
    <definedName name="Ellipse1_116" localSheetId="0">#REF!</definedName>
    <definedName name="Ellipse1_116" localSheetId="2">#REF!</definedName>
    <definedName name="Ellipse1_116">#REF!</definedName>
    <definedName name="Ellipse1_117" localSheetId="0">#REF!</definedName>
    <definedName name="Ellipse1_117" localSheetId="2">#REF!</definedName>
    <definedName name="Ellipse1_117">#REF!</definedName>
    <definedName name="Ellipse1_118" localSheetId="0">#REF!</definedName>
    <definedName name="Ellipse1_118" localSheetId="2">#REF!</definedName>
    <definedName name="Ellipse1_118">#REF!</definedName>
    <definedName name="Ellipse1_119" localSheetId="0">#REF!</definedName>
    <definedName name="Ellipse1_119" localSheetId="2">#REF!</definedName>
    <definedName name="Ellipse1_119">#REF!</definedName>
    <definedName name="Ellipse1_12" localSheetId="0">#REF!</definedName>
    <definedName name="Ellipse1_12" localSheetId="2">#REF!</definedName>
    <definedName name="Ellipse1_12">#REF!</definedName>
    <definedName name="Ellipse1_120" localSheetId="0">#REF!</definedName>
    <definedName name="Ellipse1_120" localSheetId="2">#REF!</definedName>
    <definedName name="Ellipse1_120">#REF!</definedName>
    <definedName name="Ellipse1_121" localSheetId="0">#REF!</definedName>
    <definedName name="Ellipse1_121" localSheetId="2">#REF!</definedName>
    <definedName name="Ellipse1_121">#REF!</definedName>
    <definedName name="Ellipse1_122" localSheetId="0">#REF!</definedName>
    <definedName name="Ellipse1_122" localSheetId="2">#REF!</definedName>
    <definedName name="Ellipse1_122">#REF!</definedName>
    <definedName name="Ellipse1_123" localSheetId="0">#REF!</definedName>
    <definedName name="Ellipse1_123" localSheetId="2">#REF!</definedName>
    <definedName name="Ellipse1_123">#REF!</definedName>
    <definedName name="Ellipse1_124" localSheetId="0">#REF!</definedName>
    <definedName name="Ellipse1_124" localSheetId="2">#REF!</definedName>
    <definedName name="Ellipse1_124">#REF!</definedName>
    <definedName name="Ellipse1_125" localSheetId="0">#REF!</definedName>
    <definedName name="Ellipse1_125" localSheetId="2">#REF!</definedName>
    <definedName name="Ellipse1_125">#REF!</definedName>
    <definedName name="Ellipse1_126" localSheetId="0">#REF!</definedName>
    <definedName name="Ellipse1_126" localSheetId="2">#REF!</definedName>
    <definedName name="Ellipse1_126">#REF!</definedName>
    <definedName name="Ellipse1_127" localSheetId="0">#REF!</definedName>
    <definedName name="Ellipse1_127" localSheetId="2">#REF!</definedName>
    <definedName name="Ellipse1_127">#REF!</definedName>
    <definedName name="Ellipse1_128" localSheetId="0">#REF!</definedName>
    <definedName name="Ellipse1_128" localSheetId="2">#REF!</definedName>
    <definedName name="Ellipse1_128">#REF!</definedName>
    <definedName name="Ellipse1_129" localSheetId="0">#REF!</definedName>
    <definedName name="Ellipse1_129" localSheetId="2">#REF!</definedName>
    <definedName name="Ellipse1_129">#REF!</definedName>
    <definedName name="Ellipse1_13" localSheetId="0">#REF!</definedName>
    <definedName name="Ellipse1_13" localSheetId="2">#REF!</definedName>
    <definedName name="Ellipse1_13">#REF!</definedName>
    <definedName name="Ellipse1_130" localSheetId="0">#REF!</definedName>
    <definedName name="Ellipse1_130" localSheetId="2">#REF!</definedName>
    <definedName name="Ellipse1_130">#REF!</definedName>
    <definedName name="Ellipse1_131" localSheetId="0">#REF!</definedName>
    <definedName name="Ellipse1_131" localSheetId="2">#REF!</definedName>
    <definedName name="Ellipse1_131">#REF!</definedName>
    <definedName name="Ellipse1_132" localSheetId="0">#REF!</definedName>
    <definedName name="Ellipse1_132" localSheetId="2">#REF!</definedName>
    <definedName name="Ellipse1_132">#REF!</definedName>
    <definedName name="Ellipse1_133" localSheetId="0">#REF!</definedName>
    <definedName name="Ellipse1_133" localSheetId="2">#REF!</definedName>
    <definedName name="Ellipse1_133">#REF!</definedName>
    <definedName name="Ellipse1_134" localSheetId="0">#REF!</definedName>
    <definedName name="Ellipse1_134" localSheetId="2">#REF!</definedName>
    <definedName name="Ellipse1_134">#REF!</definedName>
    <definedName name="Ellipse1_135" localSheetId="0">#REF!</definedName>
    <definedName name="Ellipse1_135" localSheetId="2">#REF!</definedName>
    <definedName name="Ellipse1_135">#REF!</definedName>
    <definedName name="Ellipse1_136" localSheetId="0">#REF!</definedName>
    <definedName name="Ellipse1_136" localSheetId="2">#REF!</definedName>
    <definedName name="Ellipse1_136">#REF!</definedName>
    <definedName name="Ellipse1_137" localSheetId="0">#REF!</definedName>
    <definedName name="Ellipse1_137" localSheetId="2">#REF!</definedName>
    <definedName name="Ellipse1_137">#REF!</definedName>
    <definedName name="Ellipse1_138" localSheetId="0">#REF!</definedName>
    <definedName name="Ellipse1_138" localSheetId="2">#REF!</definedName>
    <definedName name="Ellipse1_138">#REF!</definedName>
    <definedName name="Ellipse1_139" localSheetId="0">#REF!</definedName>
    <definedName name="Ellipse1_139" localSheetId="2">#REF!</definedName>
    <definedName name="Ellipse1_139">#REF!</definedName>
    <definedName name="Ellipse1_14" localSheetId="0">#REF!</definedName>
    <definedName name="Ellipse1_14" localSheetId="2">#REF!</definedName>
    <definedName name="Ellipse1_14">#REF!</definedName>
    <definedName name="Ellipse1_140" localSheetId="0">#REF!</definedName>
    <definedName name="Ellipse1_140" localSheetId="2">#REF!</definedName>
    <definedName name="Ellipse1_140">#REF!</definedName>
    <definedName name="Ellipse1_141" localSheetId="0">#REF!</definedName>
    <definedName name="Ellipse1_141" localSheetId="2">#REF!</definedName>
    <definedName name="Ellipse1_141">#REF!</definedName>
    <definedName name="Ellipse1_142" localSheetId="0">#REF!</definedName>
    <definedName name="Ellipse1_142" localSheetId="2">#REF!</definedName>
    <definedName name="Ellipse1_142">#REF!</definedName>
    <definedName name="Ellipse1_143" localSheetId="0">#REF!</definedName>
    <definedName name="Ellipse1_143" localSheetId="2">#REF!</definedName>
    <definedName name="Ellipse1_143">#REF!</definedName>
    <definedName name="Ellipse1_144" localSheetId="0">#REF!</definedName>
    <definedName name="Ellipse1_144" localSheetId="2">#REF!</definedName>
    <definedName name="Ellipse1_144">#REF!</definedName>
    <definedName name="Ellipse1_145" localSheetId="0">#REF!</definedName>
    <definedName name="Ellipse1_145" localSheetId="2">#REF!</definedName>
    <definedName name="Ellipse1_145">#REF!</definedName>
    <definedName name="Ellipse1_146" localSheetId="0">#REF!</definedName>
    <definedName name="Ellipse1_146" localSheetId="2">#REF!</definedName>
    <definedName name="Ellipse1_146">#REF!</definedName>
    <definedName name="Ellipse1_147" localSheetId="0">#REF!</definedName>
    <definedName name="Ellipse1_147" localSheetId="2">#REF!</definedName>
    <definedName name="Ellipse1_147">#REF!</definedName>
    <definedName name="Ellipse1_148" localSheetId="0">#REF!</definedName>
    <definedName name="Ellipse1_148" localSheetId="2">#REF!</definedName>
    <definedName name="Ellipse1_148">#REF!</definedName>
    <definedName name="Ellipse1_149" localSheetId="0">#REF!</definedName>
    <definedName name="Ellipse1_149" localSheetId="2">#REF!</definedName>
    <definedName name="Ellipse1_149">#REF!</definedName>
    <definedName name="Ellipse1_15" localSheetId="0">#REF!</definedName>
    <definedName name="Ellipse1_15" localSheetId="2">#REF!</definedName>
    <definedName name="Ellipse1_15">#REF!</definedName>
    <definedName name="Ellipse1_150" localSheetId="0">#REF!</definedName>
    <definedName name="Ellipse1_150" localSheetId="2">#REF!</definedName>
    <definedName name="Ellipse1_150">#REF!</definedName>
    <definedName name="Ellipse1_151" localSheetId="0">#REF!</definedName>
    <definedName name="Ellipse1_151" localSheetId="2">#REF!</definedName>
    <definedName name="Ellipse1_151">#REF!</definedName>
    <definedName name="Ellipse1_152" localSheetId="0">#REF!</definedName>
    <definedName name="Ellipse1_152" localSheetId="2">#REF!</definedName>
    <definedName name="Ellipse1_152">#REF!</definedName>
    <definedName name="Ellipse1_153" localSheetId="0">#REF!</definedName>
    <definedName name="Ellipse1_153" localSheetId="2">#REF!</definedName>
    <definedName name="Ellipse1_153">#REF!</definedName>
    <definedName name="Ellipse1_154" localSheetId="0">#REF!</definedName>
    <definedName name="Ellipse1_154" localSheetId="2">#REF!</definedName>
    <definedName name="Ellipse1_154">#REF!</definedName>
    <definedName name="Ellipse1_155" localSheetId="0">#REF!</definedName>
    <definedName name="Ellipse1_155" localSheetId="2">#REF!</definedName>
    <definedName name="Ellipse1_155">#REF!</definedName>
    <definedName name="Ellipse1_156" localSheetId="0">#REF!</definedName>
    <definedName name="Ellipse1_156" localSheetId="2">#REF!</definedName>
    <definedName name="Ellipse1_156">#REF!</definedName>
    <definedName name="Ellipse1_157" localSheetId="0">#REF!</definedName>
    <definedName name="Ellipse1_157" localSheetId="2">#REF!</definedName>
    <definedName name="Ellipse1_157">#REF!</definedName>
    <definedName name="Ellipse1_158" localSheetId="0">#REF!</definedName>
    <definedName name="Ellipse1_158" localSheetId="2">#REF!</definedName>
    <definedName name="Ellipse1_158">#REF!</definedName>
    <definedName name="Ellipse1_159" localSheetId="0">#REF!</definedName>
    <definedName name="Ellipse1_159" localSheetId="2">#REF!</definedName>
    <definedName name="Ellipse1_159">#REF!</definedName>
    <definedName name="Ellipse1_16" localSheetId="0">#REF!</definedName>
    <definedName name="Ellipse1_16" localSheetId="2">#REF!</definedName>
    <definedName name="Ellipse1_16">#REF!</definedName>
    <definedName name="Ellipse1_160" localSheetId="0">#REF!</definedName>
    <definedName name="Ellipse1_160" localSheetId="2">#REF!</definedName>
    <definedName name="Ellipse1_160">#REF!</definedName>
    <definedName name="Ellipse1_161" localSheetId="0">#REF!</definedName>
    <definedName name="Ellipse1_161" localSheetId="2">#REF!</definedName>
    <definedName name="Ellipse1_161">#REF!</definedName>
    <definedName name="Ellipse1_162" localSheetId="0">#REF!</definedName>
    <definedName name="Ellipse1_162" localSheetId="2">#REF!</definedName>
    <definedName name="Ellipse1_162">#REF!</definedName>
    <definedName name="Ellipse1_163" localSheetId="0">#REF!</definedName>
    <definedName name="Ellipse1_163" localSheetId="2">#REF!</definedName>
    <definedName name="Ellipse1_163">#REF!</definedName>
    <definedName name="Ellipse1_164" localSheetId="0">#REF!</definedName>
    <definedName name="Ellipse1_164" localSheetId="2">#REF!</definedName>
    <definedName name="Ellipse1_164">#REF!</definedName>
    <definedName name="Ellipse1_165" localSheetId="0">#REF!</definedName>
    <definedName name="Ellipse1_165" localSheetId="2">#REF!</definedName>
    <definedName name="Ellipse1_165">#REF!</definedName>
    <definedName name="Ellipse1_166" localSheetId="0">#REF!</definedName>
    <definedName name="Ellipse1_166" localSheetId="2">#REF!</definedName>
    <definedName name="Ellipse1_166">#REF!</definedName>
    <definedName name="Ellipse1_167" localSheetId="0">#REF!</definedName>
    <definedName name="Ellipse1_167" localSheetId="2">#REF!</definedName>
    <definedName name="Ellipse1_167">#REF!</definedName>
    <definedName name="Ellipse1_168" localSheetId="0">#REF!</definedName>
    <definedName name="Ellipse1_168" localSheetId="2">#REF!</definedName>
    <definedName name="Ellipse1_168">#REF!</definedName>
    <definedName name="Ellipse1_169" localSheetId="0">#REF!</definedName>
    <definedName name="Ellipse1_169" localSheetId="2">#REF!</definedName>
    <definedName name="Ellipse1_169">#REF!</definedName>
    <definedName name="Ellipse1_17" localSheetId="0">#REF!</definedName>
    <definedName name="Ellipse1_17" localSheetId="2">#REF!</definedName>
    <definedName name="Ellipse1_17">#REF!</definedName>
    <definedName name="Ellipse1_170" localSheetId="0">#REF!</definedName>
    <definedName name="Ellipse1_170" localSheetId="2">#REF!</definedName>
    <definedName name="Ellipse1_170">#REF!</definedName>
    <definedName name="Ellipse1_171" localSheetId="0">#REF!</definedName>
    <definedName name="Ellipse1_171" localSheetId="2">#REF!</definedName>
    <definedName name="Ellipse1_171">#REF!</definedName>
    <definedName name="Ellipse1_172" localSheetId="0">#REF!</definedName>
    <definedName name="Ellipse1_172" localSheetId="2">#REF!</definedName>
    <definedName name="Ellipse1_172">#REF!</definedName>
    <definedName name="Ellipse1_173" localSheetId="0">#REF!</definedName>
    <definedName name="Ellipse1_173" localSheetId="2">#REF!</definedName>
    <definedName name="Ellipse1_173">#REF!</definedName>
    <definedName name="Ellipse1_174" localSheetId="0">#REF!</definedName>
    <definedName name="Ellipse1_174" localSheetId="2">#REF!</definedName>
    <definedName name="Ellipse1_174">#REF!</definedName>
    <definedName name="Ellipse1_175" localSheetId="0">#REF!</definedName>
    <definedName name="Ellipse1_175" localSheetId="2">#REF!</definedName>
    <definedName name="Ellipse1_175">#REF!</definedName>
    <definedName name="Ellipse1_176" localSheetId="0">#REF!</definedName>
    <definedName name="Ellipse1_176" localSheetId="2">#REF!</definedName>
    <definedName name="Ellipse1_176">#REF!</definedName>
    <definedName name="Ellipse1_177" localSheetId="0">#REF!</definedName>
    <definedName name="Ellipse1_177" localSheetId="2">#REF!</definedName>
    <definedName name="Ellipse1_177">#REF!</definedName>
    <definedName name="Ellipse1_178" localSheetId="0">#REF!</definedName>
    <definedName name="Ellipse1_178" localSheetId="2">#REF!</definedName>
    <definedName name="Ellipse1_178">#REF!</definedName>
    <definedName name="Ellipse1_179" localSheetId="0">#REF!</definedName>
    <definedName name="Ellipse1_179" localSheetId="2">#REF!</definedName>
    <definedName name="Ellipse1_179">#REF!</definedName>
    <definedName name="Ellipse1_18" localSheetId="0">#REF!</definedName>
    <definedName name="Ellipse1_18" localSheetId="2">#REF!</definedName>
    <definedName name="Ellipse1_18">#REF!</definedName>
    <definedName name="Ellipse1_180" localSheetId="0">#REF!</definedName>
    <definedName name="Ellipse1_180" localSheetId="2">#REF!</definedName>
    <definedName name="Ellipse1_180">#REF!</definedName>
    <definedName name="Ellipse1_181" localSheetId="0">#REF!</definedName>
    <definedName name="Ellipse1_181" localSheetId="2">#REF!</definedName>
    <definedName name="Ellipse1_181">#REF!</definedName>
    <definedName name="Ellipse1_182" localSheetId="0">#REF!</definedName>
    <definedName name="Ellipse1_182" localSheetId="2">#REF!</definedName>
    <definedName name="Ellipse1_182">#REF!</definedName>
    <definedName name="Ellipse1_183" localSheetId="0">#REF!</definedName>
    <definedName name="Ellipse1_183" localSheetId="2">#REF!</definedName>
    <definedName name="Ellipse1_183">#REF!</definedName>
    <definedName name="Ellipse1_184" localSheetId="0">#REF!</definedName>
    <definedName name="Ellipse1_184" localSheetId="2">#REF!</definedName>
    <definedName name="Ellipse1_184">#REF!</definedName>
    <definedName name="Ellipse1_185" localSheetId="0">#REF!</definedName>
    <definedName name="Ellipse1_185" localSheetId="2">#REF!</definedName>
    <definedName name="Ellipse1_185">#REF!</definedName>
    <definedName name="Ellipse1_186" localSheetId="0">#REF!</definedName>
    <definedName name="Ellipse1_186" localSheetId="2">#REF!</definedName>
    <definedName name="Ellipse1_186">#REF!</definedName>
    <definedName name="Ellipse1_187" localSheetId="0">#REF!</definedName>
    <definedName name="Ellipse1_187" localSheetId="2">#REF!</definedName>
    <definedName name="Ellipse1_187">#REF!</definedName>
    <definedName name="Ellipse1_188" localSheetId="0">#REF!</definedName>
    <definedName name="Ellipse1_188" localSheetId="2">#REF!</definedName>
    <definedName name="Ellipse1_188">#REF!</definedName>
    <definedName name="Ellipse1_189" localSheetId="0">#REF!</definedName>
    <definedName name="Ellipse1_189" localSheetId="2">#REF!</definedName>
    <definedName name="Ellipse1_189">#REF!</definedName>
    <definedName name="Ellipse1_19" localSheetId="0">#REF!</definedName>
    <definedName name="Ellipse1_19" localSheetId="2">#REF!</definedName>
    <definedName name="Ellipse1_19">#REF!</definedName>
    <definedName name="Ellipse1_190" localSheetId="0">#REF!</definedName>
    <definedName name="Ellipse1_190" localSheetId="2">#REF!</definedName>
    <definedName name="Ellipse1_190">#REF!</definedName>
    <definedName name="Ellipse1_191" localSheetId="0">#REF!</definedName>
    <definedName name="Ellipse1_191" localSheetId="2">#REF!</definedName>
    <definedName name="Ellipse1_191">#REF!</definedName>
    <definedName name="Ellipse1_192" localSheetId="0">#REF!</definedName>
    <definedName name="Ellipse1_192" localSheetId="2">#REF!</definedName>
    <definedName name="Ellipse1_192">#REF!</definedName>
    <definedName name="Ellipse1_193" localSheetId="0">#REF!</definedName>
    <definedName name="Ellipse1_193" localSheetId="2">#REF!</definedName>
    <definedName name="Ellipse1_193">#REF!</definedName>
    <definedName name="Ellipse1_194" localSheetId="0">#REF!</definedName>
    <definedName name="Ellipse1_194" localSheetId="2">#REF!</definedName>
    <definedName name="Ellipse1_194">#REF!</definedName>
    <definedName name="Ellipse1_195" localSheetId="0">#REF!</definedName>
    <definedName name="Ellipse1_195" localSheetId="2">#REF!</definedName>
    <definedName name="Ellipse1_195">#REF!</definedName>
    <definedName name="Ellipse1_196" localSheetId="0">#REF!</definedName>
    <definedName name="Ellipse1_196" localSheetId="2">#REF!</definedName>
    <definedName name="Ellipse1_196">#REF!</definedName>
    <definedName name="Ellipse1_197" localSheetId="0">#REF!</definedName>
    <definedName name="Ellipse1_197" localSheetId="2">#REF!</definedName>
    <definedName name="Ellipse1_197">#REF!</definedName>
    <definedName name="Ellipse1_198" localSheetId="0">#REF!</definedName>
    <definedName name="Ellipse1_198" localSheetId="2">#REF!</definedName>
    <definedName name="Ellipse1_198">#REF!</definedName>
    <definedName name="Ellipse1_199" localSheetId="0">#REF!</definedName>
    <definedName name="Ellipse1_199" localSheetId="2">#REF!</definedName>
    <definedName name="Ellipse1_199">#REF!</definedName>
    <definedName name="Ellipse1_2" localSheetId="0">#REF!</definedName>
    <definedName name="Ellipse1_2" localSheetId="2">#REF!</definedName>
    <definedName name="Ellipse1_2">#REF!</definedName>
    <definedName name="Ellipse1_20" localSheetId="0">#REF!</definedName>
    <definedName name="Ellipse1_20" localSheetId="2">#REF!</definedName>
    <definedName name="Ellipse1_20">#REF!</definedName>
    <definedName name="Ellipse1_200" localSheetId="0">#REF!</definedName>
    <definedName name="Ellipse1_200" localSheetId="2">#REF!</definedName>
    <definedName name="Ellipse1_200">#REF!</definedName>
    <definedName name="Ellipse1_201" localSheetId="0">#REF!</definedName>
    <definedName name="Ellipse1_201" localSheetId="2">#REF!</definedName>
    <definedName name="Ellipse1_201">#REF!</definedName>
    <definedName name="Ellipse1_202" localSheetId="0">#REF!</definedName>
    <definedName name="Ellipse1_202" localSheetId="2">#REF!</definedName>
    <definedName name="Ellipse1_202">#REF!</definedName>
    <definedName name="Ellipse1_203" localSheetId="0">#REF!</definedName>
    <definedName name="Ellipse1_203" localSheetId="2">#REF!</definedName>
    <definedName name="Ellipse1_203">#REF!</definedName>
    <definedName name="Ellipse1_204" localSheetId="0">#REF!</definedName>
    <definedName name="Ellipse1_204" localSheetId="2">#REF!</definedName>
    <definedName name="Ellipse1_204">#REF!</definedName>
    <definedName name="Ellipse1_205" localSheetId="0">#REF!</definedName>
    <definedName name="Ellipse1_205" localSheetId="2">#REF!</definedName>
    <definedName name="Ellipse1_205">#REF!</definedName>
    <definedName name="Ellipse1_206" localSheetId="0">#REF!</definedName>
    <definedName name="Ellipse1_206" localSheetId="2">#REF!</definedName>
    <definedName name="Ellipse1_206">#REF!</definedName>
    <definedName name="Ellipse1_207" localSheetId="0">#REF!</definedName>
    <definedName name="Ellipse1_207" localSheetId="2">#REF!</definedName>
    <definedName name="Ellipse1_207">#REF!</definedName>
    <definedName name="Ellipse1_208" localSheetId="0">#REF!</definedName>
    <definedName name="Ellipse1_208" localSheetId="2">#REF!</definedName>
    <definedName name="Ellipse1_208">#REF!</definedName>
    <definedName name="Ellipse1_209" localSheetId="0">#REF!</definedName>
    <definedName name="Ellipse1_209" localSheetId="2">#REF!</definedName>
    <definedName name="Ellipse1_209">#REF!</definedName>
    <definedName name="Ellipse1_21" localSheetId="0">#REF!</definedName>
    <definedName name="Ellipse1_21" localSheetId="2">#REF!</definedName>
    <definedName name="Ellipse1_21">#REF!</definedName>
    <definedName name="Ellipse1_210" localSheetId="0">#REF!</definedName>
    <definedName name="Ellipse1_210" localSheetId="2">#REF!</definedName>
    <definedName name="Ellipse1_210">#REF!</definedName>
    <definedName name="Ellipse1_211" localSheetId="0">#REF!</definedName>
    <definedName name="Ellipse1_211" localSheetId="2">#REF!</definedName>
    <definedName name="Ellipse1_211">#REF!</definedName>
    <definedName name="Ellipse1_212" localSheetId="0">#REF!</definedName>
    <definedName name="Ellipse1_212" localSheetId="2">#REF!</definedName>
    <definedName name="Ellipse1_212">#REF!</definedName>
    <definedName name="Ellipse1_213" localSheetId="0">#REF!</definedName>
    <definedName name="Ellipse1_213" localSheetId="2">#REF!</definedName>
    <definedName name="Ellipse1_213">#REF!</definedName>
    <definedName name="Ellipse1_214" localSheetId="0">#REF!</definedName>
    <definedName name="Ellipse1_214" localSheetId="2">#REF!</definedName>
    <definedName name="Ellipse1_214">#REF!</definedName>
    <definedName name="Ellipse1_215" localSheetId="0">#REF!</definedName>
    <definedName name="Ellipse1_215" localSheetId="2">#REF!</definedName>
    <definedName name="Ellipse1_215">#REF!</definedName>
    <definedName name="Ellipse1_216" localSheetId="0">#REF!</definedName>
    <definedName name="Ellipse1_216" localSheetId="2">#REF!</definedName>
    <definedName name="Ellipse1_216">#REF!</definedName>
    <definedName name="Ellipse1_217" localSheetId="0">#REF!</definedName>
    <definedName name="Ellipse1_217" localSheetId="2">#REF!</definedName>
    <definedName name="Ellipse1_217">#REF!</definedName>
    <definedName name="Ellipse1_218" localSheetId="0">#REF!</definedName>
    <definedName name="Ellipse1_218" localSheetId="2">#REF!</definedName>
    <definedName name="Ellipse1_218">#REF!</definedName>
    <definedName name="Ellipse1_219" localSheetId="0">#REF!</definedName>
    <definedName name="Ellipse1_219" localSheetId="2">#REF!</definedName>
    <definedName name="Ellipse1_219">#REF!</definedName>
    <definedName name="Ellipse1_22" localSheetId="0">#REF!</definedName>
    <definedName name="Ellipse1_22" localSheetId="2">#REF!</definedName>
    <definedName name="Ellipse1_22">#REF!</definedName>
    <definedName name="Ellipse1_220" localSheetId="0">#REF!</definedName>
    <definedName name="Ellipse1_220" localSheetId="2">#REF!</definedName>
    <definedName name="Ellipse1_220">#REF!</definedName>
    <definedName name="Ellipse1_221" localSheetId="0">#REF!</definedName>
    <definedName name="Ellipse1_221" localSheetId="2">#REF!</definedName>
    <definedName name="Ellipse1_221">#REF!</definedName>
    <definedName name="Ellipse1_222" localSheetId="0">#REF!</definedName>
    <definedName name="Ellipse1_222" localSheetId="2">#REF!</definedName>
    <definedName name="Ellipse1_222">#REF!</definedName>
    <definedName name="Ellipse1_223" localSheetId="0">#REF!</definedName>
    <definedName name="Ellipse1_223" localSheetId="2">#REF!</definedName>
    <definedName name="Ellipse1_223">#REF!</definedName>
    <definedName name="Ellipse1_224" localSheetId="0">#REF!</definedName>
    <definedName name="Ellipse1_224" localSheetId="2">#REF!</definedName>
    <definedName name="Ellipse1_224">#REF!</definedName>
    <definedName name="Ellipse1_225" localSheetId="0">#REF!</definedName>
    <definedName name="Ellipse1_225" localSheetId="2">#REF!</definedName>
    <definedName name="Ellipse1_225">#REF!</definedName>
    <definedName name="Ellipse1_226" localSheetId="0">#REF!</definedName>
    <definedName name="Ellipse1_226" localSheetId="2">#REF!</definedName>
    <definedName name="Ellipse1_226">#REF!</definedName>
    <definedName name="Ellipse1_227" localSheetId="0">#REF!</definedName>
    <definedName name="Ellipse1_227" localSheetId="2">#REF!</definedName>
    <definedName name="Ellipse1_227">#REF!</definedName>
    <definedName name="Ellipse1_228" localSheetId="0">#REF!</definedName>
    <definedName name="Ellipse1_228" localSheetId="2">#REF!</definedName>
    <definedName name="Ellipse1_228">#REF!</definedName>
    <definedName name="Ellipse1_229" localSheetId="0">#REF!</definedName>
    <definedName name="Ellipse1_229" localSheetId="2">#REF!</definedName>
    <definedName name="Ellipse1_229">#REF!</definedName>
    <definedName name="Ellipse1_23" localSheetId="0">#REF!</definedName>
    <definedName name="Ellipse1_23" localSheetId="2">#REF!</definedName>
    <definedName name="Ellipse1_23">#REF!</definedName>
    <definedName name="Ellipse1_230" localSheetId="0">#REF!</definedName>
    <definedName name="Ellipse1_230" localSheetId="2">#REF!</definedName>
    <definedName name="Ellipse1_230">#REF!</definedName>
    <definedName name="Ellipse1_231" localSheetId="0">#REF!</definedName>
    <definedName name="Ellipse1_231" localSheetId="2">#REF!</definedName>
    <definedName name="Ellipse1_231">#REF!</definedName>
    <definedName name="Ellipse1_232" localSheetId="0">#REF!</definedName>
    <definedName name="Ellipse1_232" localSheetId="2">#REF!</definedName>
    <definedName name="Ellipse1_232">#REF!</definedName>
    <definedName name="Ellipse1_233" localSheetId="0">#REF!</definedName>
    <definedName name="Ellipse1_233" localSheetId="2">#REF!</definedName>
    <definedName name="Ellipse1_233">#REF!</definedName>
    <definedName name="Ellipse1_234" localSheetId="0">#REF!</definedName>
    <definedName name="Ellipse1_234" localSheetId="2">#REF!</definedName>
    <definedName name="Ellipse1_234">#REF!</definedName>
    <definedName name="Ellipse1_235" localSheetId="0">#REF!</definedName>
    <definedName name="Ellipse1_235" localSheetId="2">#REF!</definedName>
    <definedName name="Ellipse1_235">#REF!</definedName>
    <definedName name="Ellipse1_236" localSheetId="0">#REF!</definedName>
    <definedName name="Ellipse1_236" localSheetId="2">#REF!</definedName>
    <definedName name="Ellipse1_236">#REF!</definedName>
    <definedName name="Ellipse1_237" localSheetId="0">#REF!</definedName>
    <definedName name="Ellipse1_237" localSheetId="2">#REF!</definedName>
    <definedName name="Ellipse1_237">#REF!</definedName>
    <definedName name="Ellipse1_238" localSheetId="0">#REF!</definedName>
    <definedName name="Ellipse1_238" localSheetId="2">#REF!</definedName>
    <definedName name="Ellipse1_238">#REF!</definedName>
    <definedName name="Ellipse1_239" localSheetId="0">#REF!</definedName>
    <definedName name="Ellipse1_239" localSheetId="2">#REF!</definedName>
    <definedName name="Ellipse1_239">#REF!</definedName>
    <definedName name="Ellipse1_24" localSheetId="0">#REF!</definedName>
    <definedName name="Ellipse1_24" localSheetId="2">#REF!</definedName>
    <definedName name="Ellipse1_24">#REF!</definedName>
    <definedName name="Ellipse1_240" localSheetId="0">#REF!</definedName>
    <definedName name="Ellipse1_240" localSheetId="2">#REF!</definedName>
    <definedName name="Ellipse1_240">#REF!</definedName>
    <definedName name="Ellipse1_241" localSheetId="0">#REF!</definedName>
    <definedName name="Ellipse1_241" localSheetId="2">#REF!</definedName>
    <definedName name="Ellipse1_241">#REF!</definedName>
    <definedName name="Ellipse1_242" localSheetId="0">#REF!</definedName>
    <definedName name="Ellipse1_242" localSheetId="2">#REF!</definedName>
    <definedName name="Ellipse1_242">#REF!</definedName>
    <definedName name="Ellipse1_243" localSheetId="0">#REF!</definedName>
    <definedName name="Ellipse1_243" localSheetId="2">#REF!</definedName>
    <definedName name="Ellipse1_243">#REF!</definedName>
    <definedName name="Ellipse1_244" localSheetId="0">#REF!</definedName>
    <definedName name="Ellipse1_244" localSheetId="2">#REF!</definedName>
    <definedName name="Ellipse1_244">#REF!</definedName>
    <definedName name="Ellipse1_245" localSheetId="0">#REF!</definedName>
    <definedName name="Ellipse1_245" localSheetId="2">#REF!</definedName>
    <definedName name="Ellipse1_245">#REF!</definedName>
    <definedName name="Ellipse1_246" localSheetId="0">#REF!</definedName>
    <definedName name="Ellipse1_246" localSheetId="2">#REF!</definedName>
    <definedName name="Ellipse1_246">#REF!</definedName>
    <definedName name="Ellipse1_247" localSheetId="0">#REF!</definedName>
    <definedName name="Ellipse1_247" localSheetId="2">#REF!</definedName>
    <definedName name="Ellipse1_247">#REF!</definedName>
    <definedName name="Ellipse1_248" localSheetId="0">#REF!</definedName>
    <definedName name="Ellipse1_248" localSheetId="2">#REF!</definedName>
    <definedName name="Ellipse1_248">#REF!</definedName>
    <definedName name="Ellipse1_249" localSheetId="0">#REF!</definedName>
    <definedName name="Ellipse1_249" localSheetId="2">#REF!</definedName>
    <definedName name="Ellipse1_249">#REF!</definedName>
    <definedName name="Ellipse1_25" localSheetId="0">#REF!</definedName>
    <definedName name="Ellipse1_25" localSheetId="2">#REF!</definedName>
    <definedName name="Ellipse1_25">#REF!</definedName>
    <definedName name="Ellipse1_250" localSheetId="0">#REF!</definedName>
    <definedName name="Ellipse1_250" localSheetId="2">#REF!</definedName>
    <definedName name="Ellipse1_250">#REF!</definedName>
    <definedName name="Ellipse1_251" localSheetId="0">#REF!</definedName>
    <definedName name="Ellipse1_251" localSheetId="2">#REF!</definedName>
    <definedName name="Ellipse1_251">#REF!</definedName>
    <definedName name="Ellipse1_252" localSheetId="0">#REF!</definedName>
    <definedName name="Ellipse1_252" localSheetId="2">#REF!</definedName>
    <definedName name="Ellipse1_252">#REF!</definedName>
    <definedName name="Ellipse1_253" localSheetId="0">#REF!</definedName>
    <definedName name="Ellipse1_253" localSheetId="2">#REF!</definedName>
    <definedName name="Ellipse1_253">#REF!</definedName>
    <definedName name="Ellipse1_254" localSheetId="0">#REF!</definedName>
    <definedName name="Ellipse1_254" localSheetId="2">#REF!</definedName>
    <definedName name="Ellipse1_254">#REF!</definedName>
    <definedName name="Ellipse1_255" localSheetId="0">#REF!</definedName>
    <definedName name="Ellipse1_255" localSheetId="2">#REF!</definedName>
    <definedName name="Ellipse1_255">#REF!</definedName>
    <definedName name="Ellipse1_256" localSheetId="0">#REF!</definedName>
    <definedName name="Ellipse1_256" localSheetId="2">#REF!</definedName>
    <definedName name="Ellipse1_256">#REF!</definedName>
    <definedName name="Ellipse1_257" localSheetId="0">#REF!</definedName>
    <definedName name="Ellipse1_257" localSheetId="2">#REF!</definedName>
    <definedName name="Ellipse1_257">#REF!</definedName>
    <definedName name="Ellipse1_258" localSheetId="0">#REF!</definedName>
    <definedName name="Ellipse1_258" localSheetId="2">#REF!</definedName>
    <definedName name="Ellipse1_258">#REF!</definedName>
    <definedName name="Ellipse1_259" localSheetId="0">#REF!</definedName>
    <definedName name="Ellipse1_259" localSheetId="2">#REF!</definedName>
    <definedName name="Ellipse1_259">#REF!</definedName>
    <definedName name="Ellipse1_26" localSheetId="0">#REF!</definedName>
    <definedName name="Ellipse1_26" localSheetId="2">#REF!</definedName>
    <definedName name="Ellipse1_26">#REF!</definedName>
    <definedName name="Ellipse1_260" localSheetId="0">#REF!</definedName>
    <definedName name="Ellipse1_260" localSheetId="2">#REF!</definedName>
    <definedName name="Ellipse1_260">#REF!</definedName>
    <definedName name="Ellipse1_261" localSheetId="0">#REF!</definedName>
    <definedName name="Ellipse1_261" localSheetId="2">#REF!</definedName>
    <definedName name="Ellipse1_261">#REF!</definedName>
    <definedName name="Ellipse1_262" localSheetId="0">#REF!</definedName>
    <definedName name="Ellipse1_262" localSheetId="2">#REF!</definedName>
    <definedName name="Ellipse1_262">#REF!</definedName>
    <definedName name="Ellipse1_263" localSheetId="0">#REF!</definedName>
    <definedName name="Ellipse1_263" localSheetId="2">#REF!</definedName>
    <definedName name="Ellipse1_263">#REF!</definedName>
    <definedName name="Ellipse1_264" localSheetId="0">#REF!</definedName>
    <definedName name="Ellipse1_264" localSheetId="2">#REF!</definedName>
    <definedName name="Ellipse1_264">#REF!</definedName>
    <definedName name="Ellipse1_265" localSheetId="0">#REF!</definedName>
    <definedName name="Ellipse1_265" localSheetId="2">#REF!</definedName>
    <definedName name="Ellipse1_265">#REF!</definedName>
    <definedName name="Ellipse1_266" localSheetId="0">#REF!</definedName>
    <definedName name="Ellipse1_266" localSheetId="2">#REF!</definedName>
    <definedName name="Ellipse1_266">#REF!</definedName>
    <definedName name="Ellipse1_267" localSheetId="0">#REF!</definedName>
    <definedName name="Ellipse1_267" localSheetId="2">#REF!</definedName>
    <definedName name="Ellipse1_267">#REF!</definedName>
    <definedName name="Ellipse1_268" localSheetId="0">#REF!</definedName>
    <definedName name="Ellipse1_268" localSheetId="2">#REF!</definedName>
    <definedName name="Ellipse1_268">#REF!</definedName>
    <definedName name="Ellipse1_269" localSheetId="0">#REF!</definedName>
    <definedName name="Ellipse1_269" localSheetId="2">#REF!</definedName>
    <definedName name="Ellipse1_269">#REF!</definedName>
    <definedName name="Ellipse1_27" localSheetId="0">#REF!</definedName>
    <definedName name="Ellipse1_27" localSheetId="2">#REF!</definedName>
    <definedName name="Ellipse1_27">#REF!</definedName>
    <definedName name="Ellipse1_270" localSheetId="0">#REF!</definedName>
    <definedName name="Ellipse1_270" localSheetId="2">#REF!</definedName>
    <definedName name="Ellipse1_270">#REF!</definedName>
    <definedName name="Ellipse1_271" localSheetId="0">#REF!</definedName>
    <definedName name="Ellipse1_271" localSheetId="2">#REF!</definedName>
    <definedName name="Ellipse1_271">#REF!</definedName>
    <definedName name="Ellipse1_272" localSheetId="0">#REF!</definedName>
    <definedName name="Ellipse1_272" localSheetId="2">#REF!</definedName>
    <definedName name="Ellipse1_272">#REF!</definedName>
    <definedName name="Ellipse1_273" localSheetId="0">#REF!</definedName>
    <definedName name="Ellipse1_273" localSheetId="2">#REF!</definedName>
    <definedName name="Ellipse1_273">#REF!</definedName>
    <definedName name="Ellipse1_274" localSheetId="0">#REF!</definedName>
    <definedName name="Ellipse1_274" localSheetId="2">#REF!</definedName>
    <definedName name="Ellipse1_274">#REF!</definedName>
    <definedName name="Ellipse1_275" localSheetId="0">#REF!</definedName>
    <definedName name="Ellipse1_275" localSheetId="2">#REF!</definedName>
    <definedName name="Ellipse1_275">#REF!</definedName>
    <definedName name="Ellipse1_276" localSheetId="0">#REF!</definedName>
    <definedName name="Ellipse1_276" localSheetId="2">#REF!</definedName>
    <definedName name="Ellipse1_276">#REF!</definedName>
    <definedName name="Ellipse1_277" localSheetId="0">#REF!</definedName>
    <definedName name="Ellipse1_277" localSheetId="2">#REF!</definedName>
    <definedName name="Ellipse1_277">#REF!</definedName>
    <definedName name="Ellipse1_278" localSheetId="0">#REF!</definedName>
    <definedName name="Ellipse1_278" localSheetId="2">#REF!</definedName>
    <definedName name="Ellipse1_278">#REF!</definedName>
    <definedName name="Ellipse1_279" localSheetId="0">#REF!</definedName>
    <definedName name="Ellipse1_279" localSheetId="2">#REF!</definedName>
    <definedName name="Ellipse1_279">#REF!</definedName>
    <definedName name="Ellipse1_28" localSheetId="0">#REF!</definedName>
    <definedName name="Ellipse1_28" localSheetId="2">#REF!</definedName>
    <definedName name="Ellipse1_28">#REF!</definedName>
    <definedName name="Ellipse1_280" localSheetId="0">#REF!</definedName>
    <definedName name="Ellipse1_280" localSheetId="2">#REF!</definedName>
    <definedName name="Ellipse1_280">#REF!</definedName>
    <definedName name="Ellipse1_281" localSheetId="0">#REF!</definedName>
    <definedName name="Ellipse1_281" localSheetId="2">#REF!</definedName>
    <definedName name="Ellipse1_281">#REF!</definedName>
    <definedName name="Ellipse1_282" localSheetId="0">#REF!</definedName>
    <definedName name="Ellipse1_282" localSheetId="2">#REF!</definedName>
    <definedName name="Ellipse1_282">#REF!</definedName>
    <definedName name="Ellipse1_283" localSheetId="0">#REF!</definedName>
    <definedName name="Ellipse1_283" localSheetId="2">#REF!</definedName>
    <definedName name="Ellipse1_283">#REF!</definedName>
    <definedName name="Ellipse1_284" localSheetId="0">#REF!</definedName>
    <definedName name="Ellipse1_284" localSheetId="2">#REF!</definedName>
    <definedName name="Ellipse1_284">#REF!</definedName>
    <definedName name="Ellipse1_285" localSheetId="0">#REF!</definedName>
    <definedName name="Ellipse1_285" localSheetId="2">#REF!</definedName>
    <definedName name="Ellipse1_285">#REF!</definedName>
    <definedName name="Ellipse1_286" localSheetId="0">#REF!</definedName>
    <definedName name="Ellipse1_286" localSheetId="2">#REF!</definedName>
    <definedName name="Ellipse1_286">#REF!</definedName>
    <definedName name="Ellipse1_287" localSheetId="0">#REF!</definedName>
    <definedName name="Ellipse1_287" localSheetId="2">#REF!</definedName>
    <definedName name="Ellipse1_287">#REF!</definedName>
    <definedName name="Ellipse1_288" localSheetId="0">#REF!</definedName>
    <definedName name="Ellipse1_288" localSheetId="2">#REF!</definedName>
    <definedName name="Ellipse1_288">#REF!</definedName>
    <definedName name="Ellipse1_289" localSheetId="0">#REF!</definedName>
    <definedName name="Ellipse1_289" localSheetId="2">#REF!</definedName>
    <definedName name="Ellipse1_289">#REF!</definedName>
    <definedName name="Ellipse1_29" localSheetId="0">#REF!</definedName>
    <definedName name="Ellipse1_29" localSheetId="2">#REF!</definedName>
    <definedName name="Ellipse1_29">#REF!</definedName>
    <definedName name="Ellipse1_290" localSheetId="0">#REF!</definedName>
    <definedName name="Ellipse1_290" localSheetId="2">#REF!</definedName>
    <definedName name="Ellipse1_290">#REF!</definedName>
    <definedName name="Ellipse1_291" localSheetId="0">#REF!</definedName>
    <definedName name="Ellipse1_291" localSheetId="2">#REF!</definedName>
    <definedName name="Ellipse1_291">#REF!</definedName>
    <definedName name="Ellipse1_292" localSheetId="0">#REF!</definedName>
    <definedName name="Ellipse1_292" localSheetId="2">#REF!</definedName>
    <definedName name="Ellipse1_292">#REF!</definedName>
    <definedName name="Ellipse1_293" localSheetId="0">#REF!</definedName>
    <definedName name="Ellipse1_293" localSheetId="2">#REF!</definedName>
    <definedName name="Ellipse1_293">#REF!</definedName>
    <definedName name="Ellipse1_294" localSheetId="0">#REF!</definedName>
    <definedName name="Ellipse1_294" localSheetId="2">#REF!</definedName>
    <definedName name="Ellipse1_294">#REF!</definedName>
    <definedName name="Ellipse1_295" localSheetId="0">#REF!</definedName>
    <definedName name="Ellipse1_295" localSheetId="2">#REF!</definedName>
    <definedName name="Ellipse1_295">#REF!</definedName>
    <definedName name="Ellipse1_3" localSheetId="0">#REF!</definedName>
    <definedName name="Ellipse1_3" localSheetId="2">#REF!</definedName>
    <definedName name="Ellipse1_3">#REF!</definedName>
    <definedName name="Ellipse1_30" localSheetId="0">#REF!</definedName>
    <definedName name="Ellipse1_30" localSheetId="2">#REF!</definedName>
    <definedName name="Ellipse1_30">#REF!</definedName>
    <definedName name="Ellipse1_31" localSheetId="0">#REF!</definedName>
    <definedName name="Ellipse1_31" localSheetId="2">#REF!</definedName>
    <definedName name="Ellipse1_31">#REF!</definedName>
    <definedName name="Ellipse1_32" localSheetId="0">#REF!</definedName>
    <definedName name="Ellipse1_32" localSheetId="2">#REF!</definedName>
    <definedName name="Ellipse1_32">#REF!</definedName>
    <definedName name="Ellipse1_33" localSheetId="0">#REF!</definedName>
    <definedName name="Ellipse1_33" localSheetId="2">#REF!</definedName>
    <definedName name="Ellipse1_33">#REF!</definedName>
    <definedName name="Ellipse1_34" localSheetId="0">#REF!</definedName>
    <definedName name="Ellipse1_34" localSheetId="2">#REF!</definedName>
    <definedName name="Ellipse1_34">#REF!</definedName>
    <definedName name="Ellipse1_35" localSheetId="0">#REF!</definedName>
    <definedName name="Ellipse1_35" localSheetId="2">#REF!</definedName>
    <definedName name="Ellipse1_35">#REF!</definedName>
    <definedName name="Ellipse1_36" localSheetId="0">#REF!</definedName>
    <definedName name="Ellipse1_36" localSheetId="2">#REF!</definedName>
    <definedName name="Ellipse1_36">#REF!</definedName>
    <definedName name="Ellipse1_37" localSheetId="0">#REF!</definedName>
    <definedName name="Ellipse1_37" localSheetId="2">#REF!</definedName>
    <definedName name="Ellipse1_37">#REF!</definedName>
    <definedName name="Ellipse1_38" localSheetId="0">#REF!</definedName>
    <definedName name="Ellipse1_38" localSheetId="2">#REF!</definedName>
    <definedName name="Ellipse1_38">#REF!</definedName>
    <definedName name="Ellipse1_39" localSheetId="0">#REF!</definedName>
    <definedName name="Ellipse1_39" localSheetId="2">#REF!</definedName>
    <definedName name="Ellipse1_39">#REF!</definedName>
    <definedName name="Ellipse1_4" localSheetId="0">#REF!</definedName>
    <definedName name="Ellipse1_4" localSheetId="2">#REF!</definedName>
    <definedName name="Ellipse1_4">#REF!</definedName>
    <definedName name="Ellipse1_40" localSheetId="0">#REF!</definedName>
    <definedName name="Ellipse1_40" localSheetId="2">#REF!</definedName>
    <definedName name="Ellipse1_40">#REF!</definedName>
    <definedName name="Ellipse1_41" localSheetId="0">#REF!</definedName>
    <definedName name="Ellipse1_41" localSheetId="2">#REF!</definedName>
    <definedName name="Ellipse1_41">#REF!</definedName>
    <definedName name="Ellipse1_42" localSheetId="0">#REF!</definedName>
    <definedName name="Ellipse1_42" localSheetId="2">#REF!</definedName>
    <definedName name="Ellipse1_42">#REF!</definedName>
    <definedName name="Ellipse1_43" localSheetId="0">#REF!</definedName>
    <definedName name="Ellipse1_43" localSheetId="2">#REF!</definedName>
    <definedName name="Ellipse1_43">#REF!</definedName>
    <definedName name="Ellipse1_44" localSheetId="0">#REF!</definedName>
    <definedName name="Ellipse1_44" localSheetId="2">#REF!</definedName>
    <definedName name="Ellipse1_44">#REF!</definedName>
    <definedName name="Ellipse1_45" localSheetId="0">#REF!</definedName>
    <definedName name="Ellipse1_45" localSheetId="2">#REF!</definedName>
    <definedName name="Ellipse1_45">#REF!</definedName>
    <definedName name="Ellipse1_46" localSheetId="0">#REF!</definedName>
    <definedName name="Ellipse1_46" localSheetId="2">#REF!</definedName>
    <definedName name="Ellipse1_46">#REF!</definedName>
    <definedName name="Ellipse1_47" localSheetId="0">#REF!</definedName>
    <definedName name="Ellipse1_47" localSheetId="2">#REF!</definedName>
    <definedName name="Ellipse1_47">#REF!</definedName>
    <definedName name="Ellipse1_48" localSheetId="0">#REF!</definedName>
    <definedName name="Ellipse1_48" localSheetId="2">#REF!</definedName>
    <definedName name="Ellipse1_48">#REF!</definedName>
    <definedName name="Ellipse1_49" localSheetId="0">#REF!</definedName>
    <definedName name="Ellipse1_49" localSheetId="2">#REF!</definedName>
    <definedName name="Ellipse1_49">#REF!</definedName>
    <definedName name="Ellipse1_5" localSheetId="0">#REF!</definedName>
    <definedName name="Ellipse1_5" localSheetId="2">#REF!</definedName>
    <definedName name="Ellipse1_5">#REF!</definedName>
    <definedName name="Ellipse1_50" localSheetId="0">#REF!</definedName>
    <definedName name="Ellipse1_50" localSheetId="2">#REF!</definedName>
    <definedName name="Ellipse1_50">#REF!</definedName>
    <definedName name="Ellipse1_51" localSheetId="0">#REF!</definedName>
    <definedName name="Ellipse1_51" localSheetId="2">#REF!</definedName>
    <definedName name="Ellipse1_51">#REF!</definedName>
    <definedName name="Ellipse1_52" localSheetId="0">#REF!</definedName>
    <definedName name="Ellipse1_52" localSheetId="2">#REF!</definedName>
    <definedName name="Ellipse1_52">#REF!</definedName>
    <definedName name="Ellipse1_53" localSheetId="0">#REF!</definedName>
    <definedName name="Ellipse1_53" localSheetId="2">#REF!</definedName>
    <definedName name="Ellipse1_53">#REF!</definedName>
    <definedName name="Ellipse1_54" localSheetId="0">#REF!</definedName>
    <definedName name="Ellipse1_54" localSheetId="2">#REF!</definedName>
    <definedName name="Ellipse1_54">#REF!</definedName>
    <definedName name="Ellipse1_55" localSheetId="0">#REF!</definedName>
    <definedName name="Ellipse1_55" localSheetId="2">#REF!</definedName>
    <definedName name="Ellipse1_55">#REF!</definedName>
    <definedName name="Ellipse1_56" localSheetId="0">#REF!</definedName>
    <definedName name="Ellipse1_56" localSheetId="2">#REF!</definedName>
    <definedName name="Ellipse1_56">#REF!</definedName>
    <definedName name="Ellipse1_57" localSheetId="0">#REF!</definedName>
    <definedName name="Ellipse1_57" localSheetId="2">#REF!</definedName>
    <definedName name="Ellipse1_57">#REF!</definedName>
    <definedName name="Ellipse1_58" localSheetId="0">#REF!</definedName>
    <definedName name="Ellipse1_58" localSheetId="2">#REF!</definedName>
    <definedName name="Ellipse1_58">#REF!</definedName>
    <definedName name="Ellipse1_59" localSheetId="0">#REF!</definedName>
    <definedName name="Ellipse1_59" localSheetId="2">#REF!</definedName>
    <definedName name="Ellipse1_59">#REF!</definedName>
    <definedName name="Ellipse1_6" localSheetId="0">#REF!</definedName>
    <definedName name="Ellipse1_6" localSheetId="2">#REF!</definedName>
    <definedName name="Ellipse1_6">#REF!</definedName>
    <definedName name="Ellipse1_60" localSheetId="0">#REF!</definedName>
    <definedName name="Ellipse1_60" localSheetId="2">#REF!</definedName>
    <definedName name="Ellipse1_60">#REF!</definedName>
    <definedName name="Ellipse1_61" localSheetId="0">#REF!</definedName>
    <definedName name="Ellipse1_61" localSheetId="2">#REF!</definedName>
    <definedName name="Ellipse1_61">#REF!</definedName>
    <definedName name="Ellipse1_62" localSheetId="0">#REF!</definedName>
    <definedName name="Ellipse1_62" localSheetId="2">#REF!</definedName>
    <definedName name="Ellipse1_62">#REF!</definedName>
    <definedName name="Ellipse1_63" localSheetId="0">#REF!</definedName>
    <definedName name="Ellipse1_63" localSheetId="2">#REF!</definedName>
    <definedName name="Ellipse1_63">#REF!</definedName>
    <definedName name="Ellipse1_64" localSheetId="0">#REF!</definedName>
    <definedName name="Ellipse1_64" localSheetId="2">#REF!</definedName>
    <definedName name="Ellipse1_64">#REF!</definedName>
    <definedName name="Ellipse1_65" localSheetId="0">#REF!</definedName>
    <definedName name="Ellipse1_65" localSheetId="2">#REF!</definedName>
    <definedName name="Ellipse1_65">#REF!</definedName>
    <definedName name="Ellipse1_66" localSheetId="0">#REF!</definedName>
    <definedName name="Ellipse1_66" localSheetId="2">#REF!</definedName>
    <definedName name="Ellipse1_66">#REF!</definedName>
    <definedName name="Ellipse1_67" localSheetId="0">#REF!</definedName>
    <definedName name="Ellipse1_67" localSheetId="2">#REF!</definedName>
    <definedName name="Ellipse1_67">#REF!</definedName>
    <definedName name="Ellipse1_68" localSheetId="0">#REF!</definedName>
    <definedName name="Ellipse1_68" localSheetId="2">#REF!</definedName>
    <definedName name="Ellipse1_68">#REF!</definedName>
    <definedName name="Ellipse1_69" localSheetId="0">#REF!</definedName>
    <definedName name="Ellipse1_69" localSheetId="2">#REF!</definedName>
    <definedName name="Ellipse1_69">#REF!</definedName>
    <definedName name="Ellipse1_7" localSheetId="0">#REF!</definedName>
    <definedName name="Ellipse1_7" localSheetId="2">#REF!</definedName>
    <definedName name="Ellipse1_7">#REF!</definedName>
    <definedName name="Ellipse1_70" localSheetId="0">#REF!</definedName>
    <definedName name="Ellipse1_70" localSheetId="2">#REF!</definedName>
    <definedName name="Ellipse1_70">#REF!</definedName>
    <definedName name="Ellipse1_71" localSheetId="0">#REF!</definedName>
    <definedName name="Ellipse1_71" localSheetId="2">#REF!</definedName>
    <definedName name="Ellipse1_71">#REF!</definedName>
    <definedName name="Ellipse1_72" localSheetId="0">#REF!</definedName>
    <definedName name="Ellipse1_72" localSheetId="2">#REF!</definedName>
    <definedName name="Ellipse1_72">#REF!</definedName>
    <definedName name="Ellipse1_73" localSheetId="0">#REF!</definedName>
    <definedName name="Ellipse1_73" localSheetId="2">#REF!</definedName>
    <definedName name="Ellipse1_73">#REF!</definedName>
    <definedName name="Ellipse1_74" localSheetId="0">#REF!</definedName>
    <definedName name="Ellipse1_74" localSheetId="2">#REF!</definedName>
    <definedName name="Ellipse1_74">#REF!</definedName>
    <definedName name="Ellipse1_75" localSheetId="0">#REF!</definedName>
    <definedName name="Ellipse1_75" localSheetId="2">#REF!</definedName>
    <definedName name="Ellipse1_75">#REF!</definedName>
    <definedName name="Ellipse1_76" localSheetId="0">#REF!</definedName>
    <definedName name="Ellipse1_76" localSheetId="2">#REF!</definedName>
    <definedName name="Ellipse1_76">#REF!</definedName>
    <definedName name="Ellipse1_77" localSheetId="0">#REF!</definedName>
    <definedName name="Ellipse1_77" localSheetId="2">#REF!</definedName>
    <definedName name="Ellipse1_77">#REF!</definedName>
    <definedName name="Ellipse1_78" localSheetId="0">#REF!</definedName>
    <definedName name="Ellipse1_78" localSheetId="2">#REF!</definedName>
    <definedName name="Ellipse1_78">#REF!</definedName>
    <definedName name="Ellipse1_79" localSheetId="0">#REF!</definedName>
    <definedName name="Ellipse1_79" localSheetId="2">#REF!</definedName>
    <definedName name="Ellipse1_79">#REF!</definedName>
    <definedName name="Ellipse1_8" localSheetId="0">#REF!</definedName>
    <definedName name="Ellipse1_8" localSheetId="2">#REF!</definedName>
    <definedName name="Ellipse1_8">#REF!</definedName>
    <definedName name="Ellipse1_80" localSheetId="0">#REF!</definedName>
    <definedName name="Ellipse1_80" localSheetId="2">#REF!</definedName>
    <definedName name="Ellipse1_80">#REF!</definedName>
    <definedName name="Ellipse1_81" localSheetId="0">#REF!</definedName>
    <definedName name="Ellipse1_81" localSheetId="2">#REF!</definedName>
    <definedName name="Ellipse1_81">#REF!</definedName>
    <definedName name="Ellipse1_82" localSheetId="0">#REF!</definedName>
    <definedName name="Ellipse1_82" localSheetId="2">#REF!</definedName>
    <definedName name="Ellipse1_82">#REF!</definedName>
    <definedName name="Ellipse1_83" localSheetId="0">#REF!</definedName>
    <definedName name="Ellipse1_83" localSheetId="2">#REF!</definedName>
    <definedName name="Ellipse1_83">#REF!</definedName>
    <definedName name="Ellipse1_84" localSheetId="0">#REF!</definedName>
    <definedName name="Ellipse1_84" localSheetId="2">#REF!</definedName>
    <definedName name="Ellipse1_84">#REF!</definedName>
    <definedName name="Ellipse1_85" localSheetId="0">#REF!</definedName>
    <definedName name="Ellipse1_85" localSheetId="2">#REF!</definedName>
    <definedName name="Ellipse1_85">#REF!</definedName>
    <definedName name="Ellipse1_86" localSheetId="0">#REF!</definedName>
    <definedName name="Ellipse1_86" localSheetId="2">#REF!</definedName>
    <definedName name="Ellipse1_86">#REF!</definedName>
    <definedName name="Ellipse1_87" localSheetId="0">#REF!</definedName>
    <definedName name="Ellipse1_87" localSheetId="2">#REF!</definedName>
    <definedName name="Ellipse1_87">#REF!</definedName>
    <definedName name="Ellipse1_88" localSheetId="0">#REF!</definedName>
    <definedName name="Ellipse1_88" localSheetId="2">#REF!</definedName>
    <definedName name="Ellipse1_88">#REF!</definedName>
    <definedName name="Ellipse1_89" localSheetId="0">#REF!</definedName>
    <definedName name="Ellipse1_89" localSheetId="2">#REF!</definedName>
    <definedName name="Ellipse1_89">#REF!</definedName>
    <definedName name="Ellipse1_9" localSheetId="0">#REF!</definedName>
    <definedName name="Ellipse1_9" localSheetId="2">#REF!</definedName>
    <definedName name="Ellipse1_9">#REF!</definedName>
    <definedName name="Ellipse1_90" localSheetId="0">#REF!</definedName>
    <definedName name="Ellipse1_90" localSheetId="2">#REF!</definedName>
    <definedName name="Ellipse1_90">#REF!</definedName>
    <definedName name="Ellipse1_91" localSheetId="0">#REF!</definedName>
    <definedName name="Ellipse1_91" localSheetId="2">#REF!</definedName>
    <definedName name="Ellipse1_91">#REF!</definedName>
    <definedName name="Ellipse1_92" localSheetId="0">#REF!</definedName>
    <definedName name="Ellipse1_92" localSheetId="2">#REF!</definedName>
    <definedName name="Ellipse1_92">#REF!</definedName>
    <definedName name="Ellipse1_93" localSheetId="0">#REF!</definedName>
    <definedName name="Ellipse1_93" localSheetId="2">#REF!</definedName>
    <definedName name="Ellipse1_93">#REF!</definedName>
    <definedName name="Ellipse1_94" localSheetId="0">#REF!</definedName>
    <definedName name="Ellipse1_94" localSheetId="2">#REF!</definedName>
    <definedName name="Ellipse1_94">#REF!</definedName>
    <definedName name="Ellipse1_95" localSheetId="0">#REF!</definedName>
    <definedName name="Ellipse1_95" localSheetId="2">#REF!</definedName>
    <definedName name="Ellipse1_95">#REF!</definedName>
    <definedName name="Ellipse1_96" localSheetId="0">#REF!</definedName>
    <definedName name="Ellipse1_96" localSheetId="2">#REF!</definedName>
    <definedName name="Ellipse1_96">#REF!</definedName>
    <definedName name="Ellipse1_97" localSheetId="0">#REF!</definedName>
    <definedName name="Ellipse1_97" localSheetId="2">#REF!</definedName>
    <definedName name="Ellipse1_97">#REF!</definedName>
    <definedName name="Ellipse1_98" localSheetId="0">#REF!</definedName>
    <definedName name="Ellipse1_98" localSheetId="2">#REF!</definedName>
    <definedName name="Ellipse1_98">#REF!</definedName>
    <definedName name="Ellipse1_99" localSheetId="0">#REF!</definedName>
    <definedName name="Ellipse1_99" localSheetId="2">#REF!</definedName>
    <definedName name="Ellipse1_99">#REF!</definedName>
    <definedName name="Ellipse2_1" localSheetId="0">#REF!</definedName>
    <definedName name="Ellipse2_1" localSheetId="2">#REF!</definedName>
    <definedName name="Ellipse2_1">#REF!</definedName>
    <definedName name="gauss" localSheetId="0">[1]PlotDat1!$C$1:$D$2000</definedName>
    <definedName name="gauss">#REF!</definedName>
    <definedName name="_xlnm.Print_Area" localSheetId="1">'Table A2 Sample data'!$A$1:$BK$185</definedName>
    <definedName name="_xlnm.Print_Area" localSheetId="2">'Table A3 Standard data'!$A$1:$BK$29</definedName>
    <definedName name="SweepGraph1">"="</definedName>
  </definedNames>
  <calcPr calcId="191029" calcCompleted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95" i="1" l="1"/>
  <c r="AF195" i="1"/>
  <c r="AF182" i="1"/>
  <c r="AF190" i="1"/>
  <c r="AF180" i="1"/>
  <c r="AF139" i="1"/>
  <c r="AF191" i="1"/>
  <c r="AG193" i="1"/>
  <c r="AF193" i="1"/>
  <c r="AG139" i="1"/>
  <c r="AG192" i="1"/>
  <c r="AF192" i="1"/>
  <c r="AG190" i="1"/>
  <c r="AF123" i="1"/>
  <c r="AG191" i="1"/>
  <c r="AG122" i="10"/>
  <c r="AF122" i="10"/>
  <c r="AG121" i="10"/>
  <c r="AF121" i="10"/>
  <c r="AG120" i="10"/>
  <c r="AF120" i="10"/>
  <c r="AG119" i="10"/>
  <c r="AF119" i="10"/>
  <c r="AG118" i="10"/>
  <c r="AF118" i="10"/>
  <c r="AG117" i="10"/>
  <c r="AF117" i="10"/>
  <c r="AG116" i="10"/>
  <c r="AF116" i="10"/>
  <c r="AG115" i="10"/>
  <c r="AF115" i="10"/>
  <c r="AG114" i="10"/>
  <c r="AF114" i="10"/>
  <c r="AG113" i="10"/>
  <c r="AF113" i="10"/>
  <c r="AG112" i="10"/>
  <c r="AF112" i="10"/>
  <c r="AG109" i="10"/>
  <c r="AF109" i="10"/>
  <c r="AG108" i="10"/>
  <c r="AF108" i="10"/>
  <c r="AG107" i="10"/>
  <c r="AF107" i="10"/>
  <c r="AG106" i="10"/>
  <c r="AF106" i="10"/>
  <c r="AG105" i="10"/>
  <c r="AF105" i="10"/>
  <c r="AG104" i="10"/>
  <c r="AF104" i="10"/>
  <c r="AG103" i="10"/>
  <c r="AF103" i="10"/>
  <c r="AG102" i="10"/>
  <c r="AF102" i="10"/>
  <c r="AG101" i="10"/>
  <c r="AF101" i="10"/>
  <c r="AG100" i="10"/>
  <c r="AF100" i="10"/>
  <c r="AG99" i="10"/>
  <c r="AF99" i="10"/>
  <c r="AG98" i="10"/>
  <c r="AF98" i="10"/>
  <c r="AG95" i="10"/>
  <c r="AF95" i="10"/>
  <c r="AG94" i="10"/>
  <c r="AF94" i="10"/>
  <c r="AG93" i="10"/>
  <c r="AF93" i="10"/>
  <c r="AG92" i="10"/>
  <c r="AF92" i="10"/>
  <c r="AG91" i="10"/>
  <c r="AF91" i="10"/>
  <c r="AG90" i="10"/>
  <c r="AF90" i="10"/>
  <c r="AG89" i="10"/>
  <c r="AF89" i="10"/>
  <c r="AG88" i="10"/>
  <c r="AF88" i="10"/>
  <c r="AG87" i="10"/>
  <c r="AF87" i="10"/>
  <c r="AG86" i="10"/>
  <c r="AF86" i="10"/>
  <c r="AG85" i="10"/>
  <c r="AF85" i="10"/>
  <c r="AG84" i="10"/>
  <c r="AF84" i="10"/>
  <c r="AG83" i="10"/>
  <c r="AF83" i="10"/>
  <c r="AG82" i="10"/>
  <c r="AF82" i="10"/>
  <c r="AG81" i="10"/>
  <c r="AF81" i="10"/>
  <c r="AG80" i="10"/>
  <c r="AF80" i="10"/>
  <c r="AG79" i="10"/>
  <c r="AF79" i="10"/>
  <c r="AG78" i="10"/>
  <c r="AF78" i="10"/>
  <c r="AG77" i="10"/>
  <c r="AF77" i="10"/>
  <c r="AG76" i="10"/>
  <c r="AF76" i="10"/>
  <c r="AG75" i="10"/>
  <c r="AF75" i="10"/>
  <c r="AG74" i="10"/>
  <c r="AF74" i="10"/>
  <c r="AG73" i="10"/>
  <c r="AF73" i="10"/>
  <c r="AG72" i="10"/>
  <c r="AF72" i="10"/>
  <c r="AG71" i="10"/>
  <c r="AF71" i="10"/>
  <c r="AG70" i="10"/>
  <c r="AF70" i="10"/>
  <c r="AG69" i="10"/>
  <c r="AF69" i="10"/>
  <c r="AG68" i="10"/>
  <c r="AF68" i="10"/>
  <c r="AG67" i="10"/>
  <c r="AF67" i="10"/>
  <c r="AG64" i="10"/>
  <c r="AF64" i="10"/>
  <c r="AG61" i="10"/>
  <c r="AF61" i="10"/>
  <c r="AG60" i="10"/>
  <c r="AF60" i="10"/>
  <c r="AG59" i="10"/>
  <c r="AF59" i="10"/>
  <c r="AG58" i="10"/>
  <c r="AF58" i="10"/>
  <c r="AG57" i="10"/>
  <c r="AF57" i="10"/>
  <c r="AG56" i="10"/>
  <c r="AF56" i="10"/>
  <c r="AG55" i="10"/>
  <c r="AF55" i="10"/>
  <c r="AG54" i="10"/>
  <c r="AF54" i="10"/>
  <c r="AG53" i="10"/>
  <c r="AF53" i="10"/>
  <c r="AG52" i="10"/>
  <c r="AF52" i="10"/>
  <c r="AG51" i="10"/>
  <c r="AF51" i="10"/>
  <c r="AG50" i="10"/>
  <c r="AF50" i="10"/>
  <c r="AG47" i="10"/>
  <c r="AF47" i="10"/>
  <c r="AG46" i="10"/>
  <c r="AF46" i="10"/>
  <c r="AG45" i="10"/>
  <c r="AF45" i="10"/>
  <c r="AG44" i="10"/>
  <c r="AF44" i="10"/>
  <c r="AG43" i="10"/>
  <c r="AF43" i="10"/>
  <c r="AG42" i="10"/>
  <c r="AF42" i="10"/>
  <c r="AG41" i="10"/>
  <c r="AF41" i="10"/>
  <c r="AG40" i="10"/>
  <c r="AF40" i="10"/>
  <c r="AG39" i="10"/>
  <c r="AF39" i="10"/>
  <c r="AG38" i="10"/>
  <c r="AF38" i="10"/>
  <c r="AG37" i="10"/>
  <c r="AF37" i="10"/>
  <c r="AG36" i="10"/>
  <c r="AF36" i="10"/>
  <c r="AG33" i="10"/>
  <c r="AF33" i="10"/>
  <c r="AG32" i="10"/>
  <c r="AF32" i="10"/>
  <c r="AG31" i="10"/>
  <c r="AF31" i="10"/>
  <c r="AG30" i="10"/>
  <c r="AF30" i="10"/>
  <c r="AG29" i="10"/>
  <c r="AF29" i="10"/>
  <c r="AG28" i="10"/>
  <c r="AF28" i="10"/>
  <c r="AG27" i="10"/>
  <c r="AF27" i="10"/>
  <c r="AG26" i="10"/>
  <c r="AF26" i="10"/>
  <c r="AG25" i="10"/>
  <c r="AF25" i="10"/>
  <c r="AG24" i="10"/>
  <c r="AF24" i="10"/>
  <c r="AG23" i="10"/>
  <c r="AF23" i="10"/>
  <c r="AG22" i="10"/>
  <c r="AF22" i="10"/>
  <c r="AG21" i="10"/>
  <c r="AF21" i="10"/>
  <c r="AG20" i="10"/>
  <c r="AF20" i="10"/>
  <c r="AG19" i="10"/>
  <c r="AF19" i="10"/>
  <c r="AG18" i="10"/>
  <c r="AF18" i="10"/>
  <c r="AG17" i="10"/>
  <c r="AF17" i="10"/>
  <c r="AG16" i="10"/>
  <c r="AF16" i="10"/>
  <c r="AG15" i="10"/>
  <c r="AF15" i="10"/>
  <c r="AG14" i="10"/>
  <c r="AF14" i="10"/>
  <c r="AG13" i="10"/>
  <c r="AF13" i="10"/>
  <c r="AG12" i="10"/>
  <c r="AF12" i="10"/>
  <c r="AG11" i="10"/>
  <c r="AF11" i="10"/>
  <c r="AG10" i="10"/>
  <c r="AF10" i="10"/>
  <c r="AG9" i="10"/>
  <c r="AF9" i="10"/>
  <c r="EV4" i="10"/>
  <c r="EU4" i="10"/>
  <c r="ET4" i="10"/>
  <c r="ES4" i="10"/>
  <c r="ER4" i="10"/>
  <c r="EQ4" i="10"/>
  <c r="EP4" i="10"/>
  <c r="EO4" i="10"/>
  <c r="EN4" i="10"/>
  <c r="EM4" i="10"/>
  <c r="AG183" i="1"/>
  <c r="AG182" i="1"/>
  <c r="AG181" i="1"/>
  <c r="AG180" i="1"/>
  <c r="AG177" i="1"/>
  <c r="AG176" i="1"/>
  <c r="AG175" i="1"/>
  <c r="AG194" i="1"/>
  <c r="AG172" i="1"/>
  <c r="AG171" i="1"/>
  <c r="AG170" i="1"/>
  <c r="AG167" i="1"/>
  <c r="AG166" i="1"/>
  <c r="AG165" i="1"/>
  <c r="AG164" i="1"/>
  <c r="AG161" i="1"/>
  <c r="AG160" i="1"/>
  <c r="AG159" i="1"/>
  <c r="AG158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F143" i="1"/>
  <c r="AF142" i="1"/>
  <c r="AG142" i="1"/>
  <c r="AG141" i="1"/>
  <c r="AG140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F164" i="1"/>
  <c r="AF170" i="1"/>
  <c r="AF183" i="1"/>
  <c r="AF181" i="1"/>
  <c r="AF177" i="1"/>
  <c r="AF176" i="1"/>
  <c r="AF175" i="1"/>
  <c r="AF194" i="1"/>
  <c r="AF172" i="1"/>
  <c r="AF171" i="1"/>
  <c r="AF167" i="1"/>
  <c r="AF166" i="1"/>
  <c r="AF165" i="1"/>
  <c r="AF161" i="1"/>
  <c r="AF160" i="1"/>
  <c r="AF159" i="1"/>
  <c r="AF158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1" i="1"/>
  <c r="AF140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EV4" i="1"/>
  <c r="EU4" i="1"/>
  <c r="ET4" i="1"/>
  <c r="ES4" i="1"/>
  <c r="ER4" i="1"/>
  <c r="EQ4" i="1"/>
  <c r="EP4" i="1"/>
  <c r="EO4" i="1"/>
  <c r="EN4" i="1"/>
  <c r="EM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Schmitz</author>
  </authors>
  <commentList>
    <comment ref="A5" authorId="0" shapeId="0" xr:uid="{00000000-0006-0000-0100-000001000000}">
      <text>
        <r>
          <rPr>
            <b/>
            <sz val="9"/>
            <color indexed="81"/>
            <rFont val="Verdana"/>
            <family val="2"/>
          </rPr>
          <t>blue: standard; black: unknown; red:flagged (see Notes)</t>
        </r>
        <r>
          <rPr>
            <sz val="9"/>
            <color indexed="81"/>
            <rFont val="Verdana"/>
            <family val="2"/>
          </rPr>
          <t xml:space="preserve">
</t>
        </r>
      </text>
    </comment>
    <comment ref="CT5" authorId="0" shapeId="0" xr:uid="{00000000-0006-0000-0100-000002000000}">
      <text>
        <r>
          <rPr>
            <b/>
            <sz val="9"/>
            <color indexed="81"/>
            <rFont val="Verdana"/>
            <family val="2"/>
          </rPr>
          <t>blue: standard; black: unknown; red:flagged (see Notes)</t>
        </r>
        <r>
          <rPr>
            <sz val="9"/>
            <color indexed="81"/>
            <rFont val="Verdan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Schmitz</author>
  </authors>
  <commentList>
    <comment ref="A5" authorId="0" shapeId="0" xr:uid="{00000000-0006-0000-0200-000001000000}">
      <text>
        <r>
          <rPr>
            <b/>
            <sz val="9"/>
            <color indexed="81"/>
            <rFont val="Verdana"/>
            <family val="2"/>
          </rPr>
          <t>blue: standard; black: unknown; red:flagged (see Notes)</t>
        </r>
        <r>
          <rPr>
            <sz val="9"/>
            <color indexed="81"/>
            <rFont val="Verdana"/>
            <family val="2"/>
          </rPr>
          <t xml:space="preserve">
</t>
        </r>
      </text>
    </comment>
    <comment ref="CT5" authorId="0" shapeId="0" xr:uid="{00000000-0006-0000-0200-000002000000}">
      <text>
        <r>
          <rPr>
            <b/>
            <sz val="9"/>
            <color indexed="81"/>
            <rFont val="Verdana"/>
            <family val="2"/>
          </rPr>
          <t>blue: standard; black: unknown; red:flagged (see Notes)</t>
        </r>
        <r>
          <rPr>
            <sz val="9"/>
            <color indexed="81"/>
            <rFont val="Verdan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<sst xmlns="http://schemas.openxmlformats.org/spreadsheetml/2006/main" count="2423" uniqueCount="454">
  <si>
    <t>WITH</t>
  </si>
  <si>
    <t>Secondary Correction - Apparent ages (Ma)</t>
  </si>
  <si>
    <t>zircon_14July20_YGS_2_clean.csv</t>
  </si>
  <si>
    <t>Common Pb corrected Ages</t>
  </si>
  <si>
    <t>Primary Standard Calibration Errors</t>
  </si>
  <si>
    <t>No Bias</t>
  </si>
  <si>
    <t>Pb bias</t>
  </si>
  <si>
    <t>U bias</t>
  </si>
  <si>
    <t>Secondaray Standard Correction Data</t>
  </si>
  <si>
    <t>Corrected isotope ratios</t>
  </si>
  <si>
    <t>Apparent ages (Ma)</t>
  </si>
  <si>
    <t>207-corrected</t>
  </si>
  <si>
    <t>208-corrected</t>
  </si>
  <si>
    <t>Concentrations (ppm)</t>
  </si>
  <si>
    <t>CI chondrite normalizing values from Sun &amp; McDonough</t>
  </si>
  <si>
    <t>U</t>
  </si>
  <si>
    <t>Th</t>
  </si>
  <si>
    <t>Pb*</t>
  </si>
  <si>
    <t>206Pb</t>
  </si>
  <si>
    <t>208Pb*</t>
  </si>
  <si>
    <r>
      <t>±2</t>
    </r>
    <r>
      <rPr>
        <sz val="10"/>
        <rFont val="Symbol"/>
        <family val="1"/>
        <charset val="2"/>
      </rPr>
      <t>s</t>
    </r>
  </si>
  <si>
    <t>206Pb*</t>
  </si>
  <si>
    <t>207Pb*</t>
  </si>
  <si>
    <t>error</t>
  </si>
  <si>
    <t>238U</t>
  </si>
  <si>
    <t>%</t>
  </si>
  <si>
    <t>Ti-in-zircon</t>
  </si>
  <si>
    <t>samples</t>
  </si>
  <si>
    <t>%dev</t>
  </si>
  <si>
    <t>Analysis</t>
  </si>
  <si>
    <t>Notes</t>
  </si>
  <si>
    <t>ppm</t>
  </si>
  <si>
    <t>Th/U</t>
  </si>
  <si>
    <t>204Pb</t>
  </si>
  <si>
    <t>232Th</t>
  </si>
  <si>
    <t>(%)</t>
  </si>
  <si>
    <t>235U*</t>
  </si>
  <si>
    <t>corr.</t>
  </si>
  <si>
    <t>(Ma)</t>
  </si>
  <si>
    <t>235U</t>
  </si>
  <si>
    <t>238U*</t>
  </si>
  <si>
    <t>disc.</t>
  </si>
  <si>
    <t>P</t>
  </si>
  <si>
    <t>Ti</t>
  </si>
  <si>
    <t>Y</t>
  </si>
  <si>
    <t>Zr</t>
  </si>
  <si>
    <t>Nb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</si>
  <si>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</si>
  <si>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</si>
  <si>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</si>
  <si>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</si>
  <si>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</si>
  <si>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</si>
  <si>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</si>
  <si>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</si>
  <si>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</si>
  <si>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</si>
  <si>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</si>
  <si>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</si>
  <si>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</si>
  <si>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</si>
  <si>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</si>
  <si>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</si>
  <si>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Pm</t>
  </si>
  <si>
    <t>T(°C)</t>
  </si>
  <si>
    <t>Ce/Ce*</t>
  </si>
  <si>
    <t>Eu/Eu*</t>
  </si>
  <si>
    <t>∑REE</t>
  </si>
  <si>
    <t>(Gd/Yb)cn</t>
  </si>
  <si>
    <t>Lu/Hf</t>
  </si>
  <si>
    <t>Nb/Ta</t>
  </si>
  <si>
    <t>Nb/U</t>
  </si>
  <si>
    <t>Nb/Th</t>
  </si>
  <si>
    <t>Th/Y</t>
  </si>
  <si>
    <t>Hf/Y</t>
  </si>
  <si>
    <t>206 cps</t>
  </si>
  <si>
    <t>238 cps</t>
  </si>
  <si>
    <t>(Pb)</t>
  </si>
  <si>
    <t>(U)</t>
  </si>
  <si>
    <t>19DS002-1-1 L 349    7/14/2020 10:50:24 PM    (Run: 1)</t>
  </si>
  <si>
    <t/>
  </si>
  <si>
    <t>19DS002-1-1 L 350    7/14/2020 10:52:21 PM    (Run: 1)</t>
  </si>
  <si>
    <t>19DS002-1-1 L 351    7/14/2020 10:54:18 PM    (Run: 1)</t>
  </si>
  <si>
    <t>19DS002-1-1 L 352    7/14/2020 10:56:16 PM    (Run: 1)</t>
  </si>
  <si>
    <t>19DS002-1-1 L 353    7/14/2020 10:58:13 PM    (Run: 1)</t>
  </si>
  <si>
    <t>19DS002-1-1 L 354    7/14/2020 11:00:10 PM    (Run: 1)</t>
  </si>
  <si>
    <t>19DS002-1-1 L 355    7/14/2020 11:02:08 PM    (Run: 1)</t>
  </si>
  <si>
    <t>19DS002-1-1 L 356    7/14/2020 11:04:05 PM    (Run: 1)</t>
  </si>
  <si>
    <t>19DS002-1-1 L 357    7/14/2020 11:06:02 PM    (Run: 1)</t>
  </si>
  <si>
    <t>19DS002-1-1 L 358    7/14/2020 11:07:59 PM    (Run: 1)</t>
  </si>
  <si>
    <t>19DS002-1-1 L 359    7/14/2020 11:18:04 PM    (Run: 1)</t>
  </si>
  <si>
    <t>19DS002-1-1 L 360    7/14/2020 11:20:02 PM    (Run: 1)</t>
  </si>
  <si>
    <t>19DS002-1-1 L 361    7/14/2020 11:21:59 PM    (Run: 1)</t>
  </si>
  <si>
    <t>19DS002-1-1 L 362    7/14/2020 11:23:57 PM    (Run: 1)</t>
  </si>
  <si>
    <t>19DS002-1-1 L 363    7/14/2020 11:25:54 PM    (Run: 1)</t>
  </si>
  <si>
    <t>19DS002-1-1 L 364    7/14/2020 11:27:51 PM    (Run: 1)</t>
  </si>
  <si>
    <t>19DS002-1-1 L 365    7/14/2020 11:29:49 PM    (Run: 1)</t>
  </si>
  <si>
    <t>19DS002-1-1 L 366    7/14/2020 11:31:46 PM    (Run: 1)</t>
  </si>
  <si>
    <t>19DS002-1-1 L 367    7/14/2020 11:33:43 PM    (Run: 1)</t>
  </si>
  <si>
    <t>19DS002-1-1 L 369    7/14/2020 11:45:46 PM    (Run: 1)</t>
  </si>
  <si>
    <t>19DS002-1-1 L 370    7/14/2020 11:47:43 PM    (Run: 1)</t>
  </si>
  <si>
    <t>19DS002-1-1 L 371    7/14/2020 11:49:40 PM    (Run: 1)</t>
  </si>
  <si>
    <t>19DS002-1-1 L 372    7/14/2020 11:51:37 PM    (Run: 1)</t>
  </si>
  <si>
    <t>19DS002-1-1 L 373    7/14/2020 11:53:35 PM    (Run: 1)</t>
  </si>
  <si>
    <t>19DS002-1-1 L 374    7/14/2020 11:55:32 PM    (Run: 1)</t>
  </si>
  <si>
    <t>19DS002-1-1 L 375    7/14/2020 11:57:29 PM    (Run: 1)</t>
  </si>
  <si>
    <t>19DS002-1-1 L 376    7/14/2020 11:59:26 PM    (Run: 1)</t>
  </si>
  <si>
    <t>19DS002-1-1 L 377    7/15/2020 12:01:24 AM    (Run: 1)</t>
  </si>
  <si>
    <t>19DS002-1-1 L 378    7/15/2020 12:03:21 AM    (Run: 1)</t>
  </si>
  <si>
    <t>19DS002-1-1 L 379    7/15/2020 12:13:27 AM    (Run: 1)</t>
  </si>
  <si>
    <t>19DS002-1-1 L 380    7/15/2020 12:15:25 AM    (Run: 1)</t>
  </si>
  <si>
    <t>19DS002-1-1 L 381    7/15/2020 12:17:22 AM    (Run: 1)</t>
  </si>
  <si>
    <t>19DS002-1-1 L 382    7/15/2020 12:19:19 AM    (Run: 1)</t>
  </si>
  <si>
    <t>19DS002-1-1 L 383    7/15/2020 12:21:17 AM    (Run: 1)</t>
  </si>
  <si>
    <t>19DS002-1-1 L 384    7/15/2020 12:23:14 AM    (Run: 1)</t>
  </si>
  <si>
    <t>19DS002-1-1 L 385    7/15/2020 12:25:11 AM    (Run: 1)</t>
  </si>
  <si>
    <t>19DS002-1-1 L 386    7/15/2020 12:27:09 AM    (Run: 1)</t>
  </si>
  <si>
    <t>19DS002-1-1 L 387    7/15/2020 12:29:06 AM    (Run: 1)</t>
  </si>
  <si>
    <t>19DS002-1-1 M 388    7/15/2020 12:31:10 AM    (Run: 1)</t>
  </si>
  <si>
    <t>19DS002-1-1 M 390    7/15/2020 12:43:13 AM    (Run: 1)</t>
  </si>
  <si>
    <t>19DS002-1-1 M 391    7/15/2020 12:45:10 AM    (Run: 1)</t>
  </si>
  <si>
    <t>19DS002-1-1 M 392    7/15/2020 12:47:07 AM    (Run: 1)</t>
  </si>
  <si>
    <t>19DS002-1-1 M 393    7/15/2020 12:49:04 AM    (Run: 1)</t>
  </si>
  <si>
    <t>19DS002-1-1 M 394    7/15/2020 12:51:01 AM    (Run: 1)</t>
  </si>
  <si>
    <t>19DS002-1-1 M 395    7/15/2020 12:52:58 AM    (Run: 1)</t>
  </si>
  <si>
    <t>19DS002-1-1 M 396    7/15/2020 12:54:55 AM    (Run: 1)</t>
  </si>
  <si>
    <t>19DS002-1-1 M 397    7/15/2020 12:56:52 AM    (Run: 1)</t>
  </si>
  <si>
    <t>19DS002-1-1 M 398    7/15/2020 12:58:50 AM    (Run: 1)</t>
  </si>
  <si>
    <t>19DS002-1-1 M 399    7/15/2020 1:08:55 AM    (Run: 1)</t>
  </si>
  <si>
    <t>19DS002-1-1 M 400    7/15/2020 1:10:53 AM    (Run: 1)</t>
  </si>
  <si>
    <t>19DS002-1-1 M 402    7/15/2020 1:14:47 AM    (Run: 1)</t>
  </si>
  <si>
    <t>19DS002-1-1 M 403    7/15/2020 1:16:44 AM    (Run: 1)</t>
  </si>
  <si>
    <t>19DS002-1-1 M 404    7/15/2020 1:18:41 AM    (Run: 1)</t>
  </si>
  <si>
    <t>19DS002-1-1 M 405    7/15/2020 1:20:39 AM    (Run: 1)</t>
  </si>
  <si>
    <t>19DS002-1-1 M 406    7/15/2020 1:22:36 AM    (Run: 1)</t>
  </si>
  <si>
    <t>19DS002-1-1 M 407    7/15/2020 1:24:33 AM    (Run: 1)</t>
  </si>
  <si>
    <t>19DS002-1-1 M 408    7/15/2020 1:26:30 AM    (Run: 1)</t>
  </si>
  <si>
    <t>19DS002-1-1 M 409    7/15/2020 1:34:38 AM    (Run: 1)</t>
  </si>
  <si>
    <t>19DS002-1-1 M 410    7/15/2020 1:36:35 AM    (Run: 1)</t>
  </si>
  <si>
    <t>19DS002-1-1 M 411    7/15/2020 1:38:32 AM    (Run: 1)</t>
  </si>
  <si>
    <t>19DS002-1-1 M 412    7/15/2020 1:40:29 AM    (Run: 1)</t>
  </si>
  <si>
    <t>19DS002-1-1 M 413    7/15/2020 1:42:27 AM    (Run: 1)</t>
  </si>
  <si>
    <t>19DS002-1-1 M 414    7/15/2020 1:44:24 AM    (Run: 1)</t>
  </si>
  <si>
    <t>19DS002-1-1 M 415    7/15/2020 1:46:21 AM    (Run: 1)</t>
  </si>
  <si>
    <t>19DS002-1-1 M 416    7/15/2020 1:48:18 AM    (Run: 1)</t>
  </si>
  <si>
    <t>19DS002-1-1 M 417    7/15/2020 1:50:15 AM    (Run: 1)</t>
  </si>
  <si>
    <t>19DS002-1-1 M 418    7/15/2020 1:52:13 AM    (Run: 1)</t>
  </si>
  <si>
    <t>19DS002-1-1 M 419    7/15/2020 2:02:18 AM    (Run: 1)</t>
  </si>
  <si>
    <t>19DS002-1-1 M 420    7/15/2020 2:04:15 AM    (Run: 1)</t>
  </si>
  <si>
    <t>19DS002-1-1 M 421    7/15/2020 2:06:12 AM    (Run: 1)</t>
  </si>
  <si>
    <t>19DS002-1-1 M 422    7/15/2020 2:08:10 AM    (Run: 1)</t>
  </si>
  <si>
    <t>19DS002-1-1 M 423    7/15/2020 2:10:07 AM    (Run: 1)</t>
  </si>
  <si>
    <t>19DS002-1-1 M 424    7/15/2020 2:12:04 AM    (Run: 1)</t>
  </si>
  <si>
    <t>19DS002-1-1 M 425    7/15/2020 2:14:01 AM    (Run: 1)</t>
  </si>
  <si>
    <t>19DS002-1-1 M 426    7/15/2020 2:15:58 AM    (Run: 1)</t>
  </si>
  <si>
    <t>19DS002-1-1 M 427    7/15/2020 2:17:55 AM    (Run: 1)</t>
  </si>
  <si>
    <t>19DS002-1-1 M 428    7/15/2020 2:19:53 AM    (Run: 1)</t>
  </si>
  <si>
    <t>19DS002-1-1 M 429    7/15/2020 2:29:58 AM    (Run: 1)</t>
  </si>
  <si>
    <t>19DS002-1-1 M 430    7/15/2020 2:31:55 AM    (Run: 1)</t>
  </si>
  <si>
    <t>19DS002-1-1 M 432    7/15/2020 2:35:49 AM    (Run: 1)</t>
  </si>
  <si>
    <t>19DS002-1-1 M 433    7/15/2020 2:37:47 AM    (Run: 1)</t>
  </si>
  <si>
    <t>19DS002-1-1 M 434    7/15/2020 2:39:44 AM    (Run: 1)</t>
  </si>
  <si>
    <t>19DS002-1-1 M 435    7/15/2020 2:41:41 AM    (Run: 1)</t>
  </si>
  <si>
    <t>19DS002-1-1 M 436    7/15/2020 2:43:38 AM    (Run: 1)</t>
  </si>
  <si>
    <t>19DS002-1-1 M 437    7/15/2020 2:45:35 AM    (Run: 1)</t>
  </si>
  <si>
    <t>19DS002-1-1 M 438    7/15/2020 2:47:32 AM    (Run: 1)</t>
  </si>
  <si>
    <t>19DS002-1-1 M 439    7/15/2020 2:57:38 AM    (Run: 1)</t>
  </si>
  <si>
    <t>19DS002-1-1 M 440    7/15/2020 2:59:35 AM    (Run: 1)</t>
  </si>
  <si>
    <t>19DS002-1-1 M 441    7/15/2020 3:01:32 AM    (Run: 1)</t>
  </si>
  <si>
    <t>19DS002-1-1 M 442    7/15/2020 3:03:29 AM    (Run: 1)</t>
  </si>
  <si>
    <t>19DS002-1-1 M 444    7/15/2020 3:07:24 AM    (Run: 1)</t>
  </si>
  <si>
    <t>19DS002-1-1 M 445    7/15/2020 3:09:21 AM    (Run: 1)</t>
  </si>
  <si>
    <t>19DS002-1-1 M 446    7/15/2020 3:11:21 AM    (Run: 1)</t>
  </si>
  <si>
    <t>19DS002-1-1 M 447    7/15/2020 3:13:18 AM    (Run: 1)</t>
  </si>
  <si>
    <t>19DS002-1-1 M 448    7/15/2020 3:15:15 AM    (Run: 1)</t>
  </si>
  <si>
    <t>19DS002-1-1 M 449    7/15/2020 3:25:23 AM    (Run: 1)</t>
  </si>
  <si>
    <t>19DS002-1-1 M 450    7/15/2020 3:27:20 AM    (Run: 1)</t>
  </si>
  <si>
    <t>19DS002-1-1 M 451    7/15/2020 3:29:18 AM    (Run: 1)</t>
  </si>
  <si>
    <t>19DS002-1-1 M 453    7/15/2020 3:33:12 AM    (Run: 1)</t>
  </si>
  <si>
    <t>19DS002-1-1 M 455    7/15/2020 3:37:07 AM    (Run: 1)</t>
  </si>
  <si>
    <t>19DS002-1-1 M 456    7/15/2020 3:39:04 AM    (Run: 1)</t>
  </si>
  <si>
    <t>19DS002-1-1 M 457    7/15/2020 3:41:02 AM    (Run: 1)</t>
  </si>
  <si>
    <t>19DS002-1-1 M 458    7/15/2020 3:42:59 AM    (Run: 1)</t>
  </si>
  <si>
    <t>19DS002-1-1 M 459    7/15/2020 3:53:05 AM    (Run: 1)</t>
  </si>
  <si>
    <t>19DS002-1-1 M 460    7/15/2020 3:55:02 AM    (Run: 1)</t>
  </si>
  <si>
    <t>19DS002-1-1 M 461    7/15/2020 3:56:59 AM    (Run: 1)</t>
  </si>
  <si>
    <t>19DS002-1-1 M 462    7/15/2020 3:58:56 AM    (Run: 1)</t>
  </si>
  <si>
    <t>19DS002-1-1 M 463    7/15/2020 4:00:53 AM    (Run: 1)</t>
  </si>
  <si>
    <t>19DS002-1-1 M 464    7/15/2020 4:02:51 AM    (Run: 1)</t>
  </si>
  <si>
    <t>19DS002-1-1 M 465    7/15/2020 4:04:48 AM    (Run: 1)</t>
  </si>
  <si>
    <t>19DS002-1-1 M 466    7/15/2020 4:06:46 AM    (Run: 1)</t>
  </si>
  <si>
    <t>19DS002-1-1 M 467    7/15/2020 4:08:43 AM    (Run: 1)</t>
  </si>
  <si>
    <t>19DS002-1-1 M 468    7/15/2020 4:10:40 AM    (Run: 1)</t>
  </si>
  <si>
    <t>19DS002-1-1 M 469    7/15/2020 4:18:46 AM    (Run: 1)</t>
  </si>
  <si>
    <t>19DS002-1-1 M 470    7/15/2020 4:20:44 AM    (Run: 1)</t>
  </si>
  <si>
    <t>19DS002-1-1 M 471    7/15/2020 4:22:41 AM    (Run: 1)</t>
  </si>
  <si>
    <t>19DS002-1-1 M 472    7/15/2020 4:24:39 AM    (Run: 1)</t>
  </si>
  <si>
    <t>19DS002-1-1 M 473    7/15/2020 4:26:36 AM    (Run: 1)</t>
  </si>
  <si>
    <t>19DS002-1-1 M 474    7/15/2020 4:28:33 AM    (Run: 1)</t>
  </si>
  <si>
    <t>19DS002-1-1 M 475    7/15/2020 4:30:30 AM    (Run: 1)</t>
  </si>
  <si>
    <t>19DS002-1-1 M 476    7/15/2020 4:32:28 AM    (Run: 1)</t>
  </si>
  <si>
    <t>19DS002-1-1 M 477    7/15/2020 4:34:25 AM    (Run: 1)</t>
  </si>
  <si>
    <t>19DS002-1-1 M 478    7/15/2020 4:36:22 AM    (Run: 1)</t>
  </si>
  <si>
    <t>PL 753    7/14/2020 10:38:32 PM    (Run: 1)</t>
  </si>
  <si>
    <t>std</t>
  </si>
  <si>
    <t>PL 754    7/14/2020 10:40:29 PM    (Run: 1)</t>
  </si>
  <si>
    <t>PL 755    7/14/2020 10:42:26 PM    (Run: 1)</t>
  </si>
  <si>
    <t>PL 756    7/14/2020 10:44:22 PM    (Run: 1)</t>
  </si>
  <si>
    <t>PL 775    7/14/2020 11:10:04 PM    (Run: 1)</t>
  </si>
  <si>
    <t>PL 776    7/14/2020 11:12:01 PM    (Run: 1)</t>
  </si>
  <si>
    <t>PL 787    7/14/2020 11:37:46 PM    (Run: 1)</t>
  </si>
  <si>
    <t>PL 788    7/14/2020 11:39:43 PM    (Run: 1)</t>
  </si>
  <si>
    <t>PL 799    7/15/2020 12:05:27 AM    (Run: 1)</t>
  </si>
  <si>
    <t>PL 800    7/15/2020 12:07:24 AM    (Run: 1)</t>
  </si>
  <si>
    <t>PL 811    7/15/2020 12:33:16 AM    (Run: 1)</t>
  </si>
  <si>
    <t>PL 812    7/15/2020 12:35:13 AM    (Run: 1)</t>
  </si>
  <si>
    <t>PL 824    7/15/2020 1:02:52 AM    (Run: 1)</t>
  </si>
  <si>
    <t>PL 835    7/15/2020 1:28:36 AM    (Run: 1)</t>
  </si>
  <si>
    <t>PL 848    7/15/2020 1:56:15 AM    (Run: 1)</t>
  </si>
  <si>
    <t>PL 859    7/15/2020 2:21:58 AM    (Run: 1)</t>
  </si>
  <si>
    <t>PL 860    7/15/2020 2:23:55 AM    (Run: 1)</t>
  </si>
  <si>
    <t>PL 871    7/15/2020 2:49:37 AM    (Run: 1)</t>
  </si>
  <si>
    <t>PL 872    7/15/2020 2:51:34 AM    (Run: 1)</t>
  </si>
  <si>
    <t>PL 883    7/15/2020 3:17:20 AM    (Run: 1)</t>
  </si>
  <si>
    <t>PL 884    7/15/2020 3:19:17 AM    (Run: 1)</t>
  </si>
  <si>
    <t>PL 895    7/15/2020 3:45:04 AM    (Run: 1)</t>
  </si>
  <si>
    <t>PL 896    7/15/2020 3:47:01 AM    (Run: 1)</t>
  </si>
  <si>
    <t>PL 907    7/15/2020 4:12:45 AM    (Run: 1)</t>
  </si>
  <si>
    <t>PL 908    7/15/2020 4:14:42 AM    (Run: 1)</t>
  </si>
  <si>
    <t>Seiland 1009    7/15/2020 2:25:54 AM    (Run: 1)</t>
  </si>
  <si>
    <t>Seiland 1010    7/15/2020 2:27:52 AM    (Run: 1)</t>
  </si>
  <si>
    <t>Seiland 1021    7/15/2020 3:21:17 AM    (Run: 1)</t>
  </si>
  <si>
    <t>Seiland 1022    7/15/2020 3:23:14 AM    (Run: 1)</t>
  </si>
  <si>
    <t>Seiland 961    7/14/2020 10:46:22 PM    (Run: 1)</t>
  </si>
  <si>
    <t>Seiland 962    7/14/2020 10:48:18 PM    (Run: 1)</t>
  </si>
  <si>
    <t>Seiland 973    7/14/2020 11:41:43 PM    (Run: 1)</t>
  </si>
  <si>
    <t>Seiland 974    7/14/2020 11:43:40 PM    (Run: 1)</t>
  </si>
  <si>
    <t>Seiland 985    7/15/2020 12:37:12 AM    (Run: 1)</t>
  </si>
  <si>
    <t>Seiland 986    7/15/2020 12:39:10 AM    (Run: 1)</t>
  </si>
  <si>
    <t>Seiland 997    7/15/2020 1:32:32 AM    (Run: 1)</t>
  </si>
  <si>
    <t>Seiland 998    7/15/2020 4:16:41 AM    (Run: 1)</t>
  </si>
  <si>
    <t>Zirconia 1033    7/14/2020 11:14:00 PM    (Run: 1)</t>
  </si>
  <si>
    <t>Zirconia 1034    7/14/2020 11:15:57 PM    (Run: 1)</t>
  </si>
  <si>
    <t>Zirconia 1045    7/15/2020 12:09:23 AM    (Run: 1)</t>
  </si>
  <si>
    <t>Zirconia 1046    7/15/2020 12:11:20 AM    (Run: 1)</t>
  </si>
  <si>
    <t>Zirconia 1057    7/15/2020 1:04:51 AM    (Run: 1)</t>
  </si>
  <si>
    <t>Zirconia 1058    7/15/2020 1:06:48 AM    (Run: 1)</t>
  </si>
  <si>
    <t>Zirconia 1069    7/15/2020 1:58:14 AM    (Run: 1)</t>
  </si>
  <si>
    <t>Zirconia 1070    7/15/2020 2:00:11 AM    (Run: 1)</t>
  </si>
  <si>
    <t>Zirconia 1081    7/15/2020 2:53:34 AM    (Run: 1)</t>
  </si>
  <si>
    <t>Zirconia 1082    7/15/2020 2:55:31 AM    (Run: 1)</t>
  </si>
  <si>
    <t>Zirconia 1093    7/15/2020 3:49:00 AM    (Run: 1)</t>
  </si>
  <si>
    <t>Zirconia 1094    7/15/2020 3:50:57 AM    (Run: 1)</t>
  </si>
  <si>
    <t>Notes:</t>
  </si>
  <si>
    <t>19DS002-1-1 L 1    8/3/2020 2:32:07 PM    (Run: 1)</t>
  </si>
  <si>
    <t>19DS002-1-1 L 2    8/3/2020 2:34:04 PM    (Run: 1)</t>
  </si>
  <si>
    <t>19DS002-1-1 L 3    8/3/2020 2:36:01 PM    (Run: 1)</t>
  </si>
  <si>
    <t>19DS002-1-1 L 4    8/3/2020 2:37:59 PM    (Run: 1)</t>
  </si>
  <si>
    <t>19DS002-1-1 L 5    8/3/2020 2:39:56 PM    (Run: 1)</t>
  </si>
  <si>
    <t>19DS002-1-1 L 6    8/3/2020 2:41:53 PM    (Run: 1)</t>
  </si>
  <si>
    <t>19DS002-1-1 M 7    8/3/2020 2:43:55 PM    (Run: 1)</t>
  </si>
  <si>
    <t>19DS002-1-1 M 8    8/3/2020 2:45:52 PM    (Run: 1)</t>
  </si>
  <si>
    <t>19DS002-1-1 M 9    8/3/2020 2:47:50 PM    (Run: 1)</t>
  </si>
  <si>
    <t>19DS002-1-1 M 10    8/3/2020 2:49:47 PM    (Run: 1)</t>
  </si>
  <si>
    <t>19DS002-1-1 M 11    8/3/2020 2:59:54 PM    (Run: 1)</t>
  </si>
  <si>
    <t>19DS002-1-1 M 12    8/3/2020 3:01:52 PM    (Run: 1)</t>
  </si>
  <si>
    <t>19DS002-1-1 M 13    8/3/2020 3:03:49 PM    (Run: 1)</t>
  </si>
  <si>
    <t>19DS002-1-1 M 14    8/3/2020 3:05:46 PM    (Run: 1)</t>
  </si>
  <si>
    <t>19DS002-1-1 M 15    8/3/2020 3:07:43 PM    (Run: 1)</t>
  </si>
  <si>
    <t>19DS002-1-1 M 16    8/3/2020 3:09:41 PM    (Run: 1)</t>
  </si>
  <si>
    <t>19DS002-1-1 M 17    8/3/2020 3:11:38 PM    (Run: 1)</t>
  </si>
  <si>
    <t>19DS002-1-1 M 18    8/3/2020 3:13:35 PM    (Run: 1)</t>
  </si>
  <si>
    <t>19DS002-1-1 M 19    8/3/2020 3:15:33 PM    (Run: 1)</t>
  </si>
  <si>
    <t>19DS002-1-1 M 20    8/3/2020 3:17:30 PM    (Run: 1)</t>
  </si>
  <si>
    <t>19DS002-1-1 M 21    8/3/2020 3:27:35 PM    (Run: 1)</t>
  </si>
  <si>
    <t>19DS002-1-1 M 22    8/3/2020 3:29:33 PM    (Run: 1)</t>
  </si>
  <si>
    <t>19DS002-1-1 M 23    8/3/2020 3:31:30 PM    (Run: 1)</t>
  </si>
  <si>
    <t>19DS002-1-1 M 24    8/3/2020 3:33:27 PM    (Run: 1)</t>
  </si>
  <si>
    <t>19DS002-1-1 M 25    8/3/2020 3:35:24 PM    (Run: 1)</t>
  </si>
  <si>
    <t>19DS002-1-1 M 26    8/3/2020 3:37:21 PM    (Run: 1)</t>
  </si>
  <si>
    <t>19DS002-1-1 M 27    8/3/2020 3:39:19 PM    (Run: 1)</t>
  </si>
  <si>
    <t>19DS002-1-1 M 28    8/3/2020 3:41:16 PM    (Run: 1)</t>
  </si>
  <si>
    <t>19DS002-1-1 M 29    8/3/2020 3:43:13 PM    (Run: 1)</t>
  </si>
  <si>
    <t>19DS002-1-1 M 31    8/3/2020 3:55:17 PM    (Run: 1)</t>
  </si>
  <si>
    <t>19DS002-1-1 M 32    8/3/2020 3:57:14 PM    (Run: 1)</t>
  </si>
  <si>
    <t>19DS002-1-1 M 33    8/3/2020 3:59:11 PM    (Run: 1)</t>
  </si>
  <si>
    <t>19DS002-1-1 M 34    8/3/2020 4:01:08 PM    (Run: 1)</t>
  </si>
  <si>
    <t>19DS002-1-1 M 35    8/3/2020 4:03:06 PM    (Run: 1)</t>
  </si>
  <si>
    <t>19DS002-1-1 M 36    8/3/2020 4:05:03 PM    (Run: 1)</t>
  </si>
  <si>
    <t>19DS002-1-1 M 37    8/3/2020 4:07:00 PM    (Run: 1)</t>
  </si>
  <si>
    <t>19DS002-1-1 M 38    8/3/2020 4:08:58 PM    (Run: 1)</t>
  </si>
  <si>
    <t>19DS002-1-1 M 39    8/3/2020 4:10:55 PM    (Run: 1)</t>
  </si>
  <si>
    <t>19DS002-1-1 M 40    8/3/2020 4:12:52 PM    (Run: 1)</t>
  </si>
  <si>
    <t>19DS002-1-1 M 41    8/3/2020 4:22:58 PM    (Run: 1)</t>
  </si>
  <si>
    <t>19DS002-1-1 M 42    8/3/2020 4:24:55 PM    (Run: 1)</t>
  </si>
  <si>
    <t>19DS002-1-1 M 43    8/3/2020 4:26:52 PM    (Run: 1)</t>
  </si>
  <si>
    <t>19DS002-1-1 M 44    8/3/2020 4:28:49 PM    (Run: 1)</t>
  </si>
  <si>
    <t>19DS002-1-1 M 45    8/3/2020 4:30:46 PM    (Run: 1)</t>
  </si>
  <si>
    <t>PL 134    8/3/2020 2:20:13 PM    (Run: 1)</t>
  </si>
  <si>
    <t>PL 135    8/3/2020 2:22:10 PM    (Run: 1)</t>
  </si>
  <si>
    <t>PL 136    8/3/2020 2:24:07 PM    (Run: 1)</t>
  </si>
  <si>
    <t>PL 137    8/3/2020 2:26:04 PM    (Run: 1)</t>
  </si>
  <si>
    <t>PL 138    8/3/2020 2:51:53 PM    (Run: 1)</t>
  </si>
  <si>
    <t>PL 139    8/3/2020 2:53:49 PM    (Run: 1)</t>
  </si>
  <si>
    <t>PL 140    8/3/2020 3:19:35 PM    (Run: 1)</t>
  </si>
  <si>
    <t>PL 141    8/3/2020 3:21:32 PM    (Run: 1)</t>
  </si>
  <si>
    <t>PL 142    8/3/2020 3:47:16 PM    (Run: 1)</t>
  </si>
  <si>
    <t>reverse fractionation</t>
  </si>
  <si>
    <t>PL 143    8/3/2020 3:49:13 PM    (Run: 1)</t>
  </si>
  <si>
    <t>PL 144    8/3/2020 4:14:57 PM    (Run: 1)</t>
  </si>
  <si>
    <t>PL 145    8/3/2020 4:16:54 PM    (Run: 1)</t>
  </si>
  <si>
    <t>PL 146    8/3/2020 4:42:45 PM    (Run: 1)</t>
  </si>
  <si>
    <t>PL 147    8/3/2020 4:44:42 PM    (Run: 1)</t>
  </si>
  <si>
    <t>PL 148    8/3/2020 5:10:25 PM    (Run: 1)</t>
  </si>
  <si>
    <t>PL 149    8/3/2020 5:12:22 PM    (Run: 1)</t>
  </si>
  <si>
    <t>PL 150    8/3/2020 5:36:09 PM    (Run: 1)</t>
  </si>
  <si>
    <t>PL 151    8/3/2020 5:38:06 PM    (Run: 1)</t>
  </si>
  <si>
    <t>PL 152    8/3/2020 6:03:51 PM    (Run: 1)</t>
  </si>
  <si>
    <t>PL 153    8/3/2020 6:05:48 PM    (Run: 1)</t>
  </si>
  <si>
    <t>PL 154    8/3/2020 6:31:36 PM    (Run: 1)</t>
  </si>
  <si>
    <t>PL 155    8/3/2020 6:33:33 PM    (Run: 1)</t>
  </si>
  <si>
    <t>PL 156    8/3/2020 6:57:19 PM    (Run: 1)</t>
  </si>
  <si>
    <t>PL 157    8/3/2020 6:59:16 PM    (Run: 1)</t>
  </si>
  <si>
    <t>PL 158    8/3/2020 7:24:58 PM    (Run: 1)</t>
  </si>
  <si>
    <t>PL 159    8/3/2020 7:26:55 PM    (Run: 1)</t>
  </si>
  <si>
    <t>PL 160    8/3/2020 7:52:38 PM    (Run: 1)</t>
  </si>
  <si>
    <t>PL 161    8/3/2020 7:54:35 PM    (Run: 1)</t>
  </si>
  <si>
    <t>PL 162    8/3/2020 8:18:20 PM    (Run: 1)</t>
  </si>
  <si>
    <t>PL 163    8/3/2020 8:20:17 PM    (Run: 1)</t>
  </si>
  <si>
    <t>Seiland 170    8/3/2020 2:28:05 PM    (Run: 1)</t>
  </si>
  <si>
    <t>Seiland 171    8/3/2020 2:30:01 PM    (Run: 1)</t>
  </si>
  <si>
    <t>Seiland 172    8/3/2020 3:23:32 PM    (Run: 1)</t>
  </si>
  <si>
    <t>Seiland 173    8/3/2020 3:25:29 PM    (Run: 1)</t>
  </si>
  <si>
    <t>Seiland 174    8/3/2020 4:18:54 PM    (Run: 1)</t>
  </si>
  <si>
    <t>Seiland 175    8/3/2020 4:20:51 PM    (Run: 1)</t>
  </si>
  <si>
    <t>Seiland 176    8/3/2020 5:14:22 PM    (Run: 1)</t>
  </si>
  <si>
    <t>Seiland 177    8/3/2020 7:56:34 PM    (Run: 1)</t>
  </si>
  <si>
    <t>Seiland 178    8/3/2020 6:07:48 PM    (Run: 1)</t>
  </si>
  <si>
    <t>Seiland 179    8/3/2020 6:09:45 PM    (Run: 1)</t>
  </si>
  <si>
    <t>Seiland 180    8/3/2020 7:01:16 PM    (Run: 1)</t>
  </si>
  <si>
    <t>Seiland 181    8/3/2020 7:03:13 PM    (Run: 1)</t>
  </si>
  <si>
    <t>Zirconia 182    8/3/2020 2:55:50 PM    (Run: 1)</t>
  </si>
  <si>
    <t>Zirconia 183    8/3/2020 2:57:47 PM    (Run: 1)</t>
  </si>
  <si>
    <t>Zirconia 184    8/3/2020 3:51:13 PM    (Run: 1)</t>
  </si>
  <si>
    <t>Zirconia 185    8/3/2020 3:53:10 PM    (Run: 1)</t>
  </si>
  <si>
    <t>Zirconia 186    8/3/2020 4:46:41 PM    (Run: 1)</t>
  </si>
  <si>
    <t>Zirconia 187    8/3/2020 4:48:39 PM    (Run: 1)</t>
  </si>
  <si>
    <t>Zirconia 188    8/3/2020 5:40:05 PM    (Run: 1)</t>
  </si>
  <si>
    <t>Zirconia 189    8/3/2020 5:42:02 PM    (Run: 1)</t>
  </si>
  <si>
    <t>Zirconia 190    8/3/2020 6:35:33 PM    (Run: 1)</t>
  </si>
  <si>
    <t>Zirconia 191    8/3/2020 8:22:16 PM    (Run: 1)</t>
  </si>
  <si>
    <t>Zirconia 192    8/3/2020 7:28:54 PM    (Run: 1)</t>
  </si>
  <si>
    <t>zircon_03Aug20_YGS_7.csv</t>
  </si>
  <si>
    <r>
      <t>Table S1. Metadata</t>
    </r>
    <r>
      <rPr>
        <sz val="12"/>
        <color indexed="8"/>
        <rFont val="Calibri"/>
        <family val="2"/>
      </rPr>
      <t xml:space="preserve"> for LA-ICP-MS U-(Th-)Pb analyses</t>
    </r>
  </si>
  <si>
    <t>Laboratory and Sample Preparation</t>
  </si>
  <si>
    <t>Laboratory name</t>
  </si>
  <si>
    <t>Boise State University Isotope Geology Laboratory</t>
  </si>
  <si>
    <t>Sample type/mineral</t>
  </si>
  <si>
    <t>Zircon</t>
  </si>
  <si>
    <t>Sample preparation</t>
  </si>
  <si>
    <r>
      <t xml:space="preserve">Conventional mineral separation, 1 inch resin mount, 0.3 </t>
    </r>
    <r>
      <rPr>
        <sz val="12"/>
        <rFont val="Symbol"/>
        <family val="1"/>
        <charset val="2"/>
      </rPr>
      <t>m</t>
    </r>
    <r>
      <rPr>
        <sz val="12"/>
        <color indexed="8"/>
        <rFont val="Calibri"/>
        <family val="2"/>
      </rPr>
      <t>m polish to finish</t>
    </r>
  </si>
  <si>
    <t>Imaging</t>
  </si>
  <si>
    <t>CL, JEOL T300, 10 nA, 17 mm working distance</t>
  </si>
  <si>
    <t>Laser ablation system</t>
  </si>
  <si>
    <t>Make, Model and type</t>
  </si>
  <si>
    <t xml:space="preserve">ESI/New Wave Research, UP213 </t>
  </si>
  <si>
    <t>Ablation cell and volume</t>
  </si>
  <si>
    <t>Standard ablation cell</t>
  </si>
  <si>
    <t>Laser wavelength (nm)</t>
  </si>
  <si>
    <t>Pulse width (ns)</t>
  </si>
  <si>
    <r>
      <t>Fluence (J cm</t>
    </r>
    <r>
      <rPr>
        <vertAlign val="superscript"/>
        <sz val="12"/>
        <color indexed="8"/>
        <rFont val="Calibri"/>
        <family val="2"/>
      </rPr>
      <t>-2</t>
    </r>
    <r>
      <rPr>
        <sz val="12"/>
        <color indexed="8"/>
        <rFont val="Calibri"/>
        <family val="2"/>
      </rPr>
      <t>)</t>
    </r>
  </si>
  <si>
    <t>Repetition rate (Hz)</t>
  </si>
  <si>
    <t>Ablation duration (s)</t>
  </si>
  <si>
    <t>Ablation pit depth / ablation rate</t>
  </si>
  <si>
    <r>
      <t xml:space="preserve">15 </t>
    </r>
    <r>
      <rPr>
        <sz val="12"/>
        <rFont val="Symbol"/>
        <family val="1"/>
        <charset val="2"/>
      </rPr>
      <t>m</t>
    </r>
    <r>
      <rPr>
        <sz val="12"/>
        <color indexed="8"/>
        <rFont val="Calibri"/>
        <family val="2"/>
      </rPr>
      <t xml:space="preserve">m pit depth, measured using an optical microscope, equivalent to 0.05 </t>
    </r>
    <r>
      <rPr>
        <sz val="12"/>
        <color indexed="8"/>
        <rFont val="Symbol"/>
        <family val="1"/>
        <charset val="2"/>
      </rPr>
      <t>m</t>
    </r>
    <r>
      <rPr>
        <sz val="12"/>
        <color indexed="8"/>
        <rFont val="Calibri"/>
        <family val="2"/>
      </rPr>
      <t>m/pulse</t>
    </r>
  </si>
  <si>
    <r>
      <t>Spot diameter (</t>
    </r>
    <r>
      <rPr>
        <sz val="12"/>
        <color indexed="8"/>
        <rFont val="Symbol"/>
        <family val="1"/>
        <charset val="2"/>
      </rPr>
      <t>m</t>
    </r>
    <r>
      <rPr>
        <sz val="12"/>
        <color indexed="8"/>
        <rFont val="Calibri"/>
        <family val="2"/>
      </rPr>
      <t>m)</t>
    </r>
  </si>
  <si>
    <t>Sampling mode / pattern</t>
  </si>
  <si>
    <t>Static spot ablation</t>
  </si>
  <si>
    <t>Carrier gas</t>
  </si>
  <si>
    <t>100% He in the cell, Ar make-up gas combined using a Y-piece 70 cm from the torch.</t>
  </si>
  <si>
    <r>
      <t>Cell carrier gas flow (l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>)</t>
    </r>
  </si>
  <si>
    <t>ICP-MS Instrument</t>
  </si>
  <si>
    <t>ThermoElectron, X-series II, quadrupole</t>
  </si>
  <si>
    <t>Sample introduction</t>
  </si>
  <si>
    <t>Ablation aerosol transported through 90 cm long, 1.5 cm dia. tygon tubing coil</t>
  </si>
  <si>
    <t>RF power (W)</t>
  </si>
  <si>
    <r>
      <t>Make-up gas flow (l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>)</t>
    </r>
  </si>
  <si>
    <r>
      <t>0.74 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 xml:space="preserve"> Ar</t>
    </r>
  </si>
  <si>
    <t>Detection system</t>
  </si>
  <si>
    <t>single ion-counting SEM</t>
  </si>
  <si>
    <t>Masses measured</t>
  </si>
  <si>
    <t>29, 91 (5); 202–207, 235, 238</t>
  </si>
  <si>
    <t>Masses measured and dwell times per peak (ms)</t>
  </si>
  <si>
    <t>29,91(5); 31,89,93,139,140,141,146,147,153,157,159,163,165,166,169,172,175,177,181(10); 202,204,208,232,238(40); 206(80); 49,207(200)</t>
  </si>
  <si>
    <t>Total integration time per output data point (s)</t>
  </si>
  <si>
    <t>‘Sensitivity’ as useful yield (%, element)</t>
  </si>
  <si>
    <t xml:space="preserve">0.01% U </t>
  </si>
  <si>
    <r>
      <t>((#ions detected/#atoms sampled)*100</t>
    </r>
    <r>
      <rPr>
        <sz val="12"/>
        <color indexed="8"/>
        <rFont val="Calibri"/>
        <family val="2"/>
      </rPr>
      <t>)</t>
    </r>
  </si>
  <si>
    <t>IC Dead time (ns)</t>
  </si>
  <si>
    <t>Data Processing</t>
  </si>
  <si>
    <t>Gas blank</t>
  </si>
  <si>
    <t>30 s on-peak zero subtracted</t>
  </si>
  <si>
    <t>Calibration strategy</t>
  </si>
  <si>
    <t>Reference Material info</t>
  </si>
  <si>
    <t>Data processing package used / Correction for LIEF</t>
  </si>
  <si>
    <t>ThermoElectron Plasmalab TRA software for integrated cps acquisition; in-house Microsoft VBA coded spreadsheet for data normalization, concentration calibration, uncertainty propagation and age calculation.</t>
  </si>
  <si>
    <t>Discordance criteria</t>
  </si>
  <si>
    <t>No common Pb correction applied; ablation sweeps with mass 204 signals above background rejected.</t>
  </si>
  <si>
    <t>Uncertainty level and propagation</t>
  </si>
  <si>
    <t>Ages are quoted at 2 sigma absolute, propagation is by quadratic addition.</t>
  </si>
  <si>
    <t>Dates (Ma)</t>
  </si>
  <si>
    <t xml:space="preserve">~5 </t>
  </si>
  <si>
    <t xml:space="preserve">~ 0.895 </t>
  </si>
  <si>
    <t>Plešovice (PL) used as primary reference material. Seiland and Zirconia used as secondary reference material.</t>
  </si>
  <si>
    <t>Plešovice (Slama et al., 2008); 336.9 Ma</t>
  </si>
  <si>
    <t>Seiland (Kuiper et al., 2022); 530.7 Ma</t>
  </si>
  <si>
    <t xml:space="preserve">Zirconia (Boise State University, unpublished data); 327 Ma </t>
  </si>
  <si>
    <t>Mass discrimination corrections (2 sigma)</t>
  </si>
  <si>
    <t>Common-Pb correction, composition and uncertainty</t>
  </si>
  <si>
    <t>Discordance is the relative difference between the measured 207Pb/235U and 206Pb/238U dates; analyses with discordance outside of uncertainty of 5% are flagged with strikethrough font in Table S2 and moved to the bottom.</t>
  </si>
  <si>
    <t>Quality control  &amp; validation results (2 sigma)</t>
  </si>
  <si>
    <t xml:space="preserve">207Pb/206Pb fractionation error (from PL): 0.38% [zircon_14July20_YGS_2_clean.csv]   </t>
  </si>
  <si>
    <t xml:space="preserve">206Pb/238U fractionation error (from PL): 0.91% [zircon_14July20_YGS_2_clean.csv]  </t>
  </si>
  <si>
    <t xml:space="preserve">207Pb/206Pb fractionation error (from PL): 0.50% [zircon_03Aug20_YGS_7.csv]   </t>
  </si>
  <si>
    <t xml:space="preserve">206Pb/238U fractionation error (from PL): 1.00% [zircon_03Aug20_YGS_7.csv]  </t>
  </si>
  <si>
    <t>Discordance is the relative difference between the measured 207Pb/206Pb and 206Pb/238U dates for analyses with 206Pb/238U dates &gt;1500 Ma and the 207Pb/235U and 206Pb/238U dates for analyses with 206Pb/238U dates &lt;1500 Ma ; analyses with discordance outside of uncertainty of 5% are flagged with strikethrough font in Table S2 and moved to the bottom.</t>
  </si>
  <si>
    <t>Plesovice - primary standard</t>
  </si>
  <si>
    <t>Seiland - secondary reference material</t>
  </si>
  <si>
    <t>Zirconia - secondary reference material</t>
  </si>
  <si>
    <t>Weighted mean from the same grain based on dates in bold. Error includes the standard calibration uncertainty. MSWD = 0.+. Probability of fit = 0.47.</t>
  </si>
  <si>
    <t>Weighted mean from the same grain based on dates in bold. Error includes the standard calibration uncertainty. MSWD = 1.2. Probability of fit = 0.30.</t>
  </si>
  <si>
    <t>Weighted mean from the same grain based on dates in bold. Error includes the standard calibration uncertainty. MSWD = 0.6. Probability of fit = 0.54.</t>
  </si>
  <si>
    <t>Weighted mean from the same grain based on dates in bold. Error includes the standard calibration uncertainty. MSWD = 0.2. Probability of fit = 0.87.</t>
  </si>
  <si>
    <t>Weighted mean from the same grain based on dates in bold. Error includes the standard calibration uncertainty. MSWD = 0.3. Probability of fit = 0.75.</t>
  </si>
  <si>
    <t>Seiland [zircon_14July20_YGS_2_clean.csv] – Wtd mean 206Pb/238U date = 527 ± 3 (2s, MSWD = 1.6, pof = 0.10, n = 12)</t>
  </si>
  <si>
    <t>Seiland [zircon_03Aug20_YGS_7.csv] – Wtd mean 206Pb/238U date = 523 ± 5 (2s, MSWD = 1.6, pof = 0.11, n = 11)</t>
  </si>
  <si>
    <t>CA-TIMS</t>
  </si>
  <si>
    <t>labels</t>
  </si>
  <si>
    <t xml:space="preserve"> </t>
  </si>
  <si>
    <t>z1</t>
  </si>
  <si>
    <t>z2</t>
  </si>
  <si>
    <t>z3</t>
  </si>
  <si>
    <t>Zirconia [zircon_14July20_YGS_2_clean.csv] – Wtd mean 206Pb/238U date = 329 ± 2 (2s, MSWD = 0.6, pof = 0.85, n = 12)</t>
  </si>
  <si>
    <t>Zirconia [zircon_03Aug20_YGS_7.csv] – Wtd mean 206Pb/238U date = 333 ± 3 (2s, MSWD = 1.5, pof = 0.13, n = 11)</t>
  </si>
  <si>
    <t>19DS002-1-1 L 368    7/14/2020 11:35:40 PM    (Run: 1)</t>
  </si>
  <si>
    <t>19DS002-1-1 M 401    7/15/2020 1:12:50 AM    (Run: 1)</t>
  </si>
  <si>
    <t>19DS002-1-1 M 431    7/15/2020 2:33:52 AM    (Run: 1)</t>
  </si>
  <si>
    <t>19DS002-1-1 M 452    7/15/2020 3:31:15 AM    (Run: 1)</t>
  </si>
  <si>
    <t>19DS002-1-1 M 454    7/15/2020 3:35:10 AM    (Run: 1)</t>
  </si>
  <si>
    <t>&gt;5% discordant</t>
  </si>
  <si>
    <t>19DS002-1-1 M 30    8/3/2020 3:45:10 PM    (Run: 1)</t>
  </si>
  <si>
    <r>
      <t>Table A1. Metadata</t>
    </r>
    <r>
      <rPr>
        <sz val="12"/>
        <color indexed="8"/>
        <rFont val="Calibri"/>
        <family val="2"/>
      </rPr>
      <t xml:space="preserve"> for LA-ICP-MS U-(Th-)Pb analyses</t>
    </r>
  </si>
  <si>
    <t>Table A2. U-Pb geochronologic analyses and trace element concentrations for sample 19DS-002-1-1 (134.8635350°W 64.2139110°N)</t>
  </si>
  <si>
    <t>Table A3. U-Pb geochronologic analyses and trace element concentrations.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</si>
</sst>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41">
    <font>
      <sz val="10"/>
      <name val="Verdana"/>
    </font>
    <font>
      <b/>
      <sz val="1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1"/>
      <name val="Verdana"/>
      <family val="2"/>
    </font>
    <font>
      <sz val="10"/>
      <name val="Geneva"/>
    </font>
    <font>
      <b/>
      <sz val="10"/>
      <name val="Verdana"/>
      <family val="2"/>
    </font>
    <font>
      <b/>
      <i/>
      <sz val="10"/>
      <name val="Verdana"/>
      <family val="2"/>
    </font>
    <font>
      <u/>
      <sz val="10"/>
      <name val="Verdana"/>
      <family val="2"/>
    </font>
    <font>
      <sz val="10"/>
      <name val="Symbol"/>
      <family val="1"/>
      <charset val="2"/>
    </font>
    <font>
      <b/>
      <u/>
      <sz val="10"/>
      <name val="Verdana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10"/>
      <name val="Verdana"/>
      <family val="2"/>
    </font>
    <font>
      <b/>
      <sz val="10"/>
      <color indexed="10"/>
      <name val="Verdana"/>
      <family val="2"/>
    </font>
    <font>
      <sz val="10"/>
      <color indexed="8"/>
      <name val="Verdana"/>
      <family val="2"/>
    </font>
    <font>
      <sz val="10"/>
      <color indexed="12"/>
      <name val="Verdana"/>
      <family val="2"/>
    </font>
    <font>
      <sz val="10"/>
      <color rgb="FFFFC000"/>
      <name val="Verdana"/>
      <family val="2"/>
    </font>
    <font>
      <b/>
      <sz val="10"/>
      <color indexed="8"/>
      <name val="Verdana"/>
      <family val="2"/>
    </font>
    <font>
      <sz val="10"/>
      <color indexed="17"/>
      <name val="Verdana"/>
      <family val="2"/>
    </font>
    <font>
      <b/>
      <sz val="10"/>
      <color indexed="17"/>
      <name val="Verdana"/>
      <family val="2"/>
    </font>
    <font>
      <b/>
      <sz val="9"/>
      <color indexed="81"/>
      <name val="Verdana"/>
      <family val="2"/>
    </font>
    <font>
      <sz val="9"/>
      <color indexed="81"/>
      <name val="Verdana"/>
      <family val="2"/>
    </font>
    <font>
      <sz val="10"/>
      <color rgb="FFC00000"/>
      <name val="Verdana"/>
      <family val="2"/>
    </font>
    <font>
      <b/>
      <sz val="10"/>
      <color rgb="FFC00000"/>
      <name val="Verdana"/>
      <family val="2"/>
    </font>
    <font>
      <sz val="12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12"/>
      <name val="Symbol"/>
      <family val="1"/>
      <charset val="2"/>
    </font>
    <font>
      <vertAlign val="superscript"/>
      <sz val="12"/>
      <color indexed="8"/>
      <name val="Calibri"/>
      <family val="2"/>
    </font>
    <font>
      <sz val="12"/>
      <color indexed="8"/>
      <name val="Symbol"/>
      <family val="1"/>
      <charset val="2"/>
    </font>
    <font>
      <i/>
      <sz val="12"/>
      <color indexed="8"/>
      <name val="Calibri"/>
      <family val="2"/>
    </font>
    <font>
      <sz val="9"/>
      <name val="Times"/>
      <family val="1"/>
    </font>
    <font>
      <strike/>
      <sz val="10"/>
      <name val="Verdana"/>
      <family val="2"/>
    </font>
    <font>
      <strike/>
      <sz val="10"/>
      <color indexed="8"/>
      <name val="Verdana"/>
      <family val="2"/>
    </font>
    <font>
      <b/>
      <strike/>
      <sz val="10"/>
      <name val="Verdana"/>
      <family val="2"/>
    </font>
    <font>
      <strike/>
      <sz val="10"/>
      <color rgb="FFC00000"/>
      <name val="Verdana"/>
      <family val="2"/>
    </font>
    <font>
      <b/>
      <strike/>
      <sz val="10"/>
      <color rgb="FFC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35" fillId="0" borderId="0" applyNumberFormat="0" applyFont="0" applyFill="0" applyBorder="0" applyAlignment="0" applyProtection="0"/>
  </cellStyleXfs>
  <cellXfs count="156">
    <xf numFmtId="0" fontId="0" fillId="0" borderId="0" xfId="0"/>
    <xf numFmtId="1" fontId="1" fillId="0" borderId="0" xfId="0" applyNumberFormat="1" applyFont="1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2" fillId="0" borderId="0" xfId="0" applyNumberFormat="1" applyFont="1"/>
    <xf numFmtId="1" fontId="0" fillId="0" borderId="0" xfId="0" applyNumberForma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1" fontId="3" fillId="0" borderId="0" xfId="0" applyNumberFormat="1" applyFont="1"/>
    <xf numFmtId="0" fontId="3" fillId="0" borderId="0" xfId="1" applyFont="1" applyAlignment="1">
      <alignment horizontal="right"/>
    </xf>
    <xf numFmtId="165" fontId="2" fillId="0" borderId="0" xfId="0" applyNumberFormat="1" applyFont="1"/>
    <xf numFmtId="1" fontId="6" fillId="0" borderId="0" xfId="0" applyNumberFormat="1" applyFont="1"/>
    <xf numFmtId="2" fontId="3" fillId="0" borderId="0" xfId="0" applyNumberFormat="1" applyFont="1"/>
    <xf numFmtId="164" fontId="3" fillId="0" borderId="0" xfId="0" applyNumberFormat="1" applyFont="1"/>
    <xf numFmtId="1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/>
    <xf numFmtId="0" fontId="7" fillId="0" borderId="0" xfId="1" applyFont="1" applyAlignment="1">
      <alignment horizontal="left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" fontId="8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8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" fontId="10" fillId="0" borderId="0" xfId="0" applyNumberFormat="1" applyFont="1" applyAlignment="1">
      <alignment horizontal="center"/>
    </xf>
    <xf numFmtId="1" fontId="12" fillId="2" borderId="0" xfId="2" applyNumberFormat="1" applyFont="1" applyFill="1" applyAlignment="1">
      <alignment horizontal="center"/>
    </xf>
    <xf numFmtId="2" fontId="14" fillId="2" borderId="0" xfId="2" applyNumberFormat="1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12" fillId="3" borderId="0" xfId="2" applyNumberFormat="1" applyFont="1" applyFill="1" applyAlignment="1">
      <alignment horizontal="center"/>
    </xf>
    <xf numFmtId="2" fontId="12" fillId="3" borderId="0" xfId="2" applyNumberFormat="1" applyFont="1" applyFill="1" applyAlignment="1">
      <alignment horizontal="center"/>
    </xf>
    <xf numFmtId="2" fontId="12" fillId="4" borderId="0" xfId="2" applyNumberFormat="1" applyFont="1" applyFill="1" applyAlignment="1">
      <alignment horizontal="center"/>
    </xf>
    <xf numFmtId="1" fontId="15" fillId="0" borderId="1" xfId="0" applyNumberFormat="1" applyFont="1" applyBorder="1"/>
    <xf numFmtId="2" fontId="15" fillId="0" borderId="1" xfId="0" applyNumberFormat="1" applyFont="1" applyBorder="1"/>
    <xf numFmtId="164" fontId="15" fillId="0" borderId="1" xfId="0" applyNumberFormat="1" applyFont="1" applyBorder="1"/>
    <xf numFmtId="165" fontId="15" fillId="0" borderId="1" xfId="0" applyNumberFormat="1" applyFont="1" applyBorder="1"/>
    <xf numFmtId="1" fontId="15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15" fillId="0" borderId="0" xfId="0" applyFont="1"/>
    <xf numFmtId="0" fontId="2" fillId="0" borderId="1" xfId="0" applyFont="1" applyBorder="1"/>
    <xf numFmtId="1" fontId="2" fillId="0" borderId="1" xfId="0" applyNumberFormat="1" applyFont="1" applyBorder="1"/>
    <xf numFmtId="1" fontId="16" fillId="0" borderId="1" xfId="0" applyNumberFormat="1" applyFont="1" applyBorder="1"/>
    <xf numFmtId="1" fontId="15" fillId="0" borderId="0" xfId="0" applyNumberFormat="1" applyFont="1"/>
    <xf numFmtId="2" fontId="15" fillId="0" borderId="0" xfId="0" applyNumberFormat="1" applyFont="1"/>
    <xf numFmtId="164" fontId="15" fillId="0" borderId="0" xfId="0" applyNumberFormat="1" applyFont="1"/>
    <xf numFmtId="165" fontId="15" fillId="0" borderId="0" xfId="0" applyNumberFormat="1" applyFont="1"/>
    <xf numFmtId="1" fontId="15" fillId="0" borderId="0" xfId="0" applyNumberFormat="1" applyFont="1" applyAlignment="1">
      <alignment horizontal="center"/>
    </xf>
    <xf numFmtId="0" fontId="17" fillId="0" borderId="0" xfId="0" applyFont="1"/>
    <xf numFmtId="2" fontId="17" fillId="0" borderId="0" xfId="0" applyNumberFormat="1" applyFont="1"/>
    <xf numFmtId="1" fontId="17" fillId="0" borderId="0" xfId="0" applyNumberFormat="1" applyFont="1"/>
    <xf numFmtId="1" fontId="17" fillId="0" borderId="0" xfId="0" applyNumberFormat="1" applyFont="1" applyAlignment="1">
      <alignment horizontal="center"/>
    </xf>
    <xf numFmtId="1" fontId="17" fillId="0" borderId="0" xfId="3" applyNumberFormat="1" applyFont="1" applyAlignment="1">
      <alignment horizontal="center"/>
    </xf>
    <xf numFmtId="164" fontId="17" fillId="0" borderId="0" xfId="0" applyNumberFormat="1" applyFont="1"/>
    <xf numFmtId="0" fontId="18" fillId="0" borderId="0" xfId="0" applyFont="1"/>
    <xf numFmtId="0" fontId="19" fillId="0" borderId="0" xfId="0" applyFont="1"/>
    <xf numFmtId="1" fontId="20" fillId="0" borderId="0" xfId="0" applyNumberFormat="1" applyFont="1"/>
    <xf numFmtId="0" fontId="21" fillId="0" borderId="0" xfId="0" applyFont="1"/>
    <xf numFmtId="2" fontId="21" fillId="0" borderId="0" xfId="0" applyNumberFormat="1" applyFont="1"/>
    <xf numFmtId="1" fontId="21" fillId="0" borderId="0" xfId="0" applyNumberFormat="1" applyFont="1"/>
    <xf numFmtId="1" fontId="21" fillId="0" borderId="0" xfId="0" applyNumberFormat="1" applyFont="1" applyAlignment="1">
      <alignment horizontal="center"/>
    </xf>
    <xf numFmtId="1" fontId="21" fillId="0" borderId="0" xfId="3" applyNumberFormat="1" applyFont="1" applyAlignment="1">
      <alignment horizontal="center"/>
    </xf>
    <xf numFmtId="1" fontId="22" fillId="0" borderId="0" xfId="0" applyNumberFormat="1" applyFont="1"/>
    <xf numFmtId="164" fontId="21" fillId="0" borderId="0" xfId="0" applyNumberFormat="1" applyFont="1"/>
    <xf numFmtId="165" fontId="17" fillId="0" borderId="0" xfId="0" applyNumberFormat="1" applyFont="1"/>
    <xf numFmtId="166" fontId="17" fillId="0" borderId="0" xfId="0" applyNumberFormat="1" applyFont="1"/>
    <xf numFmtId="0" fontId="20" fillId="0" borderId="0" xfId="0" applyFont="1"/>
    <xf numFmtId="1" fontId="20" fillId="0" borderId="0" xfId="3" applyNumberFormat="1" applyFont="1" applyAlignment="1">
      <alignment horizontal="center"/>
    </xf>
    <xf numFmtId="2" fontId="20" fillId="0" borderId="0" xfId="0" applyNumberFormat="1" applyFont="1"/>
    <xf numFmtId="0" fontId="25" fillId="0" borderId="0" xfId="0" applyFont="1"/>
    <xf numFmtId="2" fontId="25" fillId="0" borderId="0" xfId="0" applyNumberFormat="1" applyFont="1"/>
    <xf numFmtId="1" fontId="25" fillId="0" borderId="0" xfId="0" applyNumberFormat="1" applyFont="1"/>
    <xf numFmtId="1" fontId="25" fillId="0" borderId="0" xfId="0" applyNumberFormat="1" applyFont="1" applyAlignment="1">
      <alignment horizontal="center"/>
    </xf>
    <xf numFmtId="1" fontId="25" fillId="0" borderId="0" xfId="3" applyNumberFormat="1" applyFont="1" applyAlignment="1">
      <alignment horizontal="center"/>
    </xf>
    <xf numFmtId="1" fontId="26" fillId="0" borderId="0" xfId="0" applyNumberFormat="1" applyFont="1"/>
    <xf numFmtId="164" fontId="25" fillId="0" borderId="0" xfId="0" applyNumberFormat="1" applyFont="1"/>
    <xf numFmtId="0" fontId="26" fillId="0" borderId="0" xfId="0" applyFont="1"/>
    <xf numFmtId="1" fontId="26" fillId="0" borderId="0" xfId="3" applyNumberFormat="1" applyFont="1" applyAlignment="1">
      <alignment horizontal="center"/>
    </xf>
    <xf numFmtId="2" fontId="26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0" fontId="27" fillId="5" borderId="0" xfId="4" applyFont="1" applyFill="1"/>
    <xf numFmtId="0" fontId="2" fillId="5" borderId="0" xfId="4" applyFill="1"/>
    <xf numFmtId="0" fontId="2" fillId="0" borderId="0" xfId="4"/>
    <xf numFmtId="0" fontId="29" fillId="6" borderId="2" xfId="4" applyFont="1" applyFill="1" applyBorder="1" applyAlignment="1">
      <alignment vertical="top" wrapText="1"/>
    </xf>
    <xf numFmtId="0" fontId="30" fillId="6" borderId="3" xfId="4" applyFont="1" applyFill="1" applyBorder="1" applyAlignment="1">
      <alignment vertical="top" wrapText="1"/>
    </xf>
    <xf numFmtId="0" fontId="28" fillId="5" borderId="5" xfId="4" applyFont="1" applyFill="1" applyBorder="1" applyAlignment="1">
      <alignment vertical="top" wrapText="1"/>
    </xf>
    <xf numFmtId="0" fontId="29" fillId="6" borderId="4" xfId="4" applyFont="1" applyFill="1" applyBorder="1" applyAlignment="1">
      <alignment vertical="top" wrapText="1"/>
    </xf>
    <xf numFmtId="0" fontId="30" fillId="6" borderId="5" xfId="4" applyFont="1" applyFill="1" applyBorder="1" applyAlignment="1">
      <alignment vertical="top" wrapText="1"/>
    </xf>
    <xf numFmtId="0" fontId="28" fillId="5" borderId="7" xfId="4" applyFont="1" applyFill="1" applyBorder="1" applyAlignment="1">
      <alignment vertical="top" wrapText="1"/>
    </xf>
    <xf numFmtId="0" fontId="28" fillId="0" borderId="4" xfId="4" applyFont="1" applyBorder="1" applyAlignment="1">
      <alignment vertical="top" wrapText="1"/>
    </xf>
    <xf numFmtId="0" fontId="34" fillId="5" borderId="5" xfId="4" applyFont="1" applyFill="1" applyBorder="1" applyAlignment="1">
      <alignment vertical="top" wrapText="1"/>
    </xf>
    <xf numFmtId="0" fontId="28" fillId="0" borderId="8" xfId="4" applyFont="1" applyBorder="1" applyAlignment="1">
      <alignment vertical="top" wrapText="1"/>
    </xf>
    <xf numFmtId="0" fontId="27" fillId="5" borderId="7" xfId="4" applyFont="1" applyFill="1" applyBorder="1" applyAlignment="1">
      <alignment vertical="top" wrapText="1"/>
    </xf>
    <xf numFmtId="0" fontId="28" fillId="0" borderId="9" xfId="5" applyFont="1" applyBorder="1" applyAlignment="1">
      <alignment vertical="top" wrapText="1"/>
    </xf>
    <xf numFmtId="0" fontId="28" fillId="0" borderId="10" xfId="4" applyFont="1" applyBorder="1" applyAlignment="1">
      <alignment horizontal="left" vertical="top" wrapText="1"/>
    </xf>
    <xf numFmtId="0" fontId="27" fillId="5" borderId="11" xfId="4" applyFont="1" applyFill="1" applyBorder="1" applyAlignment="1">
      <alignment vertical="top" wrapText="1"/>
    </xf>
    <xf numFmtId="0" fontId="28" fillId="5" borderId="5" xfId="4" applyFont="1" applyFill="1" applyBorder="1" applyAlignment="1">
      <alignment horizontal="left" vertical="top" wrapText="1"/>
    </xf>
    <xf numFmtId="0" fontId="28" fillId="0" borderId="13" xfId="4" applyFont="1" applyBorder="1" applyAlignment="1">
      <alignment vertical="top" wrapText="1"/>
    </xf>
    <xf numFmtId="0" fontId="28" fillId="5" borderId="9" xfId="4" applyFont="1" applyFill="1" applyBorder="1" applyAlignment="1">
      <alignment vertical="top" wrapText="1"/>
    </xf>
    <xf numFmtId="0" fontId="27" fillId="5" borderId="11" xfId="5" applyFont="1" applyFill="1" applyBorder="1" applyAlignment="1">
      <alignment vertical="top" wrapText="1"/>
    </xf>
    <xf numFmtId="0" fontId="27" fillId="5" borderId="16" xfId="5" applyFont="1" applyFill="1" applyBorder="1" applyAlignment="1">
      <alignment vertical="top" wrapText="1"/>
    </xf>
    <xf numFmtId="0" fontId="27" fillId="5" borderId="12" xfId="5" applyFont="1" applyFill="1" applyBorder="1" applyAlignment="1">
      <alignment vertical="center" wrapText="1"/>
    </xf>
    <xf numFmtId="0" fontId="27" fillId="5" borderId="11" xfId="5" applyFont="1" applyFill="1" applyBorder="1" applyAlignment="1">
      <alignment vertical="center" wrapText="1"/>
    </xf>
    <xf numFmtId="0" fontId="27" fillId="7" borderId="9" xfId="5" applyFont="1" applyFill="1" applyBorder="1" applyAlignment="1">
      <alignment vertical="center" wrapText="1"/>
    </xf>
    <xf numFmtId="0" fontId="27" fillId="5" borderId="12" xfId="5" applyFont="1" applyFill="1" applyBorder="1" applyAlignment="1">
      <alignment vertical="top" wrapText="1"/>
    </xf>
    <xf numFmtId="0" fontId="3" fillId="0" borderId="0" xfId="4" applyFont="1"/>
    <xf numFmtId="0" fontId="0" fillId="0" borderId="0" xfId="5" applyFont="1"/>
    <xf numFmtId="0" fontId="2" fillId="0" borderId="0" xfId="5"/>
    <xf numFmtId="1" fontId="11" fillId="7" borderId="0" xfId="0" applyNumberFormat="1" applyFont="1" applyFill="1" applyAlignment="1">
      <alignment horizontal="center"/>
    </xf>
    <xf numFmtId="1" fontId="2" fillId="0" borderId="0" xfId="3" applyNumberFormat="1" applyAlignment="1">
      <alignment horizontal="center"/>
    </xf>
    <xf numFmtId="1" fontId="17" fillId="0" borderId="0" xfId="0" applyNumberFormat="1" applyFont="1" applyAlignment="1">
      <alignment horizontal="left"/>
    </xf>
    <xf numFmtId="1" fontId="36" fillId="0" borderId="0" xfId="0" applyNumberFormat="1" applyFont="1"/>
    <xf numFmtId="1" fontId="1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36" fillId="0" borderId="0" xfId="0" applyFont="1"/>
    <xf numFmtId="2" fontId="36" fillId="0" borderId="0" xfId="0" applyNumberFormat="1" applyFont="1"/>
    <xf numFmtId="1" fontId="37" fillId="0" borderId="0" xfId="0" applyNumberFormat="1" applyFont="1" applyAlignment="1">
      <alignment horizontal="center"/>
    </xf>
    <xf numFmtId="1" fontId="36" fillId="0" borderId="0" xfId="3" applyNumberFormat="1" applyFont="1" applyAlignment="1">
      <alignment horizontal="center"/>
    </xf>
    <xf numFmtId="1" fontId="36" fillId="0" borderId="0" xfId="0" applyNumberFormat="1" applyFont="1" applyAlignment="1">
      <alignment horizontal="center"/>
    </xf>
    <xf numFmtId="164" fontId="36" fillId="0" borderId="0" xfId="0" applyNumberFormat="1" applyFont="1"/>
    <xf numFmtId="1" fontId="38" fillId="0" borderId="0" xfId="0" applyNumberFormat="1" applyFont="1"/>
    <xf numFmtId="0" fontId="39" fillId="0" borderId="0" xfId="0" applyFont="1"/>
    <xf numFmtId="2" fontId="39" fillId="0" borderId="0" xfId="0" applyNumberFormat="1" applyFont="1"/>
    <xf numFmtId="1" fontId="39" fillId="0" borderId="0" xfId="0" applyNumberFormat="1" applyFont="1"/>
    <xf numFmtId="1" fontId="39" fillId="0" borderId="0" xfId="0" applyNumberFormat="1" applyFont="1" applyAlignment="1">
      <alignment horizontal="center"/>
    </xf>
    <xf numFmtId="1" fontId="39" fillId="0" borderId="0" xfId="3" applyNumberFormat="1" applyFont="1" applyAlignment="1">
      <alignment horizontal="center"/>
    </xf>
    <xf numFmtId="1" fontId="40" fillId="0" borderId="0" xfId="0" applyNumberFormat="1" applyFont="1"/>
    <xf numFmtId="164" fontId="39" fillId="0" borderId="0" xfId="0" applyNumberFormat="1" applyFont="1"/>
    <xf numFmtId="1" fontId="26" fillId="0" borderId="0" xfId="0" applyNumberFormat="1" applyFont="1" applyAlignment="1">
      <alignment horizontal="center"/>
    </xf>
    <xf numFmtId="1" fontId="20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13" fillId="2" borderId="0" xfId="2" applyNumberFormat="1" applyFont="1" applyFill="1" applyAlignment="1">
      <alignment horizontal="center"/>
    </xf>
    <xf numFmtId="2" fontId="13" fillId="2" borderId="0" xfId="2" applyNumberFormat="1" applyFont="1" applyFill="1" applyAlignment="1">
      <alignment horizontal="center"/>
    </xf>
    <xf numFmtId="1" fontId="12" fillId="3" borderId="0" xfId="2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28" fillId="0" borderId="6" xfId="4" applyFont="1" applyBorder="1" applyAlignment="1">
      <alignment vertical="top" wrapText="1"/>
    </xf>
    <xf numFmtId="0" fontId="28" fillId="0" borderId="4" xfId="4" applyFont="1" applyBorder="1" applyAlignment="1">
      <alignment vertical="top" wrapText="1"/>
    </xf>
    <xf numFmtId="0" fontId="28" fillId="0" borderId="14" xfId="4" applyFont="1" applyBorder="1" applyAlignment="1">
      <alignment vertical="top" wrapText="1"/>
    </xf>
    <xf numFmtId="0" fontId="28" fillId="0" borderId="15" xfId="4" applyFont="1" applyBorder="1" applyAlignment="1">
      <alignment vertical="top" wrapText="1"/>
    </xf>
    <xf numFmtId="0" fontId="28" fillId="0" borderId="17" xfId="4" applyFont="1" applyBorder="1" applyAlignment="1">
      <alignment vertical="top" wrapText="1"/>
    </xf>
    <xf numFmtId="0" fontId="28" fillId="0" borderId="11" xfId="5" applyFont="1" applyBorder="1" applyAlignment="1">
      <alignment horizontal="left" vertical="top" wrapText="1"/>
    </xf>
    <xf numFmtId="0" fontId="28" fillId="0" borderId="16" xfId="5" applyFont="1" applyBorder="1" applyAlignment="1">
      <alignment horizontal="left" vertical="top" wrapText="1"/>
    </xf>
    <xf numFmtId="0" fontId="28" fillId="5" borderId="11" xfId="5" applyFont="1" applyFill="1" applyBorder="1" applyAlignment="1">
      <alignment horizontal="left" vertical="top" wrapText="1"/>
    </xf>
    <xf numFmtId="0" fontId="28" fillId="5" borderId="12" xfId="5" applyFont="1" applyFill="1" applyBorder="1" applyAlignment="1">
      <alignment horizontal="left" vertical="top" wrapText="1"/>
    </xf>
  </cellXfs>
  <cellStyles count="7">
    <cellStyle name="Normal" xfId="0" builtinId="0"/>
    <cellStyle name="Normal 2" xfId="5" xr:uid="{00000000-0005-0000-0000-000001000000}"/>
    <cellStyle name="Normal_FHDZ2_SMMcapcarb_LAICPMS.xls" xfId="2" xr:uid="{00000000-0005-0000-0000-000002000000}"/>
    <cellStyle name="Normal_LA-ICPMS parameter table" xfId="4" xr:uid="{00000000-0005-0000-0000-000003000000}"/>
    <cellStyle name="Normal_Sheet1" xfId="3" xr:uid="{00000000-0005-0000-0000-000004000000}"/>
    <cellStyle name="Normal_Traces(PM-Sun)" xfId="1" xr:uid="{00000000-0005-0000-0000-000005000000}"/>
    <cellStyle name="TEMPLATE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7C-449E-B1E7-633E339EA4E2}"/>
            </c:ext>
          </c:extLst>
        </c:ser>
        <c:ser>
          <c:idx val="1"/>
          <c:order val="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20884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7C-449E-B1E7-633E339EA4E2}"/>
            </c:ext>
          </c:extLst>
        </c:ser>
        <c:ser>
          <c:idx val="2"/>
          <c:order val="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7C-449E-B1E7-633E339EA4E2}"/>
            </c:ext>
          </c:extLst>
        </c:ser>
        <c:ser>
          <c:idx val="3"/>
          <c:order val="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7C-449E-B1E7-633E339EA4E2}"/>
            </c:ext>
          </c:extLst>
        </c:ser>
        <c:ser>
          <c:idx val="4"/>
          <c:order val="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B7C-449E-B1E7-633E339EA4E2}"/>
            </c:ext>
          </c:extLst>
        </c:ser>
        <c:ser>
          <c:idx val="5"/>
          <c:order val="5"/>
          <c:tx>
            <c:strRef>
              <c:f>'Table A2 Sample data'!$BL$13</c:f>
              <c:strCache>
                <c:ptCount val="1"/>
                <c:pt idx="0">
                  <c:v>19DS002-1-1 L 353    7/14/2020 10:58:13 PM    (Run: 1)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data'!$BM$13:$CA$13</c:f>
              <c:numCache>
                <c:formatCode>General</c:formatCode>
                <c:ptCount val="15"/>
                <c:pt idx="0">
                  <c:v>5.8529584363231375E-3</c:v>
                </c:pt>
                <c:pt idx="1">
                  <c:v>13.647356892051112</c:v>
                </c:pt>
                <c:pt idx="2">
                  <c:v>0.23362545674249827</c:v>
                </c:pt>
                <c:pt idx="3">
                  <c:v>1.0590694107027583</c:v>
                </c:pt>
                <c:pt idx="5">
                  <c:v>7.1220146137694966</c:v>
                </c:pt>
                <c:pt idx="6">
                  <c:v>9.8155395388332209</c:v>
                </c:pt>
                <c:pt idx="7">
                  <c:v>30.744415281430051</c:v>
                </c:pt>
                <c:pt idx="8">
                  <c:v>54.214517582778164</c:v>
                </c:pt>
                <c:pt idx="9">
                  <c:v>99.537277194546377</c:v>
                </c:pt>
                <c:pt idx="10">
                  <c:v>153.85084082108679</c:v>
                </c:pt>
                <c:pt idx="11">
                  <c:v>210.71014539256424</c:v>
                </c:pt>
                <c:pt idx="12">
                  <c:v>382.74454466906593</c:v>
                </c:pt>
                <c:pt idx="13">
                  <c:v>695.20924958032958</c:v>
                </c:pt>
                <c:pt idx="14">
                  <c:v>505.87483055285594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B7C-449E-B1E7-633E339EA4E2}"/>
            </c:ext>
          </c:extLst>
        </c:ser>
        <c:ser>
          <c:idx val="6"/>
          <c:order val="6"/>
          <c:tx>
            <c:strRef>
              <c:f>'Table A2 Sample data'!$BL$14</c:f>
              <c:strCache>
                <c:ptCount val="1"/>
                <c:pt idx="0">
                  <c:v>19DS002-1-1 M 19    8/3/2020 3:15:33 PM    (Run: 1)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data'!$BM$14:$CA$14</c:f>
              <c:numCache>
                <c:formatCode>General</c:formatCode>
                <c:ptCount val="15"/>
                <c:pt idx="0">
                  <c:v>7.9507395624484629E-3</c:v>
                </c:pt>
                <c:pt idx="1">
                  <c:v>10.872123801301392</c:v>
                </c:pt>
                <c:pt idx="2">
                  <c:v>0.31736004653478489</c:v>
                </c:pt>
                <c:pt idx="3">
                  <c:v>0.5513405145584499</c:v>
                </c:pt>
                <c:pt idx="5">
                  <c:v>8.9478646837693905</c:v>
                </c:pt>
                <c:pt idx="6">
                  <c:v>4.5933903020487854</c:v>
                </c:pt>
                <c:pt idx="7">
                  <c:v>29.651113785053514</c:v>
                </c:pt>
                <c:pt idx="8">
                  <c:v>63.224655040126308</c:v>
                </c:pt>
                <c:pt idx="9">
                  <c:v>112.95714580710458</c:v>
                </c:pt>
                <c:pt idx="10">
                  <c:v>203.96437587638775</c:v>
                </c:pt>
                <c:pt idx="11">
                  <c:v>323.71677408534299</c:v>
                </c:pt>
                <c:pt idx="12">
                  <c:v>607.03602253099575</c:v>
                </c:pt>
                <c:pt idx="13">
                  <c:v>1188.1543761365001</c:v>
                </c:pt>
                <c:pt idx="14">
                  <c:v>842.74686792354203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B7C-449E-B1E7-633E339EA4E2}"/>
            </c:ext>
          </c:extLst>
        </c:ser>
        <c:ser>
          <c:idx val="7"/>
          <c:order val="7"/>
          <c:tx>
            <c:strRef>
              <c:f>'Table A2 Sample data'!$BL$16</c:f>
              <c:strCache>
                <c:ptCount val="1"/>
                <c:pt idx="0">
                  <c:v>19DS002-1-1 M 390    7/15/2020 12:43:13 AM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data'!$BM$16:$CA$16</c:f>
              <c:numCache>
                <c:formatCode>General</c:formatCode>
                <c:ptCount val="15"/>
                <c:pt idx="0">
                  <c:v>1.7770909889546712E-2</c:v>
                </c:pt>
                <c:pt idx="1">
                  <c:v>6.4287571595453317</c:v>
                </c:pt>
                <c:pt idx="2">
                  <c:v>0.70933989790695917</c:v>
                </c:pt>
                <c:pt idx="3">
                  <c:v>1.466841673760086</c:v>
                </c:pt>
                <c:pt idx="5">
                  <c:v>17.562658858693073</c:v>
                </c:pt>
                <c:pt idx="6">
                  <c:v>16.101084140668352</c:v>
                </c:pt>
                <c:pt idx="7">
                  <c:v>95.915679696673166</c:v>
                </c:pt>
                <c:pt idx="8">
                  <c:v>211.07980726157211</c:v>
                </c:pt>
                <c:pt idx="9">
                  <c:v>443.41214616335435</c:v>
                </c:pt>
                <c:pt idx="10">
                  <c:v>801.52364773295199</c:v>
                </c:pt>
                <c:pt idx="11">
                  <c:v>1282.0153927187271</c:v>
                </c:pt>
                <c:pt idx="12">
                  <c:v>2310.3237042868691</c:v>
                </c:pt>
                <c:pt idx="13">
                  <c:v>4059.4503396665036</c:v>
                </c:pt>
                <c:pt idx="14">
                  <c:v>2975.7109644582488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7C-449E-B1E7-633E339EA4E2}"/>
            </c:ext>
          </c:extLst>
        </c:ser>
        <c:ser>
          <c:idx val="8"/>
          <c:order val="8"/>
          <c:tx>
            <c:strRef>
              <c:f>'Table A2 Sample data'!$BL$17</c:f>
              <c:strCache>
                <c:ptCount val="1"/>
                <c:pt idx="0">
                  <c:v>19DS002-1-1 M 461    7/15/2020 3:56:59 AM    (Run: 1)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data'!$BM$17:$CA$17</c:f>
              <c:numCache>
                <c:formatCode>General</c:formatCode>
                <c:ptCount val="15"/>
                <c:pt idx="0">
                  <c:v>4.7751601775799339E-2</c:v>
                </c:pt>
                <c:pt idx="1">
                  <c:v>27.252300172773801</c:v>
                </c:pt>
                <c:pt idx="2">
                  <c:v>2.93082215805422</c:v>
                </c:pt>
                <c:pt idx="3">
                  <c:v>10.269890027350108</c:v>
                </c:pt>
                <c:pt idx="5">
                  <c:v>53.881102894191052</c:v>
                </c:pt>
                <c:pt idx="6">
                  <c:v>30.39513725384451</c:v>
                </c:pt>
                <c:pt idx="7">
                  <c:v>122.02419743079724</c:v>
                </c:pt>
                <c:pt idx="8">
                  <c:v>192.80084212536016</c:v>
                </c:pt>
                <c:pt idx="9">
                  <c:v>312.6440257577454</c:v>
                </c:pt>
                <c:pt idx="10">
                  <c:v>408.30717562890453</c:v>
                </c:pt>
                <c:pt idx="11">
                  <c:v>559.06751353405411</c:v>
                </c:pt>
                <c:pt idx="12">
                  <c:v>901.2141327361112</c:v>
                </c:pt>
                <c:pt idx="13">
                  <c:v>1584.5955697079521</c:v>
                </c:pt>
                <c:pt idx="14">
                  <c:v>983.91163076331134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B7C-449E-B1E7-633E339EA4E2}"/>
            </c:ext>
          </c:extLst>
        </c:ser>
        <c:ser>
          <c:idx val="9"/>
          <c:order val="9"/>
          <c:tx>
            <c:strRef>
              <c:f>'Table A2 Sample data'!$BL$18</c:f>
              <c:strCache>
                <c:ptCount val="1"/>
                <c:pt idx="0">
                  <c:v>19DS002-1-1 L 385    7/15/2020 12:25:11 AM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data'!$BM$18:$CA$18</c:f>
              <c:numCache>
                <c:formatCode>General</c:formatCode>
                <c:ptCount val="15"/>
                <c:pt idx="0">
                  <c:v>8.6697006493176038E-3</c:v>
                </c:pt>
                <c:pt idx="1">
                  <c:v>26.178868585296989</c:v>
                </c:pt>
                <c:pt idx="2">
                  <c:v>0.34605794591802475</c:v>
                </c:pt>
                <c:pt idx="3">
                  <c:v>1.4670200903548181</c:v>
                </c:pt>
                <c:pt idx="5">
                  <c:v>14.216917601337776</c:v>
                </c:pt>
                <c:pt idx="6">
                  <c:v>6.9332986623111017</c:v>
                </c:pt>
                <c:pt idx="7">
                  <c:v>54.379296276336554</c:v>
                </c:pt>
                <c:pt idx="8">
                  <c:v>102.37861512147799</c:v>
                </c:pt>
                <c:pt idx="9">
                  <c:v>171.08800574335615</c:v>
                </c:pt>
                <c:pt idx="10">
                  <c:v>278.63024159451425</c:v>
                </c:pt>
                <c:pt idx="11">
                  <c:v>419.97595479500768</c:v>
                </c:pt>
                <c:pt idx="12">
                  <c:v>681.21432040595937</c:v>
                </c:pt>
                <c:pt idx="13">
                  <c:v>1153.9246248284776</c:v>
                </c:pt>
                <c:pt idx="14">
                  <c:v>845.39493345539995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B7C-449E-B1E7-633E339EA4E2}"/>
            </c:ext>
          </c:extLst>
        </c:ser>
        <c:ser>
          <c:idx val="10"/>
          <c:order val="10"/>
          <c:tx>
            <c:strRef>
              <c:f>'Table A2 Sample data'!$BL$19</c:f>
              <c:strCache>
                <c:ptCount val="1"/>
                <c:pt idx="0">
                  <c:v>19DS002-1-1 L 366    7/14/2020 11:31:46 PM    (Run: 1)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data'!$BM$19:$CA$19</c:f>
              <c:numCache>
                <c:formatCode>General</c:formatCode>
                <c:ptCount val="15"/>
                <c:pt idx="0">
                  <c:v>0.97658300479348525</c:v>
                </c:pt>
                <c:pt idx="1">
                  <c:v>28.378887284687231</c:v>
                </c:pt>
                <c:pt idx="2">
                  <c:v>9.9189412828435302</c:v>
                </c:pt>
                <c:pt idx="3">
                  <c:v>27.531338611971975</c:v>
                </c:pt>
                <c:pt idx="5">
                  <c:v>115.545661802974</c:v>
                </c:pt>
                <c:pt idx="6">
                  <c:v>41.702496260615824</c:v>
                </c:pt>
                <c:pt idx="7">
                  <c:v>258.45002823052801</c:v>
                </c:pt>
                <c:pt idx="8">
                  <c:v>413.21569807858288</c:v>
                </c:pt>
                <c:pt idx="9">
                  <c:v>614.39728590907794</c:v>
                </c:pt>
                <c:pt idx="10">
                  <c:v>852.17445239855067</c:v>
                </c:pt>
                <c:pt idx="11">
                  <c:v>1083.3152508958078</c:v>
                </c:pt>
                <c:pt idx="12">
                  <c:v>1686.8435534849252</c:v>
                </c:pt>
                <c:pt idx="13">
                  <c:v>2660.3213903809342</c:v>
                </c:pt>
                <c:pt idx="14">
                  <c:v>1576.851677522661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B7C-449E-B1E7-633E339EA4E2}"/>
            </c:ext>
          </c:extLst>
        </c:ser>
        <c:ser>
          <c:idx val="11"/>
          <c:order val="11"/>
          <c:tx>
            <c:strRef>
              <c:f>'Table A2 Sample data'!$BL$20</c:f>
              <c:strCache>
                <c:ptCount val="1"/>
                <c:pt idx="0">
                  <c:v>19DS002-1-1 L 365    7/14/2020 11:29:49 PM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data'!$BM$20:$CA$20</c:f>
              <c:numCache>
                <c:formatCode>General</c:formatCode>
                <c:ptCount val="15"/>
                <c:pt idx="0">
                  <c:v>1.8335373247251707E-2</c:v>
                </c:pt>
                <c:pt idx="1">
                  <c:v>34.751467755571213</c:v>
                </c:pt>
                <c:pt idx="2">
                  <c:v>0.73187089845872066</c:v>
                </c:pt>
                <c:pt idx="3">
                  <c:v>3.2921915623597231</c:v>
                </c:pt>
                <c:pt idx="5">
                  <c:v>22.516717284218956</c:v>
                </c:pt>
                <c:pt idx="6">
                  <c:v>7.5954891179382047</c:v>
                </c:pt>
                <c:pt idx="7">
                  <c:v>80.79926109567198</c:v>
                </c:pt>
                <c:pt idx="8">
                  <c:v>143.65996342548257</c:v>
                </c:pt>
                <c:pt idx="9">
                  <c:v>262.167056081466</c:v>
                </c:pt>
                <c:pt idx="10">
                  <c:v>435.34432664160283</c:v>
                </c:pt>
                <c:pt idx="11">
                  <c:v>605.55126132799251</c:v>
                </c:pt>
                <c:pt idx="12">
                  <c:v>1051.8651090390251</c:v>
                </c:pt>
                <c:pt idx="13">
                  <c:v>1745.3048096298769</c:v>
                </c:pt>
                <c:pt idx="14">
                  <c:v>1090.511608413309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B7C-449E-B1E7-633E339EA4E2}"/>
            </c:ext>
          </c:extLst>
        </c:ser>
        <c:ser>
          <c:idx val="12"/>
          <c:order val="12"/>
          <c:tx>
            <c:strRef>
              <c:f>'Table A2 Sample data'!$BL$23</c:f>
              <c:strCache>
                <c:ptCount val="1"/>
                <c:pt idx="0">
                  <c:v>19DS002-1-1 L 378    7/15/2020 12:03:21 AM    (Run: 1)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data'!$BM$23:$CA$23</c:f>
              <c:numCache>
                <c:formatCode>General</c:formatCode>
                <c:ptCount val="15"/>
                <c:pt idx="0">
                  <c:v>7.8887892533412579E-3</c:v>
                </c:pt>
                <c:pt idx="1">
                  <c:v>13.060555751437944</c:v>
                </c:pt>
                <c:pt idx="2">
                  <c:v>0.31488725103863208</c:v>
                </c:pt>
                <c:pt idx="3">
                  <c:v>1.4872877317632933</c:v>
                </c:pt>
                <c:pt idx="5">
                  <c:v>8.2579245711230858</c:v>
                </c:pt>
                <c:pt idx="6">
                  <c:v>12.737003819217353</c:v>
                </c:pt>
                <c:pt idx="7">
                  <c:v>33.390715895905316</c:v>
                </c:pt>
                <c:pt idx="8">
                  <c:v>52.284300576552226</c:v>
                </c:pt>
                <c:pt idx="9">
                  <c:v>83.493321722869865</c:v>
                </c:pt>
                <c:pt idx="10">
                  <c:v>139.62983373135268</c:v>
                </c:pt>
                <c:pt idx="11">
                  <c:v>222.5093175962966</c:v>
                </c:pt>
                <c:pt idx="12">
                  <c:v>437.25409956709751</c:v>
                </c:pt>
                <c:pt idx="13">
                  <c:v>803.23118720978755</c:v>
                </c:pt>
                <c:pt idx="14">
                  <c:v>670.54523198736842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B7C-449E-B1E7-633E339EA4E2}"/>
            </c:ext>
          </c:extLst>
        </c:ser>
        <c:ser>
          <c:idx val="13"/>
          <c:order val="13"/>
          <c:tx>
            <c:strRef>
              <c:f>'Table A2 Sample data'!$BL$28</c:f>
              <c:strCache>
                <c:ptCount val="1"/>
                <c:pt idx="0">
                  <c:v>19DS002-1-1 L 360    7/14/2020 11:20:02 PM    (Run: 1)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data'!$BM$28:$CA$28</c:f>
              <c:numCache>
                <c:formatCode>General</c:formatCode>
                <c:ptCount val="15"/>
                <c:pt idx="0">
                  <c:v>2.8454312956957453E-2</c:v>
                </c:pt>
                <c:pt idx="1">
                  <c:v>32.526151122427144</c:v>
                </c:pt>
                <c:pt idx="2">
                  <c:v>1.1357763656082385</c:v>
                </c:pt>
                <c:pt idx="3">
                  <c:v>5.6390208184653403</c:v>
                </c:pt>
                <c:pt idx="5">
                  <c:v>49.261376750903146</c:v>
                </c:pt>
                <c:pt idx="6">
                  <c:v>8.5095963012861713</c:v>
                </c:pt>
                <c:pt idx="7">
                  <c:v>131.27090460055618</c:v>
                </c:pt>
                <c:pt idx="8">
                  <c:v>239.46067605893813</c:v>
                </c:pt>
                <c:pt idx="9">
                  <c:v>391.62265238392121</c:v>
                </c:pt>
                <c:pt idx="10">
                  <c:v>549.25524137363038</c:v>
                </c:pt>
                <c:pt idx="11">
                  <c:v>715.77458572428202</c:v>
                </c:pt>
                <c:pt idx="12">
                  <c:v>1200.9971272772377</c:v>
                </c:pt>
                <c:pt idx="13">
                  <c:v>1974.2790192847115</c:v>
                </c:pt>
                <c:pt idx="14">
                  <c:v>1228.9201056861141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B7C-449E-B1E7-633E339EA4E2}"/>
            </c:ext>
          </c:extLst>
        </c:ser>
        <c:ser>
          <c:idx val="14"/>
          <c:order val="14"/>
          <c:tx>
            <c:strRef>
              <c:f>'Table A2 Sample data'!$BL$29</c:f>
              <c:strCache>
                <c:ptCount val="1"/>
                <c:pt idx="0">
                  <c:v>19DS002-1-1 L 381    7/15/2020 12:17:22 AM    (Run: 1)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data'!$BM$29:$CA$29</c:f>
              <c:numCache>
                <c:formatCode>General</c:formatCode>
                <c:ptCount val="15"/>
                <c:pt idx="0">
                  <c:v>1.5294326351306908E-2</c:v>
                </c:pt>
                <c:pt idx="1">
                  <c:v>42.20495607011096</c:v>
                </c:pt>
                <c:pt idx="2">
                  <c:v>0.61048511078058731</c:v>
                </c:pt>
                <c:pt idx="3">
                  <c:v>3.9242823224732284</c:v>
                </c:pt>
                <c:pt idx="5">
                  <c:v>25.81454859096381</c:v>
                </c:pt>
                <c:pt idx="6">
                  <c:v>5.2996486808662144</c:v>
                </c:pt>
                <c:pt idx="7">
                  <c:v>96.832802361737805</c:v>
                </c:pt>
                <c:pt idx="8">
                  <c:v>188.02610094709732</c:v>
                </c:pt>
                <c:pt idx="9">
                  <c:v>325.81484742004568</c:v>
                </c:pt>
                <c:pt idx="10">
                  <c:v>497.79358058035035</c:v>
                </c:pt>
                <c:pt idx="11">
                  <c:v>681.93002814169677</c:v>
                </c:pt>
                <c:pt idx="12">
                  <c:v>1082.8014330039935</c:v>
                </c:pt>
                <c:pt idx="13">
                  <c:v>1690.432086476409</c:v>
                </c:pt>
                <c:pt idx="14">
                  <c:v>1246.2579203738712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B7C-449E-B1E7-633E339EA4E2}"/>
            </c:ext>
          </c:extLst>
        </c:ser>
        <c:ser>
          <c:idx val="15"/>
          <c:order val="15"/>
          <c:tx>
            <c:strRef>
              <c:f>'Table A2 Sample data'!$BL$30</c:f>
              <c:strCache>
                <c:ptCount val="1"/>
                <c:pt idx="0">
                  <c:v>19DS002-1-1 M 393    7/15/2020 12:49:04 AM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data'!$BM$30:$CA$30</c:f>
              <c:numCache>
                <c:formatCode>General</c:formatCode>
                <c:ptCount val="15"/>
                <c:pt idx="0">
                  <c:v>6.6717682573511992E-3</c:v>
                </c:pt>
                <c:pt idx="1">
                  <c:v>32.961141319554791</c:v>
                </c:pt>
                <c:pt idx="2">
                  <c:v>0.26630889717763939</c:v>
                </c:pt>
                <c:pt idx="3">
                  <c:v>1.8918414008518165</c:v>
                </c:pt>
                <c:pt idx="5">
                  <c:v>15.885986867389773</c:v>
                </c:pt>
                <c:pt idx="6">
                  <c:v>8.4295015126907575</c:v>
                </c:pt>
                <c:pt idx="7">
                  <c:v>68.742617019844658</c:v>
                </c:pt>
                <c:pt idx="8">
                  <c:v>111.65292188888652</c:v>
                </c:pt>
                <c:pt idx="9">
                  <c:v>206.1958886425831</c:v>
                </c:pt>
                <c:pt idx="10">
                  <c:v>336.49199433308945</c:v>
                </c:pt>
                <c:pt idx="11">
                  <c:v>494.50939499870805</c:v>
                </c:pt>
                <c:pt idx="12">
                  <c:v>870.32943067737699</c:v>
                </c:pt>
                <c:pt idx="13">
                  <c:v>1454.0978341857806</c:v>
                </c:pt>
                <c:pt idx="14">
                  <c:v>1030.3432147578785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B7C-449E-B1E7-633E339EA4E2}"/>
            </c:ext>
          </c:extLst>
        </c:ser>
        <c:ser>
          <c:idx val="16"/>
          <c:order val="16"/>
          <c:tx>
            <c:strRef>
              <c:f>'Table A2 Sample data'!$BL$31</c:f>
              <c:strCache>
                <c:ptCount val="1"/>
                <c:pt idx="0">
                  <c:v>19DS002-1-1 L 386    7/15/2020 12:27:09 AM    (Run: 1)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data'!$BM$31:$CA$31</c:f>
              <c:numCache>
                <c:formatCode>General</c:formatCode>
                <c:ptCount val="15"/>
                <c:pt idx="0">
                  <c:v>1.2069661260112958E-2</c:v>
                </c:pt>
                <c:pt idx="1">
                  <c:v>43.844059125988338</c:v>
                </c:pt>
                <c:pt idx="2">
                  <c:v>0.48177005787735089</c:v>
                </c:pt>
                <c:pt idx="3">
                  <c:v>2.648232021211252</c:v>
                </c:pt>
                <c:pt idx="5">
                  <c:v>24.369995878552302</c:v>
                </c:pt>
                <c:pt idx="6">
                  <c:v>2.9784793599226522</c:v>
                </c:pt>
                <c:pt idx="7">
                  <c:v>87.692775737898941</c:v>
                </c:pt>
                <c:pt idx="8">
                  <c:v>198.73182497365408</c:v>
                </c:pt>
                <c:pt idx="9">
                  <c:v>346.54531322093186</c:v>
                </c:pt>
                <c:pt idx="10">
                  <c:v>564.78561827089709</c:v>
                </c:pt>
                <c:pt idx="11">
                  <c:v>790.19622924538521</c:v>
                </c:pt>
                <c:pt idx="12">
                  <c:v>1353.9675936573296</c:v>
                </c:pt>
                <c:pt idx="13">
                  <c:v>2161.4476665956522</c:v>
                </c:pt>
                <c:pt idx="14">
                  <c:v>1507.7080533227645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B7C-449E-B1E7-633E339EA4E2}"/>
            </c:ext>
          </c:extLst>
        </c:ser>
        <c:ser>
          <c:idx val="17"/>
          <c:order val="17"/>
          <c:tx>
            <c:strRef>
              <c:f>'Table A2 Sample data'!$BL$32</c:f>
              <c:strCache>
                <c:ptCount val="1"/>
                <c:pt idx="0">
                  <c:v>19DS002-1-1 L 357    7/14/2020 11:06:02 PM    (Run: 1)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data'!$BM$32:$CA$32</c:f>
              <c:numCache>
                <c:formatCode>General</c:formatCode>
                <c:ptCount val="15"/>
                <c:pt idx="0">
                  <c:v>5.8114381390708342E-3</c:v>
                </c:pt>
                <c:pt idx="1">
                  <c:v>6.2289797272566361</c:v>
                </c:pt>
                <c:pt idx="2">
                  <c:v>0.23196814129849053</c:v>
                </c:pt>
                <c:pt idx="3">
                  <c:v>1.8060015860476166</c:v>
                </c:pt>
                <c:pt idx="5">
                  <c:v>11.098808492610836</c:v>
                </c:pt>
                <c:pt idx="6">
                  <c:v>9.221755177866493</c:v>
                </c:pt>
                <c:pt idx="7">
                  <c:v>31.039981494384385</c:v>
                </c:pt>
                <c:pt idx="8">
                  <c:v>61.428719650964766</c:v>
                </c:pt>
                <c:pt idx="9">
                  <c:v>114.32312305716631</c:v>
                </c:pt>
                <c:pt idx="10">
                  <c:v>170.56891427549164</c:v>
                </c:pt>
                <c:pt idx="11">
                  <c:v>253.10844442999928</c:v>
                </c:pt>
                <c:pt idx="12">
                  <c:v>409.26125492048652</c:v>
                </c:pt>
                <c:pt idx="13">
                  <c:v>727.79098336279594</c:v>
                </c:pt>
                <c:pt idx="14">
                  <c:v>513.97867738439788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B7C-449E-B1E7-633E339EA4E2}"/>
            </c:ext>
          </c:extLst>
        </c:ser>
        <c:ser>
          <c:idx val="18"/>
          <c:order val="18"/>
          <c:tx>
            <c:strRef>
              <c:f>'Table A2 Sample data'!$BL$33</c:f>
              <c:strCache>
                <c:ptCount val="1"/>
                <c:pt idx="0">
                  <c:v>19DS002-1-1 M 428    7/15/2020 2:19:53 AM    (Run: 1)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data'!$BM$33:$CA$33</c:f>
              <c:numCache>
                <c:formatCode>General</c:formatCode>
                <c:ptCount val="15"/>
                <c:pt idx="0">
                  <c:v>3.1221997989007894E-2</c:v>
                </c:pt>
                <c:pt idx="1">
                  <c:v>21.336917748912246</c:v>
                </c:pt>
                <c:pt idx="2">
                  <c:v>1.2462506986770308</c:v>
                </c:pt>
                <c:pt idx="3">
                  <c:v>3.4710972751927391</c:v>
                </c:pt>
                <c:pt idx="5">
                  <c:v>30.622720103039452</c:v>
                </c:pt>
                <c:pt idx="6">
                  <c:v>5.6218697539912039</c:v>
                </c:pt>
                <c:pt idx="7">
                  <c:v>100.51370008450984</c:v>
                </c:pt>
                <c:pt idx="8">
                  <c:v>190.45653934331324</c:v>
                </c:pt>
                <c:pt idx="9">
                  <c:v>369.1120720420999</c:v>
                </c:pt>
                <c:pt idx="10">
                  <c:v>586.87647887738751</c:v>
                </c:pt>
                <c:pt idx="11">
                  <c:v>866.75085697068482</c:v>
                </c:pt>
                <c:pt idx="12">
                  <c:v>1409.1508123650822</c:v>
                </c:pt>
                <c:pt idx="13">
                  <c:v>2335.5665482003687</c:v>
                </c:pt>
                <c:pt idx="14">
                  <c:v>1564.2644732949682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EB7C-449E-B1E7-633E339EA4E2}"/>
            </c:ext>
          </c:extLst>
        </c:ser>
        <c:ser>
          <c:idx val="19"/>
          <c:order val="19"/>
          <c:tx>
            <c:strRef>
              <c:f>'Table A2 Sample data'!$BL$36</c:f>
              <c:strCache>
                <c:ptCount val="1"/>
                <c:pt idx="0">
                  <c:v>19DS002-1-1 M 457    7/15/2020 3:41:02 AM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90713A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data'!$BM$36:$CA$36</c:f>
              <c:numCache>
                <c:formatCode>General</c:formatCode>
                <c:ptCount val="15"/>
                <c:pt idx="0">
                  <c:v>2.628915111961267E-3</c:v>
                </c:pt>
                <c:pt idx="1">
                  <c:v>13.341859671145565</c:v>
                </c:pt>
                <c:pt idx="2">
                  <c:v>0.10493522215323288</c:v>
                </c:pt>
                <c:pt idx="3">
                  <c:v>0.81818967398608233</c:v>
                </c:pt>
                <c:pt idx="5">
                  <c:v>7.2994971590478528</c:v>
                </c:pt>
                <c:pt idx="6">
                  <c:v>3.9562664835337977</c:v>
                </c:pt>
                <c:pt idx="7">
                  <c:v>24.820780312238032</c:v>
                </c:pt>
                <c:pt idx="8">
                  <c:v>47.626634909194003</c:v>
                </c:pt>
                <c:pt idx="9">
                  <c:v>83.476245910184659</c:v>
                </c:pt>
                <c:pt idx="10">
                  <c:v>125.9207952888776</c:v>
                </c:pt>
                <c:pt idx="11">
                  <c:v>204.97129772580413</c:v>
                </c:pt>
                <c:pt idx="12">
                  <c:v>374.45044785325024</c:v>
                </c:pt>
                <c:pt idx="13">
                  <c:v>680.36602984421916</c:v>
                </c:pt>
                <c:pt idx="14">
                  <c:v>466.21042131702546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EB7C-449E-B1E7-633E339EA4E2}"/>
            </c:ext>
          </c:extLst>
        </c:ser>
        <c:ser>
          <c:idx val="20"/>
          <c:order val="20"/>
          <c:tx>
            <c:strRef>
              <c:f>'Table A2 Sample data'!$BL$37</c:f>
              <c:strCache>
                <c:ptCount val="1"/>
                <c:pt idx="0">
                  <c:v>19DS002-1-1 M 404    7/15/2020 1:18:41 AM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0713A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data'!$BM$37:$CA$37</c:f>
              <c:numCache>
                <c:formatCode>General</c:formatCode>
                <c:ptCount val="15"/>
                <c:pt idx="0">
                  <c:v>5.419542729337902E-3</c:v>
                </c:pt>
                <c:pt idx="1">
                  <c:v>35.378039243096254</c:v>
                </c:pt>
                <c:pt idx="2">
                  <c:v>0.21632532662788759</c:v>
                </c:pt>
                <c:pt idx="3">
                  <c:v>2.0498195581486769</c:v>
                </c:pt>
                <c:pt idx="5">
                  <c:v>20.391039560428389</c:v>
                </c:pt>
                <c:pt idx="6">
                  <c:v>2.7813692736951272</c:v>
                </c:pt>
                <c:pt idx="7">
                  <c:v>81.374465000685646</c:v>
                </c:pt>
                <c:pt idx="8">
                  <c:v>165.4095968042889</c:v>
                </c:pt>
                <c:pt idx="9">
                  <c:v>293.09884771287784</c:v>
                </c:pt>
                <c:pt idx="10">
                  <c:v>498.33305613519235</c:v>
                </c:pt>
                <c:pt idx="11">
                  <c:v>705.04342073552857</c:v>
                </c:pt>
                <c:pt idx="12">
                  <c:v>1191.0449310996039</c:v>
                </c:pt>
                <c:pt idx="13">
                  <c:v>1976.9580568281979</c:v>
                </c:pt>
                <c:pt idx="14">
                  <c:v>1304.4839858299358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EB7C-449E-B1E7-633E339EA4E2}"/>
            </c:ext>
          </c:extLst>
        </c:ser>
        <c:ser>
          <c:idx val="21"/>
          <c:order val="21"/>
          <c:tx>
            <c:strRef>
              <c:f>'Table A2 Sample data'!$BL$38</c:f>
              <c:strCache>
                <c:ptCount val="1"/>
                <c:pt idx="0">
                  <c:v>19DS002-1-1 M 409    7/15/2020 1:34:38 AM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data'!$BM$38:$CA$38</c:f>
              <c:numCache>
                <c:formatCode>General</c:formatCode>
                <c:ptCount val="15"/>
                <c:pt idx="0">
                  <c:v>2.0952784228826262E-2</c:v>
                </c:pt>
                <c:pt idx="1">
                  <c:v>3.8566650601119625</c:v>
                </c:pt>
                <c:pt idx="2">
                  <c:v>0.83634692416535983</c:v>
                </c:pt>
                <c:pt idx="3">
                  <c:v>4.7962176297217436</c:v>
                </c:pt>
                <c:pt idx="5">
                  <c:v>33.757675700085912</c:v>
                </c:pt>
                <c:pt idx="6">
                  <c:v>0.61917267290832856</c:v>
                </c:pt>
                <c:pt idx="7">
                  <c:v>88.583392296991391</c:v>
                </c:pt>
                <c:pt idx="8">
                  <c:v>148.63637897474612</c:v>
                </c:pt>
                <c:pt idx="9">
                  <c:v>217.62073205648872</c:v>
                </c:pt>
                <c:pt idx="10">
                  <c:v>235.17476137846137</c:v>
                </c:pt>
                <c:pt idx="11">
                  <c:v>227.7977782408619</c:v>
                </c:pt>
                <c:pt idx="12">
                  <c:v>275.68002165990248</c:v>
                </c:pt>
                <c:pt idx="13">
                  <c:v>321.56433450426016</c:v>
                </c:pt>
                <c:pt idx="14">
                  <c:v>163.70922611515266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EB7C-449E-B1E7-633E339EA4E2}"/>
            </c:ext>
          </c:extLst>
        </c:ser>
        <c:ser>
          <c:idx val="22"/>
          <c:order val="22"/>
          <c:tx>
            <c:strRef>
              <c:f>'Table A2 Sample data'!$BL$39</c:f>
              <c:strCache>
                <c:ptCount val="1"/>
                <c:pt idx="0">
                  <c:v>19DS002-1-1 M 459    7/15/2020 3:53:05 AM    (Run: 1)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data'!$BM$39:$CA$39</c:f>
              <c:numCache>
                <c:formatCode>General</c:formatCode>
                <c:ptCount val="15"/>
                <c:pt idx="0">
                  <c:v>1.696234667138273E-2</c:v>
                </c:pt>
                <c:pt idx="1">
                  <c:v>36.7491811744679</c:v>
                </c:pt>
                <c:pt idx="2">
                  <c:v>0.67706545871456114</c:v>
                </c:pt>
                <c:pt idx="3">
                  <c:v>3.1022832004300342</c:v>
                </c:pt>
                <c:pt idx="5">
                  <c:v>19.598810273755646</c:v>
                </c:pt>
                <c:pt idx="6">
                  <c:v>12.926447946359776</c:v>
                </c:pt>
                <c:pt idx="7">
                  <c:v>43.46094600092983</c:v>
                </c:pt>
                <c:pt idx="8">
                  <c:v>62.131973884408836</c:v>
                </c:pt>
                <c:pt idx="9">
                  <c:v>89.160072210004543</c:v>
                </c:pt>
                <c:pt idx="10">
                  <c:v>121.54505020724412</c:v>
                </c:pt>
                <c:pt idx="11">
                  <c:v>163.95451674324329</c:v>
                </c:pt>
                <c:pt idx="12">
                  <c:v>282.95081076680179</c:v>
                </c:pt>
                <c:pt idx="13">
                  <c:v>509.33574404286708</c:v>
                </c:pt>
                <c:pt idx="14">
                  <c:v>331.46624205519021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EB7C-449E-B1E7-633E339EA4E2}"/>
            </c:ext>
          </c:extLst>
        </c:ser>
        <c:ser>
          <c:idx val="23"/>
          <c:order val="23"/>
          <c:tx>
            <c:strRef>
              <c:f>'Table A2 Sample data'!$BL$40</c:f>
              <c:strCache>
                <c:ptCount val="1"/>
                <c:pt idx="0">
                  <c:v>19DS002-1-1 L 383    7/15/2020 12:21:17 AM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data'!$BM$40:$CA$40</c:f>
              <c:numCache>
                <c:formatCode>General</c:formatCode>
                <c:ptCount val="15"/>
                <c:pt idx="0">
                  <c:v>8.0128454327161147E-2</c:v>
                </c:pt>
                <c:pt idx="1">
                  <c:v>56.038679038178117</c:v>
                </c:pt>
                <c:pt idx="2">
                  <c:v>0.83262838303088937</c:v>
                </c:pt>
                <c:pt idx="3">
                  <c:v>4.6091521839055849</c:v>
                </c:pt>
                <c:pt idx="5">
                  <c:v>31.234153993250541</c:v>
                </c:pt>
                <c:pt idx="6">
                  <c:v>5.1007532017632764</c:v>
                </c:pt>
                <c:pt idx="7">
                  <c:v>130.55794733827992</c:v>
                </c:pt>
                <c:pt idx="8">
                  <c:v>239.55561786787979</c:v>
                </c:pt>
                <c:pt idx="9">
                  <c:v>416.49116631834659</c:v>
                </c:pt>
                <c:pt idx="10">
                  <c:v>639.13523245388865</c:v>
                </c:pt>
                <c:pt idx="11">
                  <c:v>901.38663981721186</c:v>
                </c:pt>
                <c:pt idx="12">
                  <c:v>1489.6964006041819</c:v>
                </c:pt>
                <c:pt idx="13">
                  <c:v>2224.4392561186628</c:v>
                </c:pt>
                <c:pt idx="14">
                  <c:v>1611.5947420830676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EB7C-449E-B1E7-633E339EA4E2}"/>
            </c:ext>
          </c:extLst>
        </c:ser>
        <c:ser>
          <c:idx val="24"/>
          <c:order val="24"/>
          <c:tx>
            <c:strRef>
              <c:f>'Table A2 Sample data'!$BL$43</c:f>
              <c:strCache>
                <c:ptCount val="1"/>
                <c:pt idx="0">
                  <c:v>19DS002-1-1 M 448    7/15/2020 3:15:15 AM    (Run: 1)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data'!$BM$43:$CA$43</c:f>
              <c:numCache>
                <c:formatCode>General</c:formatCode>
                <c:ptCount val="15"/>
                <c:pt idx="0">
                  <c:v>0.21666824408624527</c:v>
                </c:pt>
                <c:pt idx="1">
                  <c:v>13.729898685362329</c:v>
                </c:pt>
                <c:pt idx="2">
                  <c:v>7.2413550660298043</c:v>
                </c:pt>
                <c:pt idx="3">
                  <c:v>23.584595880461457</c:v>
                </c:pt>
                <c:pt idx="5">
                  <c:v>111.69584123880301</c:v>
                </c:pt>
                <c:pt idx="6">
                  <c:v>37.290166288795852</c:v>
                </c:pt>
                <c:pt idx="7">
                  <c:v>258.33092234583671</c:v>
                </c:pt>
                <c:pt idx="8">
                  <c:v>419.15296752062903</c:v>
                </c:pt>
                <c:pt idx="9">
                  <c:v>635.59109150544032</c:v>
                </c:pt>
                <c:pt idx="10">
                  <c:v>877.41397266074387</c:v>
                </c:pt>
                <c:pt idx="11">
                  <c:v>1088.2262179310012</c:v>
                </c:pt>
                <c:pt idx="12">
                  <c:v>1698.6647244030207</c:v>
                </c:pt>
                <c:pt idx="13">
                  <c:v>2737.9133295154656</c:v>
                </c:pt>
                <c:pt idx="14">
                  <c:v>1668.4708760454264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EB7C-449E-B1E7-633E339EA4E2}"/>
            </c:ext>
          </c:extLst>
        </c:ser>
        <c:ser>
          <c:idx val="25"/>
          <c:order val="25"/>
          <c:tx>
            <c:strRef>
              <c:f>'Table A2 Sample data'!$BL$45</c:f>
              <c:strCache>
                <c:ptCount val="1"/>
                <c:pt idx="0">
                  <c:v>19DS002-1-1 M 31    8/3/2020 3:55:17 PM    (Run: 1)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data'!$BM$45:$CA$45</c:f>
              <c:numCache>
                <c:formatCode>General</c:formatCode>
                <c:ptCount val="15"/>
                <c:pt idx="0">
                  <c:v>0.28642638130272324</c:v>
                </c:pt>
                <c:pt idx="1">
                  <c:v>51.097906720008382</c:v>
                </c:pt>
                <c:pt idx="2">
                  <c:v>8.0816527489525001</c:v>
                </c:pt>
                <c:pt idx="3">
                  <c:v>32.029039647370546</c:v>
                </c:pt>
                <c:pt idx="5">
                  <c:v>146.08149067327028</c:v>
                </c:pt>
                <c:pt idx="6">
                  <c:v>57.861534961552771</c:v>
                </c:pt>
                <c:pt idx="7">
                  <c:v>300.84626653430252</c:v>
                </c:pt>
                <c:pt idx="8">
                  <c:v>424.06124832601841</c:v>
                </c:pt>
                <c:pt idx="9">
                  <c:v>568.17144763491081</c:v>
                </c:pt>
                <c:pt idx="10">
                  <c:v>752.65945794049082</c:v>
                </c:pt>
                <c:pt idx="11">
                  <c:v>920.40724042122883</c:v>
                </c:pt>
                <c:pt idx="12">
                  <c:v>1382.6215807782016</c:v>
                </c:pt>
                <c:pt idx="13">
                  <c:v>2313.8712442320966</c:v>
                </c:pt>
                <c:pt idx="14">
                  <c:v>1628.295556351201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EB7C-449E-B1E7-633E339EA4E2}"/>
            </c:ext>
          </c:extLst>
        </c:ser>
        <c:ser>
          <c:idx val="26"/>
          <c:order val="26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EB7C-449E-B1E7-633E339EA4E2}"/>
            </c:ext>
          </c:extLst>
        </c:ser>
        <c:ser>
          <c:idx val="27"/>
          <c:order val="27"/>
          <c:tx>
            <c:strRef>
              <c:f>'Table A2 Sample data'!$BL$53</c:f>
              <c:strCache>
                <c:ptCount val="1"/>
                <c:pt idx="0">
                  <c:v>19DS002-1-1 M 396    7/15/2020 12:54:55 AM    (Run: 1)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data'!$BM$53:$CA$53</c:f>
              <c:numCache>
                <c:formatCode>General</c:formatCode>
                <c:ptCount val="15"/>
                <c:pt idx="0">
                  <c:v>1.6148258619735317E-2</c:v>
                </c:pt>
                <c:pt idx="1">
                  <c:v>8.422944051751962</c:v>
                </c:pt>
                <c:pt idx="2">
                  <c:v>0.64457049143196132</c:v>
                </c:pt>
                <c:pt idx="3">
                  <c:v>5.8510872459528134</c:v>
                </c:pt>
                <c:pt idx="5">
                  <c:v>40.883788918527941</c:v>
                </c:pt>
                <c:pt idx="6">
                  <c:v>20.798032309604356</c:v>
                </c:pt>
                <c:pt idx="7">
                  <c:v>168.0220513146416</c:v>
                </c:pt>
                <c:pt idx="8">
                  <c:v>303.06505577475423</c:v>
                </c:pt>
                <c:pt idx="9">
                  <c:v>526.58239663628774</c:v>
                </c:pt>
                <c:pt idx="10">
                  <c:v>827.25591946158306</c:v>
                </c:pt>
                <c:pt idx="11">
                  <c:v>1138.6717123485957</c:v>
                </c:pt>
                <c:pt idx="12">
                  <c:v>1895.9656135344519</c:v>
                </c:pt>
                <c:pt idx="13">
                  <c:v>3111.8832082292602</c:v>
                </c:pt>
                <c:pt idx="14">
                  <c:v>2027.7515261856897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EB7C-449E-B1E7-633E339EA4E2}"/>
            </c:ext>
          </c:extLst>
        </c:ser>
        <c:ser>
          <c:idx val="28"/>
          <c:order val="28"/>
          <c:tx>
            <c:strRef>
              <c:f>'Table A2 Sample data'!$BL$57</c:f>
              <c:strCache>
                <c:ptCount val="1"/>
                <c:pt idx="0">
                  <c:v>19DS002-1-1 M 25    8/3/2020 3:35:24 PM    (Run: 1)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data'!$BM$57:$CA$57</c:f>
              <c:numCache>
                <c:formatCode>General</c:formatCode>
                <c:ptCount val="15"/>
                <c:pt idx="0">
                  <c:v>4.8373365402215568E-2</c:v>
                </c:pt>
                <c:pt idx="1">
                  <c:v>5.8771478946862352</c:v>
                </c:pt>
                <c:pt idx="2">
                  <c:v>1.9308610695284361</c:v>
                </c:pt>
                <c:pt idx="3">
                  <c:v>9.9697267645268735</c:v>
                </c:pt>
                <c:pt idx="5">
                  <c:v>70.138557630778749</c:v>
                </c:pt>
                <c:pt idx="6">
                  <c:v>6.4787511745486377</c:v>
                </c:pt>
                <c:pt idx="7">
                  <c:v>213.31080750365936</c:v>
                </c:pt>
                <c:pt idx="8">
                  <c:v>318.99943830220911</c:v>
                </c:pt>
                <c:pt idx="9">
                  <c:v>453.52873045437582</c:v>
                </c:pt>
                <c:pt idx="10">
                  <c:v>578.39086931993029</c:v>
                </c:pt>
                <c:pt idx="11">
                  <c:v>695.00284088193098</c:v>
                </c:pt>
                <c:pt idx="12">
                  <c:v>966.66965022594241</c:v>
                </c:pt>
                <c:pt idx="13">
                  <c:v>1512.5379478248306</c:v>
                </c:pt>
                <c:pt idx="14">
                  <c:v>946.33627576679396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EB7C-449E-B1E7-633E339EA4E2}"/>
            </c:ext>
          </c:extLst>
        </c:ser>
        <c:ser>
          <c:idx val="29"/>
          <c:order val="29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EB7C-449E-B1E7-633E339EA4E2}"/>
            </c:ext>
          </c:extLst>
        </c:ser>
        <c:ser>
          <c:idx val="30"/>
          <c:order val="30"/>
          <c:tx>
            <c:strRef>
              <c:f>'Table A2 Sample data'!$BL$59</c:f>
              <c:strCache>
                <c:ptCount val="1"/>
                <c:pt idx="0">
                  <c:v>19DS002-1-1 M 399    7/15/2020 1:08:55 AM    (Run: 1)</c:v>
                </c:pt>
              </c:strCache>
            </c:strRef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data'!$BM$59:$CA$59</c:f>
              <c:numCache>
                <c:formatCode>General</c:formatCode>
                <c:ptCount val="15"/>
                <c:pt idx="0">
                  <c:v>9.2278792546161795E-2</c:v>
                </c:pt>
                <c:pt idx="1">
                  <c:v>22.701064636276268</c:v>
                </c:pt>
                <c:pt idx="2">
                  <c:v>3.410889547871454</c:v>
                </c:pt>
                <c:pt idx="3">
                  <c:v>17.455085129635705</c:v>
                </c:pt>
                <c:pt idx="5">
                  <c:v>90.554357996039101</c:v>
                </c:pt>
                <c:pt idx="6">
                  <c:v>39.239992675856648</c:v>
                </c:pt>
                <c:pt idx="7">
                  <c:v>222.82613133880105</c:v>
                </c:pt>
                <c:pt idx="8">
                  <c:v>358.59087602715181</c:v>
                </c:pt>
                <c:pt idx="9">
                  <c:v>598.1343923049983</c:v>
                </c:pt>
                <c:pt idx="10">
                  <c:v>902.75903572200616</c:v>
                </c:pt>
                <c:pt idx="11">
                  <c:v>1221.8050821507029</c:v>
                </c:pt>
                <c:pt idx="12">
                  <c:v>2147.1270029248558</c:v>
                </c:pt>
                <c:pt idx="13">
                  <c:v>3531.9213909971645</c:v>
                </c:pt>
                <c:pt idx="14">
                  <c:v>2384.4748665571105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EB7C-449E-B1E7-633E339EA4E2}"/>
            </c:ext>
          </c:extLst>
        </c:ser>
        <c:ser>
          <c:idx val="31"/>
          <c:order val="31"/>
          <c:tx>
            <c:strRef>
              <c:f>'Table A2 Sample data'!$BL$65</c:f>
              <c:strCache>
                <c:ptCount val="1"/>
                <c:pt idx="0">
                  <c:v>19DS002-1-1 L 377    7/15/2020 12:01:24 AM    (Run: 1)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data'!$BM$65:$CA$65</c:f>
              <c:numCache>
                <c:formatCode>General</c:formatCode>
                <c:ptCount val="15"/>
                <c:pt idx="0">
                  <c:v>4.571872030042879E-2</c:v>
                </c:pt>
                <c:pt idx="1">
                  <c:v>28.311652904966664</c:v>
                </c:pt>
                <c:pt idx="2">
                  <c:v>1.8248988145181679</c:v>
                </c:pt>
                <c:pt idx="3">
                  <c:v>8.2497233524500206</c:v>
                </c:pt>
                <c:pt idx="5">
                  <c:v>63.068693470335695</c:v>
                </c:pt>
                <c:pt idx="6">
                  <c:v>7.7244630848338716</c:v>
                </c:pt>
                <c:pt idx="7">
                  <c:v>194.59365395055272</c:v>
                </c:pt>
                <c:pt idx="8">
                  <c:v>313.52530180860708</c:v>
                </c:pt>
                <c:pt idx="9">
                  <c:v>463.69231497087912</c:v>
                </c:pt>
                <c:pt idx="10">
                  <c:v>641.49024018882233</c:v>
                </c:pt>
                <c:pt idx="11">
                  <c:v>860.70183065503375</c:v>
                </c:pt>
                <c:pt idx="12">
                  <c:v>1355.1112208304676</c:v>
                </c:pt>
                <c:pt idx="13">
                  <c:v>2113.9881425024605</c:v>
                </c:pt>
                <c:pt idx="14">
                  <c:v>1468.4335169866999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EB7C-449E-B1E7-633E339EA4E2}"/>
            </c:ext>
          </c:extLst>
        </c:ser>
        <c:ser>
          <c:idx val="32"/>
          <c:order val="32"/>
          <c:tx>
            <c:strRef>
              <c:f>'Table A2 Sample data'!$BL$67</c:f>
              <c:strCache>
                <c:ptCount val="1"/>
                <c:pt idx="0">
                  <c:v>19DS002-1-1 M 444    7/15/2020 3:07:24 AM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data'!$BM$67:$CA$67</c:f>
              <c:numCache>
                <c:formatCode>General</c:formatCode>
                <c:ptCount val="15"/>
                <c:pt idx="0">
                  <c:v>7.550394734860591E-2</c:v>
                </c:pt>
                <c:pt idx="1">
                  <c:v>23.130624171017537</c:v>
                </c:pt>
                <c:pt idx="2">
                  <c:v>1.5002389861904897</c:v>
                </c:pt>
                <c:pt idx="3">
                  <c:v>4.0614599887219462</c:v>
                </c:pt>
                <c:pt idx="5">
                  <c:v>26.681199222265398</c:v>
                </c:pt>
                <c:pt idx="6">
                  <c:v>6.8767208616849267</c:v>
                </c:pt>
                <c:pt idx="7">
                  <c:v>82.952821137403035</c:v>
                </c:pt>
                <c:pt idx="8">
                  <c:v>162.67459985150074</c:v>
                </c:pt>
                <c:pt idx="9">
                  <c:v>270.77461446184242</c:v>
                </c:pt>
                <c:pt idx="10">
                  <c:v>430.32087858008674</c:v>
                </c:pt>
                <c:pt idx="11">
                  <c:v>585.8361207607835</c:v>
                </c:pt>
                <c:pt idx="12">
                  <c:v>955.20264658565964</c:v>
                </c:pt>
                <c:pt idx="13">
                  <c:v>1565.2166018904804</c:v>
                </c:pt>
                <c:pt idx="14">
                  <c:v>1107.8660124510709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EB7C-449E-B1E7-633E339EA4E2}"/>
            </c:ext>
          </c:extLst>
        </c:ser>
        <c:ser>
          <c:idx val="33"/>
          <c:order val="33"/>
          <c:tx>
            <c:strRef>
              <c:f>'Table A2 Sample data'!$BL$68</c:f>
              <c:strCache>
                <c:ptCount val="1"/>
                <c:pt idx="0">
                  <c:v>19DS002-1-1 L 359    7/14/2020 11:18:04 PM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DD080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data'!$BM$68:$CA$68</c:f>
              <c:numCache>
                <c:formatCode>General</c:formatCode>
                <c:ptCount val="15"/>
                <c:pt idx="0">
                  <c:v>1.1666301493805421E-2</c:v>
                </c:pt>
                <c:pt idx="1">
                  <c:v>18.198102658385849</c:v>
                </c:pt>
                <c:pt idx="2">
                  <c:v>0.46566963436326475</c:v>
                </c:pt>
                <c:pt idx="3">
                  <c:v>2.2460597922082366</c:v>
                </c:pt>
                <c:pt idx="5">
                  <c:v>14.947607887972811</c:v>
                </c:pt>
                <c:pt idx="6">
                  <c:v>10.296032986471941</c:v>
                </c:pt>
                <c:pt idx="7">
                  <c:v>38.987846609123032</c:v>
                </c:pt>
                <c:pt idx="8">
                  <c:v>61.480113626790022</c:v>
                </c:pt>
                <c:pt idx="9">
                  <c:v>95.790026422329788</c:v>
                </c:pt>
                <c:pt idx="10">
                  <c:v>142.85024446034575</c:v>
                </c:pt>
                <c:pt idx="11">
                  <c:v>199.13857648718195</c:v>
                </c:pt>
                <c:pt idx="12">
                  <c:v>302.50723754834644</c:v>
                </c:pt>
                <c:pt idx="13">
                  <c:v>526.62804115475512</c:v>
                </c:pt>
                <c:pt idx="14">
                  <c:v>318.46185503880577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EB7C-449E-B1E7-633E339EA4E2}"/>
            </c:ext>
          </c:extLst>
        </c:ser>
        <c:ser>
          <c:idx val="34"/>
          <c:order val="34"/>
          <c:tx>
            <c:strRef>
              <c:f>'Table A2 Sample data'!$BL$73</c:f>
              <c:strCache>
                <c:ptCount val="1"/>
                <c:pt idx="0">
                  <c:v>19DS002-1-1 M 411    7/15/2020 1:38:32 AM    (Run: 1)</c:v>
                </c:pt>
              </c:strCache>
            </c:strRef>
          </c:tx>
          <c:spPr>
            <a:ln w="12700">
              <a:solidFill>
                <a:srgbClr val="1FB71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1FB71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data'!$BM$73:$CA$73</c:f>
              <c:numCache>
                <c:formatCode>General</c:formatCode>
                <c:ptCount val="15"/>
                <c:pt idx="0">
                  <c:v>8.7243925620122037E-2</c:v>
                </c:pt>
                <c:pt idx="1">
                  <c:v>7.4730262683800035</c:v>
                </c:pt>
                <c:pt idx="2">
                  <c:v>1.3403779742131259</c:v>
                </c:pt>
                <c:pt idx="3">
                  <c:v>5.8563097551134051</c:v>
                </c:pt>
                <c:pt idx="5">
                  <c:v>60.66392585177789</c:v>
                </c:pt>
                <c:pt idx="6">
                  <c:v>0.99094659319202782</c:v>
                </c:pt>
                <c:pt idx="7">
                  <c:v>205.27713639397413</c:v>
                </c:pt>
                <c:pt idx="8">
                  <c:v>372.41246647636365</c:v>
                </c:pt>
                <c:pt idx="9">
                  <c:v>655.67270268014022</c:v>
                </c:pt>
                <c:pt idx="10">
                  <c:v>985.58386776417626</c:v>
                </c:pt>
                <c:pt idx="11">
                  <c:v>1315.7554765291673</c:v>
                </c:pt>
                <c:pt idx="12">
                  <c:v>2116.5782551431621</c:v>
                </c:pt>
                <c:pt idx="13">
                  <c:v>3346.9571201943368</c:v>
                </c:pt>
                <c:pt idx="14">
                  <c:v>2174.8503538058949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EB7C-449E-B1E7-633E339EA4E2}"/>
            </c:ext>
          </c:extLst>
        </c:ser>
        <c:ser>
          <c:idx val="35"/>
          <c:order val="35"/>
          <c:tx>
            <c:strRef>
              <c:f>'Table A2 Sample data'!$BL$75</c:f>
              <c:strCache>
                <c:ptCount val="1"/>
                <c:pt idx="0">
                  <c:v>19DS002-1-1 M 45    8/3/2020 4:30:46 PM    (Run: 1)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data'!$BM$75:$CA$75</c:f>
              <c:numCache>
                <c:formatCode>General</c:formatCode>
                <c:ptCount val="15"/>
                <c:pt idx="0">
                  <c:v>4.4911973847780194E-2</c:v>
                </c:pt>
                <c:pt idx="1">
                  <c:v>66.162993148705809</c:v>
                </c:pt>
                <c:pt idx="2">
                  <c:v>1.7926968929556051</c:v>
                </c:pt>
                <c:pt idx="3">
                  <c:v>8.8234229942444724</c:v>
                </c:pt>
                <c:pt idx="5">
                  <c:v>33.904312074558973</c:v>
                </c:pt>
                <c:pt idx="6">
                  <c:v>30.091368758276079</c:v>
                </c:pt>
                <c:pt idx="7">
                  <c:v>124.02617204830099</c:v>
                </c:pt>
                <c:pt idx="8">
                  <c:v>178.16524930745118</c:v>
                </c:pt>
                <c:pt idx="9">
                  <c:v>261.44797638650169</c:v>
                </c:pt>
                <c:pt idx="10">
                  <c:v>375.66796079841873</c:v>
                </c:pt>
                <c:pt idx="11">
                  <c:v>491.32285193986962</c:v>
                </c:pt>
                <c:pt idx="12">
                  <c:v>817.67152882345988</c:v>
                </c:pt>
                <c:pt idx="13">
                  <c:v>1281.2958691878496</c:v>
                </c:pt>
                <c:pt idx="14">
                  <c:v>1048.6004799727787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EB7C-449E-B1E7-633E339EA4E2}"/>
            </c:ext>
          </c:extLst>
        </c:ser>
        <c:ser>
          <c:idx val="36"/>
          <c:order val="36"/>
          <c:tx>
            <c:strRef>
              <c:f>'Table A2 Sample data'!$BL$76</c:f>
              <c:strCache>
                <c:ptCount val="1"/>
                <c:pt idx="0">
                  <c:v>19DS002-1-1 M 410    7/15/2020 1:36:35 AM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data'!$BM$76:$CA$76</c:f>
              <c:numCache>
                <c:formatCode>General</c:formatCode>
                <c:ptCount val="15"/>
                <c:pt idx="0">
                  <c:v>1.0695789007096725E-2</c:v>
                </c:pt>
                <c:pt idx="1">
                  <c:v>13.465230575021602</c:v>
                </c:pt>
                <c:pt idx="2">
                  <c:v>0.42693086226221871</c:v>
                </c:pt>
                <c:pt idx="3">
                  <c:v>3.0461472173150357</c:v>
                </c:pt>
                <c:pt idx="5">
                  <c:v>13.659193969914339</c:v>
                </c:pt>
                <c:pt idx="6">
                  <c:v>5.3470847151174876</c:v>
                </c:pt>
                <c:pt idx="7">
                  <c:v>49.512489595207768</c:v>
                </c:pt>
                <c:pt idx="8">
                  <c:v>93.775620514506898</c:v>
                </c:pt>
                <c:pt idx="9">
                  <c:v>157.1031618539279</c:v>
                </c:pt>
                <c:pt idx="10">
                  <c:v>239.49504245965682</c:v>
                </c:pt>
                <c:pt idx="11">
                  <c:v>336.00273311383035</c:v>
                </c:pt>
                <c:pt idx="12">
                  <c:v>577.1328854750908</c:v>
                </c:pt>
                <c:pt idx="13">
                  <c:v>1004.9241107232733</c:v>
                </c:pt>
                <c:pt idx="14">
                  <c:v>703.70329640457396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EB7C-449E-B1E7-633E339EA4E2}"/>
            </c:ext>
          </c:extLst>
        </c:ser>
        <c:ser>
          <c:idx val="37"/>
          <c:order val="37"/>
          <c:tx>
            <c:strRef>
              <c:f>'Table A2 Sample data'!$BL$77</c:f>
              <c:strCache>
                <c:ptCount val="1"/>
                <c:pt idx="0">
                  <c:v>19DS002-1-1 M 419    7/15/2020 2:02:18 AM    (Run: 1)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20884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data'!$BM$77:$CA$77</c:f>
              <c:numCache>
                <c:formatCode>General</c:formatCode>
                <c:ptCount val="15"/>
                <c:pt idx="0">
                  <c:v>0.2774240393518238</c:v>
                </c:pt>
                <c:pt idx="1">
                  <c:v>44.45275379823768</c:v>
                </c:pt>
                <c:pt idx="2">
                  <c:v>3.1180877019992006</c:v>
                </c:pt>
                <c:pt idx="3">
                  <c:v>16.041017297961549</c:v>
                </c:pt>
                <c:pt idx="5">
                  <c:v>79.296151294609103</c:v>
                </c:pt>
                <c:pt idx="6">
                  <c:v>52.291399087857705</c:v>
                </c:pt>
                <c:pt idx="7">
                  <c:v>183.11514211252094</c:v>
                </c:pt>
                <c:pt idx="8">
                  <c:v>302.4774142564562</c:v>
                </c:pt>
                <c:pt idx="9">
                  <c:v>462.720582186971</c:v>
                </c:pt>
                <c:pt idx="10">
                  <c:v>626.47241542528809</c:v>
                </c:pt>
                <c:pt idx="11">
                  <c:v>846.72575020274837</c:v>
                </c:pt>
                <c:pt idx="12">
                  <c:v>1331.826605559934</c:v>
                </c:pt>
                <c:pt idx="13">
                  <c:v>2305.2985634631555</c:v>
                </c:pt>
                <c:pt idx="14">
                  <c:v>1434.5968437620265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EB7C-449E-B1E7-633E339EA4E2}"/>
            </c:ext>
          </c:extLst>
        </c:ser>
        <c:ser>
          <c:idx val="38"/>
          <c:order val="3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BEA"/>
              </a:solidFill>
              <a:ln>
                <a:solidFill>
                  <a:srgbClr val="00ABE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EB7C-449E-B1E7-633E339EA4E2}"/>
            </c:ext>
          </c:extLst>
        </c:ser>
        <c:ser>
          <c:idx val="39"/>
          <c:order val="3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EB7C-449E-B1E7-633E339EA4E2}"/>
            </c:ext>
          </c:extLst>
        </c:ser>
        <c:ser>
          <c:idx val="40"/>
          <c:order val="4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6411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6411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EB7C-449E-B1E7-633E339EA4E2}"/>
            </c:ext>
          </c:extLst>
        </c:ser>
        <c:ser>
          <c:idx val="41"/>
          <c:order val="4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EB7C-449E-B1E7-633E339EA4E2}"/>
            </c:ext>
          </c:extLst>
        </c:ser>
        <c:ser>
          <c:idx val="42"/>
          <c:order val="4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EB7C-449E-B1E7-633E339EA4E2}"/>
            </c:ext>
          </c:extLst>
        </c:ser>
        <c:ser>
          <c:idx val="43"/>
          <c:order val="4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EB7C-449E-B1E7-633E339EA4E2}"/>
            </c:ext>
          </c:extLst>
        </c:ser>
        <c:ser>
          <c:idx val="44"/>
          <c:order val="4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EB7C-449E-B1E7-633E339EA4E2}"/>
            </c:ext>
          </c:extLst>
        </c:ser>
        <c:ser>
          <c:idx val="45"/>
          <c:order val="4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EB7C-449E-B1E7-633E339EA4E2}"/>
            </c:ext>
          </c:extLst>
        </c:ser>
        <c:ser>
          <c:idx val="46"/>
          <c:order val="4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808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EB7C-449E-B1E7-633E339EA4E2}"/>
            </c:ext>
          </c:extLst>
        </c:ser>
        <c:ser>
          <c:idx val="47"/>
          <c:order val="4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EB7C-449E-B1E7-633E339EA4E2}"/>
            </c:ext>
          </c:extLst>
        </c:ser>
        <c:ser>
          <c:idx val="48"/>
          <c:order val="4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EB7C-449E-B1E7-633E339EA4E2}"/>
            </c:ext>
          </c:extLst>
        </c:ser>
        <c:ser>
          <c:idx val="49"/>
          <c:order val="49"/>
          <c:tx>
            <c:strRef>
              <c:f>'Table A2 Sample data'!$BL$186</c:f>
              <c:strCache>
                <c:ptCount val="1"/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data'!$BM$186:$CA$186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EB7C-449E-B1E7-633E339EA4E2}"/>
            </c:ext>
          </c:extLst>
        </c:ser>
        <c:ser>
          <c:idx val="50"/>
          <c:order val="5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EB7C-449E-B1E7-633E339EA4E2}"/>
            </c:ext>
          </c:extLst>
        </c:ser>
        <c:ser>
          <c:idx val="51"/>
          <c:order val="5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EB7C-449E-B1E7-633E339EA4E2}"/>
            </c:ext>
          </c:extLst>
        </c:ser>
        <c:ser>
          <c:idx val="52"/>
          <c:order val="5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FEA74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EB7C-449E-B1E7-633E339EA4E2}"/>
            </c:ext>
          </c:extLst>
        </c:ser>
        <c:ser>
          <c:idx val="53"/>
          <c:order val="5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EB7C-449E-B1E7-633E339EA4E2}"/>
            </c:ext>
          </c:extLst>
        </c:ser>
        <c:ser>
          <c:idx val="54"/>
          <c:order val="5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EB7C-449E-B1E7-633E339EA4E2}"/>
            </c:ext>
          </c:extLst>
        </c:ser>
        <c:ser>
          <c:idx val="55"/>
          <c:order val="5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EB7C-449E-B1E7-633E339EA4E2}"/>
            </c:ext>
          </c:extLst>
        </c:ser>
        <c:ser>
          <c:idx val="56"/>
          <c:order val="56"/>
          <c:tx>
            <c:strRef>
              <c:f>'Table A2 Sample data'!$BL$159</c:f>
              <c:strCache>
                <c:ptCount val="1"/>
                <c:pt idx="0">
                  <c:v>19DS002-1-1 L 1    8/3/2020 2:32:07 PM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20884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data'!$BM$159:$CA$159</c:f>
              <c:numCache>
                <c:formatCode>General</c:formatCode>
                <c:ptCount val="15"/>
                <c:pt idx="0">
                  <c:v>0.45721348066474393</c:v>
                </c:pt>
                <c:pt idx="1">
                  <c:v>376.85430710928705</c:v>
                </c:pt>
                <c:pt idx="2">
                  <c:v>31.880246379034961</c:v>
                </c:pt>
                <c:pt idx="3">
                  <c:v>164.03319484245762</c:v>
                </c:pt>
                <c:pt idx="5">
                  <c:v>1489.7502224059397</c:v>
                </c:pt>
                <c:pt idx="6">
                  <c:v>516.12332607792723</c:v>
                </c:pt>
                <c:pt idx="7">
                  <c:v>2569.9345035271908</c:v>
                </c:pt>
                <c:pt idx="8">
                  <c:v>3490.4799310983663</c:v>
                </c:pt>
                <c:pt idx="9">
                  <c:v>3936.857457260488</c:v>
                </c:pt>
                <c:pt idx="10">
                  <c:v>3810.186009476784</c:v>
                </c:pt>
                <c:pt idx="11">
                  <c:v>3752.3223294158324</c:v>
                </c:pt>
                <c:pt idx="12">
                  <c:v>5281.9194973858184</c:v>
                </c:pt>
                <c:pt idx="13">
                  <c:v>8191.348016879595</c:v>
                </c:pt>
                <c:pt idx="14">
                  <c:v>4668.0398757643834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EB7C-449E-B1E7-633E339EA4E2}"/>
            </c:ext>
          </c:extLst>
        </c:ser>
        <c:ser>
          <c:idx val="57"/>
          <c:order val="57"/>
          <c:tx>
            <c:strRef>
              <c:f>'Table A2 Sample data'!$BL$161</c:f>
              <c:strCache>
                <c:ptCount val="1"/>
                <c:pt idx="0">
                  <c:v>19DS002-1-1 L 358    7/14/2020 11:07:59 PM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data'!$BM$161:$CA$161</c:f>
              <c:numCache>
                <c:formatCode>General</c:formatCode>
                <c:ptCount val="15"/>
                <c:pt idx="0">
                  <c:v>0.28197890928737707</c:v>
                </c:pt>
                <c:pt idx="1">
                  <c:v>339.62221283986668</c:v>
                </c:pt>
                <c:pt idx="2">
                  <c:v>29.187335019837306</c:v>
                </c:pt>
                <c:pt idx="3">
                  <c:v>156.24139563288506</c:v>
                </c:pt>
                <c:pt idx="5">
                  <c:v>1350.7010169785156</c:v>
                </c:pt>
                <c:pt idx="6">
                  <c:v>424.92485989780926</c:v>
                </c:pt>
                <c:pt idx="7">
                  <c:v>2097.7223034576991</c:v>
                </c:pt>
                <c:pt idx="8">
                  <c:v>2786.919829808221</c:v>
                </c:pt>
                <c:pt idx="9">
                  <c:v>3034.8193029669169</c:v>
                </c:pt>
                <c:pt idx="10">
                  <c:v>2891.6534773507306</c:v>
                </c:pt>
                <c:pt idx="11">
                  <c:v>2858.1917451905383</c:v>
                </c:pt>
                <c:pt idx="12">
                  <c:v>4027.0193655082639</c:v>
                </c:pt>
                <c:pt idx="13">
                  <c:v>5906.5549961765246</c:v>
                </c:pt>
                <c:pt idx="14">
                  <c:v>3256.6985470431655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EB7C-449E-B1E7-633E339EA4E2}"/>
            </c:ext>
          </c:extLst>
        </c:ser>
        <c:ser>
          <c:idx val="58"/>
          <c:order val="58"/>
          <c:tx>
            <c:strRef>
              <c:f>'Table A2 Sample data'!$BL$166</c:f>
              <c:strCache>
                <c:ptCount val="1"/>
                <c:pt idx="0">
                  <c:v>19DS002-1-1 L 6    8/3/2020 2:41:53 PM    (Run: 1)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data'!$BM$166:$CA$166</c:f>
              <c:numCache>
                <c:formatCode>General</c:formatCode>
                <c:ptCount val="15"/>
                <c:pt idx="0">
                  <c:v>7.9369724283974985E-2</c:v>
                </c:pt>
                <c:pt idx="1">
                  <c:v>45.413352185446783</c:v>
                </c:pt>
                <c:pt idx="2">
                  <c:v>3.1681052051035068</c:v>
                </c:pt>
                <c:pt idx="3">
                  <c:v>9.949655815027052</c:v>
                </c:pt>
                <c:pt idx="5">
                  <c:v>57.940945462971563</c:v>
                </c:pt>
                <c:pt idx="6">
                  <c:v>18.171216518637173</c:v>
                </c:pt>
                <c:pt idx="7">
                  <c:v>210.63152810100502</c:v>
                </c:pt>
                <c:pt idx="8">
                  <c:v>391.66996500015864</c:v>
                </c:pt>
                <c:pt idx="9">
                  <c:v>649.97928325316707</c:v>
                </c:pt>
                <c:pt idx="10">
                  <c:v>985.40352399426911</c:v>
                </c:pt>
                <c:pt idx="11">
                  <c:v>1272.5299391396925</c:v>
                </c:pt>
                <c:pt idx="12">
                  <c:v>1974.7386904337288</c:v>
                </c:pt>
                <c:pt idx="13">
                  <c:v>2907.6863075822039</c:v>
                </c:pt>
                <c:pt idx="14">
                  <c:v>1992.192196981948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EB7C-449E-B1E7-633E339EA4E2}"/>
            </c:ext>
          </c:extLst>
        </c:ser>
        <c:ser>
          <c:idx val="59"/>
          <c:order val="59"/>
          <c:tx>
            <c:strRef>
              <c:f>'Table A2 Sample data'!$BL$84</c:f>
              <c:strCache>
                <c:ptCount val="1"/>
                <c:pt idx="0">
                  <c:v>19DS002-1-1 M 438    7/15/2020 2:47:32 AM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4600A5"/>
              </a:solidFill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data'!$BM$84:$CA$84</c:f>
              <c:numCache>
                <c:formatCode>General</c:formatCode>
                <c:ptCount val="15"/>
                <c:pt idx="0">
                  <c:v>2.6633782203499618E-2</c:v>
                </c:pt>
                <c:pt idx="1">
                  <c:v>18.121703060526858</c:v>
                </c:pt>
                <c:pt idx="2">
                  <c:v>1.0631084433228479</c:v>
                </c:pt>
                <c:pt idx="3">
                  <c:v>4.7349530658369181</c:v>
                </c:pt>
                <c:pt idx="5">
                  <c:v>48.41001795271108</c:v>
                </c:pt>
                <c:pt idx="6">
                  <c:v>5.0756858952731303</c:v>
                </c:pt>
                <c:pt idx="7">
                  <c:v>161.92929128977616</c:v>
                </c:pt>
                <c:pt idx="8">
                  <c:v>283.16470838225712</c:v>
                </c:pt>
                <c:pt idx="9">
                  <c:v>449.8974944015506</c:v>
                </c:pt>
                <c:pt idx="10">
                  <c:v>627.70283513268362</c:v>
                </c:pt>
                <c:pt idx="11">
                  <c:v>777.4910015622296</c:v>
                </c:pt>
                <c:pt idx="12">
                  <c:v>1185.5251861132376</c:v>
                </c:pt>
                <c:pt idx="13">
                  <c:v>1828.6846139060242</c:v>
                </c:pt>
                <c:pt idx="14">
                  <c:v>1223.5009535642555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EB7C-449E-B1E7-633E339EA4E2}"/>
            </c:ext>
          </c:extLst>
        </c:ser>
        <c:ser>
          <c:idx val="60"/>
          <c:order val="60"/>
          <c:tx>
            <c:strRef>
              <c:f>'Table A2 Sample data'!$BL$86</c:f>
              <c:strCache>
                <c:ptCount val="1"/>
                <c:pt idx="0">
                  <c:v>19DS002-1-1 L 369    7/14/2020 11:45:46 PM    (Run: 1)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data'!$BM$86:$CA$86</c:f>
              <c:numCache>
                <c:formatCode>General</c:formatCode>
                <c:ptCount val="15"/>
                <c:pt idx="0">
                  <c:v>1.023673719486108E-2</c:v>
                </c:pt>
                <c:pt idx="1">
                  <c:v>26.250834755568299</c:v>
                </c:pt>
                <c:pt idx="2">
                  <c:v>1.0181288936012676</c:v>
                </c:pt>
                <c:pt idx="3">
                  <c:v>5.0911206314135367</c:v>
                </c:pt>
                <c:pt idx="5">
                  <c:v>23.165082014708073</c:v>
                </c:pt>
                <c:pt idx="6">
                  <c:v>11.399592438477466</c:v>
                </c:pt>
                <c:pt idx="7">
                  <c:v>64.54340678267333</c:v>
                </c:pt>
                <c:pt idx="8">
                  <c:v>120.72918890083666</c:v>
                </c:pt>
                <c:pt idx="9">
                  <c:v>203.29368384172531</c:v>
                </c:pt>
                <c:pt idx="10">
                  <c:v>299.2379871309758</c:v>
                </c:pt>
                <c:pt idx="11">
                  <c:v>421.03468846695125</c:v>
                </c:pt>
                <c:pt idx="12">
                  <c:v>691.57505564542225</c:v>
                </c:pt>
                <c:pt idx="13">
                  <c:v>1179.2969982679861</c:v>
                </c:pt>
                <c:pt idx="14">
                  <c:v>777.66342680562116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EB7C-449E-B1E7-633E339EA4E2}"/>
            </c:ext>
          </c:extLst>
        </c:ser>
        <c:ser>
          <c:idx val="61"/>
          <c:order val="61"/>
          <c:tx>
            <c:strRef>
              <c:f>'Table A2 Sample data'!$BL$87</c:f>
              <c:strCache>
                <c:ptCount val="1"/>
                <c:pt idx="0">
                  <c:v>19DS002-1-1 M 17    8/3/2020 3:11:38 PM    (Run: 1)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data'!$BM$87:$CA$87</c:f>
              <c:numCache>
                <c:formatCode>General</c:formatCode>
                <c:ptCount val="15"/>
                <c:pt idx="0">
                  <c:v>1.2112789990145012</c:v>
                </c:pt>
                <c:pt idx="1">
                  <c:v>16.705263094555725</c:v>
                </c:pt>
                <c:pt idx="2">
                  <c:v>18.536074590468285</c:v>
                </c:pt>
                <c:pt idx="3">
                  <c:v>57.252808202340503</c:v>
                </c:pt>
                <c:pt idx="5">
                  <c:v>191.66268983400258</c:v>
                </c:pt>
                <c:pt idx="6">
                  <c:v>42.051293119177309</c:v>
                </c:pt>
                <c:pt idx="7">
                  <c:v>353.18827181449171</c:v>
                </c:pt>
                <c:pt idx="8">
                  <c:v>465.98458411182213</c:v>
                </c:pt>
                <c:pt idx="9">
                  <c:v>619.46191241612496</c:v>
                </c:pt>
                <c:pt idx="10">
                  <c:v>719.6398130621601</c:v>
                </c:pt>
                <c:pt idx="11">
                  <c:v>816.31264908662251</c:v>
                </c:pt>
                <c:pt idx="12">
                  <c:v>1161.9494385383673</c:v>
                </c:pt>
                <c:pt idx="13">
                  <c:v>1825.3835754446629</c:v>
                </c:pt>
                <c:pt idx="14">
                  <c:v>1017.4196428620139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EB7C-449E-B1E7-633E339EA4E2}"/>
            </c:ext>
          </c:extLst>
        </c:ser>
        <c:ser>
          <c:idx val="62"/>
          <c:order val="62"/>
          <c:tx>
            <c:strRef>
              <c:f>'Table A2 Sample data'!$BL$89</c:f>
              <c:strCache>
                <c:ptCount val="1"/>
                <c:pt idx="0">
                  <c:v>19DS002-1-1 M 478    7/15/2020 4:36:22 AM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data'!$BM$89:$CA$89</c:f>
              <c:numCache>
                <c:formatCode>General</c:formatCode>
                <c:ptCount val="15"/>
                <c:pt idx="0">
                  <c:v>5.1875914610638712E-3</c:v>
                </c:pt>
                <c:pt idx="1">
                  <c:v>7.0625461976487793</c:v>
                </c:pt>
                <c:pt idx="2">
                  <c:v>0.20706680863530733</c:v>
                </c:pt>
                <c:pt idx="3">
                  <c:v>1.018777101707506</c:v>
                </c:pt>
                <c:pt idx="5">
                  <c:v>8.3454509685361646</c:v>
                </c:pt>
                <c:pt idx="6">
                  <c:v>7.2617380335727875</c:v>
                </c:pt>
                <c:pt idx="7">
                  <c:v>44.847931627354662</c:v>
                </c:pt>
                <c:pt idx="8">
                  <c:v>86.633883037600285</c:v>
                </c:pt>
                <c:pt idx="9">
                  <c:v>175.71810289434899</c:v>
                </c:pt>
                <c:pt idx="10">
                  <c:v>294.34052682793077</c:v>
                </c:pt>
                <c:pt idx="11">
                  <c:v>453.69622542649233</c:v>
                </c:pt>
                <c:pt idx="12">
                  <c:v>846.38917972759691</c:v>
                </c:pt>
                <c:pt idx="13">
                  <c:v>1492.4411546115807</c:v>
                </c:pt>
                <c:pt idx="14">
                  <c:v>1007.6502847025241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EB7C-449E-B1E7-633E339EA4E2}"/>
            </c:ext>
          </c:extLst>
        </c:ser>
        <c:ser>
          <c:idx val="63"/>
          <c:order val="63"/>
          <c:tx>
            <c:strRef>
              <c:f>'Table A2 Sample data'!$BL$91</c:f>
              <c:strCache>
                <c:ptCount val="1"/>
                <c:pt idx="0">
                  <c:v>19DS002-1-1 M 458    7/15/2020 3:42:59 AM    (Run: 1)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data'!$BM$91:$CA$91</c:f>
              <c:numCache>
                <c:formatCode>General</c:formatCode>
                <c:ptCount val="15"/>
                <c:pt idx="0">
                  <c:v>2.1926952944911489E-2</c:v>
                </c:pt>
                <c:pt idx="1">
                  <c:v>13.658356397514696</c:v>
                </c:pt>
                <c:pt idx="2">
                  <c:v>0.87523163754846689</c:v>
                </c:pt>
                <c:pt idx="3">
                  <c:v>5.1036150228661681</c:v>
                </c:pt>
                <c:pt idx="5">
                  <c:v>51.05404248082354</c:v>
                </c:pt>
                <c:pt idx="6">
                  <c:v>6.0558864731099371</c:v>
                </c:pt>
                <c:pt idx="7">
                  <c:v>160.12167215710994</c:v>
                </c:pt>
                <c:pt idx="8">
                  <c:v>253.8601473362198</c:v>
                </c:pt>
                <c:pt idx="9">
                  <c:v>383.94315579372</c:v>
                </c:pt>
                <c:pt idx="10">
                  <c:v>579.62597661306609</c:v>
                </c:pt>
                <c:pt idx="11">
                  <c:v>724.1313732965267</c:v>
                </c:pt>
                <c:pt idx="12">
                  <c:v>1106.1812463591668</c:v>
                </c:pt>
                <c:pt idx="13">
                  <c:v>1847.9088123074339</c:v>
                </c:pt>
                <c:pt idx="14">
                  <c:v>1213.7262448598347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EB7C-449E-B1E7-633E339EA4E2}"/>
            </c:ext>
          </c:extLst>
        </c:ser>
        <c:ser>
          <c:idx val="64"/>
          <c:order val="64"/>
          <c:tx>
            <c:strRef>
              <c:f>'Table A2 Sample data'!$BL$92</c:f>
              <c:strCache>
                <c:ptCount val="1"/>
                <c:pt idx="0">
                  <c:v>19DS002-1-1 M 472    7/15/2020 4:24:39 AM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data'!$BM$92:$CA$92</c:f>
              <c:numCache>
                <c:formatCode>General</c:formatCode>
                <c:ptCount val="15"/>
                <c:pt idx="0">
                  <c:v>1.6424406781104926E-2</c:v>
                </c:pt>
                <c:pt idx="1">
                  <c:v>4.9176953391800211</c:v>
                </c:pt>
                <c:pt idx="2">
                  <c:v>0.65559316330473549</c:v>
                </c:pt>
                <c:pt idx="3">
                  <c:v>2.8495611994808745</c:v>
                </c:pt>
                <c:pt idx="5">
                  <c:v>30.613203289049924</c:v>
                </c:pt>
                <c:pt idx="6">
                  <c:v>3.1784981040513789</c:v>
                </c:pt>
                <c:pt idx="7">
                  <c:v>82.058049664392215</c:v>
                </c:pt>
                <c:pt idx="8">
                  <c:v>129.09498170452508</c:v>
                </c:pt>
                <c:pt idx="9">
                  <c:v>207.1566058700667</c:v>
                </c:pt>
                <c:pt idx="10">
                  <c:v>291.28910967273805</c:v>
                </c:pt>
                <c:pt idx="11">
                  <c:v>379.0700163254059</c:v>
                </c:pt>
                <c:pt idx="12">
                  <c:v>609.4117552842921</c:v>
                </c:pt>
                <c:pt idx="13">
                  <c:v>1010.9748644132438</c:v>
                </c:pt>
                <c:pt idx="14">
                  <c:v>643.33867705356465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EB7C-449E-B1E7-633E339EA4E2}"/>
            </c:ext>
          </c:extLst>
        </c:ser>
        <c:ser>
          <c:idx val="65"/>
          <c:order val="65"/>
          <c:tx>
            <c:strRef>
              <c:f>'Table A2 Sample data'!$BL$94</c:f>
              <c:strCache>
                <c:ptCount val="1"/>
                <c:pt idx="0">
                  <c:v>19DS002-1-1 L 351    7/14/2020 10:54:18 PM    (Run: 1)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data'!$BM$94:$CA$94</c:f>
              <c:numCache>
                <c:formatCode>General</c:formatCode>
                <c:ptCount val="15"/>
                <c:pt idx="0">
                  <c:v>9.3222900722461755E-2</c:v>
                </c:pt>
                <c:pt idx="1">
                  <c:v>21.159544376945345</c:v>
                </c:pt>
                <c:pt idx="2">
                  <c:v>3.5039791678197512</c:v>
                </c:pt>
                <c:pt idx="3">
                  <c:v>14.153404603919778</c:v>
                </c:pt>
                <c:pt idx="5">
                  <c:v>80.413324252211098</c:v>
                </c:pt>
                <c:pt idx="6">
                  <c:v>34.802387207674286</c:v>
                </c:pt>
                <c:pt idx="7">
                  <c:v>212.73804383375162</c:v>
                </c:pt>
                <c:pt idx="8">
                  <c:v>350.8718411994879</c:v>
                </c:pt>
                <c:pt idx="9">
                  <c:v>540.0512176640309</c:v>
                </c:pt>
                <c:pt idx="10">
                  <c:v>793.92175412867346</c:v>
                </c:pt>
                <c:pt idx="11">
                  <c:v>1090.7936161051164</c:v>
                </c:pt>
                <c:pt idx="12">
                  <c:v>1657.7179379902491</c:v>
                </c:pt>
                <c:pt idx="13">
                  <c:v>2676.9352226588417</c:v>
                </c:pt>
                <c:pt idx="14">
                  <c:v>1926.0706134891927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EB7C-449E-B1E7-633E339EA4E2}"/>
            </c:ext>
          </c:extLst>
        </c:ser>
        <c:ser>
          <c:idx val="66"/>
          <c:order val="66"/>
          <c:tx>
            <c:strRef>
              <c:f>'Table A2 Sample data'!$BL$95</c:f>
              <c:strCache>
                <c:ptCount val="1"/>
                <c:pt idx="0">
                  <c:v>19DS002-1-1 M 446    7/15/2020 3:11:21 AM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data'!$BM$95:$CA$95</c:f>
              <c:numCache>
                <c:formatCode>General</c:formatCode>
                <c:ptCount val="15"/>
                <c:pt idx="0">
                  <c:v>3.7280743244347637E-2</c:v>
                </c:pt>
                <c:pt idx="1">
                  <c:v>21.173380809349627</c:v>
                </c:pt>
                <c:pt idx="2">
                  <c:v>1.4880902987638549</c:v>
                </c:pt>
                <c:pt idx="3">
                  <c:v>7.9018947467107514</c:v>
                </c:pt>
                <c:pt idx="5">
                  <c:v>39.698367455820339</c:v>
                </c:pt>
                <c:pt idx="6">
                  <c:v>7.9209134975372031</c:v>
                </c:pt>
                <c:pt idx="7">
                  <c:v>75.712777213923786</c:v>
                </c:pt>
                <c:pt idx="8">
                  <c:v>90.001203126226059</c:v>
                </c:pt>
                <c:pt idx="9">
                  <c:v>94.001793631123761</c:v>
                </c:pt>
                <c:pt idx="10">
                  <c:v>93.19686472266342</c:v>
                </c:pt>
                <c:pt idx="11">
                  <c:v>97.099876806870654</c:v>
                </c:pt>
                <c:pt idx="12">
                  <c:v>115.12414294424241</c:v>
                </c:pt>
                <c:pt idx="13">
                  <c:v>172.11871404804813</c:v>
                </c:pt>
                <c:pt idx="14">
                  <c:v>94.616155847345212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EB7C-449E-B1E7-633E339EA4E2}"/>
            </c:ext>
          </c:extLst>
        </c:ser>
        <c:ser>
          <c:idx val="67"/>
          <c:order val="67"/>
          <c:tx>
            <c:strRef>
              <c:f>'Table A2 Sample data'!$BL$96</c:f>
              <c:strCache>
                <c:ptCount val="1"/>
                <c:pt idx="0">
                  <c:v>19DS002-1-1 M 440    7/15/2020 2:59:35 AM    (Run: 1)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data'!$BM$96:$CA$96</c:f>
              <c:numCache>
                <c:formatCode>General</c:formatCode>
                <c:ptCount val="15"/>
                <c:pt idx="0">
                  <c:v>2.5237733957019146E-2</c:v>
                </c:pt>
                <c:pt idx="1">
                  <c:v>26.923352736598183</c:v>
                </c:pt>
                <c:pt idx="2">
                  <c:v>0.93372378479048201</c:v>
                </c:pt>
                <c:pt idx="3">
                  <c:v>3.4515458505142984</c:v>
                </c:pt>
                <c:pt idx="5">
                  <c:v>21.455060062200463</c:v>
                </c:pt>
                <c:pt idx="6">
                  <c:v>7.0545354616289302</c:v>
                </c:pt>
                <c:pt idx="7">
                  <c:v>71.04952731926862</c:v>
                </c:pt>
                <c:pt idx="8">
                  <c:v>128.90384877769978</c:v>
                </c:pt>
                <c:pt idx="9">
                  <c:v>221.33215477936469</c:v>
                </c:pt>
                <c:pt idx="10">
                  <c:v>340.86325490574188</c:v>
                </c:pt>
                <c:pt idx="11">
                  <c:v>494.91887512902105</c:v>
                </c:pt>
                <c:pt idx="12">
                  <c:v>823.45024670263672</c:v>
                </c:pt>
                <c:pt idx="13">
                  <c:v>1334.2979432279831</c:v>
                </c:pt>
                <c:pt idx="14">
                  <c:v>1034.1466238672326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EB7C-449E-B1E7-633E339EA4E2}"/>
            </c:ext>
          </c:extLst>
        </c:ser>
        <c:ser>
          <c:idx val="68"/>
          <c:order val="68"/>
          <c:tx>
            <c:strRef>
              <c:f>'Table A2 Sample data'!$BL$97</c:f>
              <c:strCache>
                <c:ptCount val="1"/>
                <c:pt idx="0">
                  <c:v>19DS002-1-1 M 406    7/15/2020 1:22:36 AM    (Run: 1)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99CC"/>
              </a:solidFill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data'!$BM$97:$CA$97</c:f>
              <c:numCache>
                <c:formatCode>General</c:formatCode>
                <c:ptCount val="15"/>
                <c:pt idx="0">
                  <c:v>5.3994088314536885E-3</c:v>
                </c:pt>
                <c:pt idx="1">
                  <c:v>9.0931745218284803</c:v>
                </c:pt>
                <c:pt idx="2">
                  <c:v>0.21552166619865668</c:v>
                </c:pt>
                <c:pt idx="3">
                  <c:v>0.73410600740933596</c:v>
                </c:pt>
                <c:pt idx="5">
                  <c:v>7.9605323001300432</c:v>
                </c:pt>
                <c:pt idx="6">
                  <c:v>5.4073857805821728</c:v>
                </c:pt>
                <c:pt idx="7">
                  <c:v>41.322865951490598</c:v>
                </c:pt>
                <c:pt idx="8">
                  <c:v>90.885857848546507</c:v>
                </c:pt>
                <c:pt idx="9">
                  <c:v>173.71793460661291</c:v>
                </c:pt>
                <c:pt idx="10">
                  <c:v>305.47374234624749</c:v>
                </c:pt>
                <c:pt idx="11">
                  <c:v>455.17558047653705</c:v>
                </c:pt>
                <c:pt idx="12">
                  <c:v>813.22309311783692</c:v>
                </c:pt>
                <c:pt idx="13">
                  <c:v>1436.8286339637468</c:v>
                </c:pt>
                <c:pt idx="14">
                  <c:v>936.45884159256536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EB7C-449E-B1E7-633E339EA4E2}"/>
            </c:ext>
          </c:extLst>
        </c:ser>
        <c:ser>
          <c:idx val="69"/>
          <c:order val="69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EB7C-449E-B1E7-633E339EA4E2}"/>
            </c:ext>
          </c:extLst>
        </c:ser>
        <c:ser>
          <c:idx val="70"/>
          <c:order val="70"/>
          <c:tx>
            <c:strRef>
              <c:f>'Table A2 Sample data'!$BL$99</c:f>
              <c:strCache>
                <c:ptCount val="1"/>
                <c:pt idx="0">
                  <c:v>19DS002-1-1 M 32    8/3/2020 3:57:14 PM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data'!$BM$99:$CA$99</c:f>
              <c:numCache>
                <c:formatCode>General</c:formatCode>
                <c:ptCount val="15"/>
                <c:pt idx="0">
                  <c:v>2.8808336256198646E-2</c:v>
                </c:pt>
                <c:pt idx="1">
                  <c:v>69.01758842389782</c:v>
                </c:pt>
                <c:pt idx="2">
                  <c:v>1.149907485089529</c:v>
                </c:pt>
                <c:pt idx="3">
                  <c:v>8.1511430670622449</c:v>
                </c:pt>
                <c:pt idx="5">
                  <c:v>49.721804094350965</c:v>
                </c:pt>
                <c:pt idx="6">
                  <c:v>35.942781134566587</c:v>
                </c:pt>
                <c:pt idx="7">
                  <c:v>123.15149144003526</c:v>
                </c:pt>
                <c:pt idx="8">
                  <c:v>179.73139759601276</c:v>
                </c:pt>
                <c:pt idx="9">
                  <c:v>306.94228910426921</c:v>
                </c:pt>
                <c:pt idx="10">
                  <c:v>462.46727485976885</c:v>
                </c:pt>
                <c:pt idx="11">
                  <c:v>636.50403327589436</c:v>
                </c:pt>
                <c:pt idx="12">
                  <c:v>1068.8773092348129</c:v>
                </c:pt>
                <c:pt idx="13">
                  <c:v>1833.8470078068312</c:v>
                </c:pt>
                <c:pt idx="14">
                  <c:v>1370.7490957098207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EB7C-449E-B1E7-633E339EA4E2}"/>
            </c:ext>
          </c:extLst>
        </c:ser>
        <c:ser>
          <c:idx val="71"/>
          <c:order val="71"/>
          <c:tx>
            <c:strRef>
              <c:f>'Table A2 Sample data'!$BL$100</c:f>
              <c:strCache>
                <c:ptCount val="1"/>
                <c:pt idx="0">
                  <c:v>19DS002-1-1 M 413    7/15/2020 1:42:27 AM    (Run: 1)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data'!$BM$100:$CA$100</c:f>
              <c:numCache>
                <c:formatCode>General</c:formatCode>
                <c:ptCount val="15"/>
                <c:pt idx="0">
                  <c:v>1.4430734097251773E-2</c:v>
                </c:pt>
                <c:pt idx="1">
                  <c:v>13.685141059970709</c:v>
                </c:pt>
                <c:pt idx="2">
                  <c:v>0.57601414417661811</c:v>
                </c:pt>
                <c:pt idx="3">
                  <c:v>2.1894774451583023</c:v>
                </c:pt>
                <c:pt idx="5">
                  <c:v>19.9676109314725</c:v>
                </c:pt>
                <c:pt idx="6">
                  <c:v>5.3508332183720526</c:v>
                </c:pt>
                <c:pt idx="7">
                  <c:v>61.774068400590366</c:v>
                </c:pt>
                <c:pt idx="8">
                  <c:v>115.13153511670332</c:v>
                </c:pt>
                <c:pt idx="9">
                  <c:v>222.49376248367614</c:v>
                </c:pt>
                <c:pt idx="10">
                  <c:v>366.13852145920077</c:v>
                </c:pt>
                <c:pt idx="11">
                  <c:v>545.15580005359436</c:v>
                </c:pt>
                <c:pt idx="12">
                  <c:v>959.3281018552542</c:v>
                </c:pt>
                <c:pt idx="13">
                  <c:v>1648.0888824286612</c:v>
                </c:pt>
                <c:pt idx="14">
                  <c:v>1055.0140799956814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EB7C-449E-B1E7-633E339EA4E2}"/>
            </c:ext>
          </c:extLst>
        </c:ser>
        <c:ser>
          <c:idx val="72"/>
          <c:order val="72"/>
          <c:tx>
            <c:strRef>
              <c:f>'Table A2 Sample data'!$BL$102</c:f>
              <c:strCache>
                <c:ptCount val="1"/>
                <c:pt idx="0">
                  <c:v>19DS002-1-1 M 21    8/3/2020 3:27:35 PM    (Run: 1)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CCCC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data'!$BM$102:$CA$102</c:f>
              <c:numCache>
                <c:formatCode>General</c:formatCode>
                <c:ptCount val="15"/>
                <c:pt idx="0">
                  <c:v>4.070668627226625E-2</c:v>
                </c:pt>
                <c:pt idx="1">
                  <c:v>31.39868828164375</c:v>
                </c:pt>
                <c:pt idx="2">
                  <c:v>1.6248395194150906</c:v>
                </c:pt>
                <c:pt idx="3">
                  <c:v>3.3771381008941805</c:v>
                </c:pt>
                <c:pt idx="5">
                  <c:v>26.415691665965266</c:v>
                </c:pt>
                <c:pt idx="6">
                  <c:v>11.800907436030991</c:v>
                </c:pt>
                <c:pt idx="7">
                  <c:v>78.799347335064326</c:v>
                </c:pt>
                <c:pt idx="8">
                  <c:v>136.51312447484312</c:v>
                </c:pt>
                <c:pt idx="9">
                  <c:v>228.17150589525866</c:v>
                </c:pt>
                <c:pt idx="10">
                  <c:v>342.41625884503213</c:v>
                </c:pt>
                <c:pt idx="11">
                  <c:v>488.38253452618778</c:v>
                </c:pt>
                <c:pt idx="12">
                  <c:v>763.46916861417958</c:v>
                </c:pt>
                <c:pt idx="13">
                  <c:v>1377.6669211663134</c:v>
                </c:pt>
                <c:pt idx="14">
                  <c:v>899.93375379767735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EB7C-449E-B1E7-633E339EA4E2}"/>
            </c:ext>
          </c:extLst>
        </c:ser>
        <c:ser>
          <c:idx val="73"/>
          <c:order val="73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9-EB7C-449E-B1E7-633E339EA4E2}"/>
            </c:ext>
          </c:extLst>
        </c:ser>
        <c:ser>
          <c:idx val="74"/>
          <c:order val="74"/>
          <c:tx>
            <c:strRef>
              <c:f>'Table A2 Sample data'!$BL$106</c:f>
              <c:strCache>
                <c:ptCount val="1"/>
                <c:pt idx="0">
                  <c:v>19DS002-1-1 L 379    7/15/2020 12:13:27 AM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0713A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data'!$BM$106:$CA$106</c:f>
              <c:numCache>
                <c:formatCode>General</c:formatCode>
                <c:ptCount val="15"/>
                <c:pt idx="0">
                  <c:v>1.2829544789541198E-2</c:v>
                </c:pt>
                <c:pt idx="1">
                  <c:v>13.127920997903914</c:v>
                </c:pt>
                <c:pt idx="2">
                  <c:v>0.51210140886252864</c:v>
                </c:pt>
                <c:pt idx="3">
                  <c:v>1.4949271713402481</c:v>
                </c:pt>
                <c:pt idx="5">
                  <c:v>13.236709356608349</c:v>
                </c:pt>
                <c:pt idx="6">
                  <c:v>2.0027475263184695</c:v>
                </c:pt>
                <c:pt idx="7">
                  <c:v>50.376557347814895</c:v>
                </c:pt>
                <c:pt idx="8">
                  <c:v>114.36272894223656</c:v>
                </c:pt>
                <c:pt idx="9">
                  <c:v>213.15353921651331</c:v>
                </c:pt>
                <c:pt idx="10">
                  <c:v>354.25939238274282</c:v>
                </c:pt>
                <c:pt idx="11">
                  <c:v>536.57951699729358</c:v>
                </c:pt>
                <c:pt idx="12">
                  <c:v>950.51862606233738</c:v>
                </c:pt>
                <c:pt idx="13">
                  <c:v>1597.6312857275461</c:v>
                </c:pt>
                <c:pt idx="14">
                  <c:v>1184.2784627383041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EB7C-449E-B1E7-633E339EA4E2}"/>
            </c:ext>
          </c:extLst>
        </c:ser>
        <c:ser>
          <c:idx val="75"/>
          <c:order val="75"/>
          <c:tx>
            <c:strRef>
              <c:f>'Table A2 Sample data'!$BL$172</c:f>
              <c:strCache>
                <c:ptCount val="1"/>
                <c:pt idx="0">
                  <c:v>19DS002-1-1 M 8    8/3/2020 2:45:52 PM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data'!$BM$172:$CA$172</c:f>
              <c:numCache>
                <c:formatCode>General</c:formatCode>
                <c:ptCount val="15"/>
                <c:pt idx="0">
                  <c:v>1.101183665974401</c:v>
                </c:pt>
                <c:pt idx="1">
                  <c:v>21.154023378570255</c:v>
                </c:pt>
                <c:pt idx="2">
                  <c:v>5.1094668633239753</c:v>
                </c:pt>
                <c:pt idx="3">
                  <c:v>16.316401817259155</c:v>
                </c:pt>
                <c:pt idx="5">
                  <c:v>120.88184408009576</c:v>
                </c:pt>
                <c:pt idx="6">
                  <c:v>21.966282564983498</c:v>
                </c:pt>
                <c:pt idx="7">
                  <c:v>460.62345309537955</c:v>
                </c:pt>
                <c:pt idx="8">
                  <c:v>849.30058730632868</c:v>
                </c:pt>
                <c:pt idx="9">
                  <c:v>1409.616851459384</c:v>
                </c:pt>
                <c:pt idx="10">
                  <c:v>1939.5486603230265</c:v>
                </c:pt>
                <c:pt idx="11">
                  <c:v>2342.7820923336167</c:v>
                </c:pt>
                <c:pt idx="12">
                  <c:v>3424.6717817059266</c:v>
                </c:pt>
                <c:pt idx="13">
                  <c:v>4915.8044548855842</c:v>
                </c:pt>
                <c:pt idx="14">
                  <c:v>2725.3848699544878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EB7C-449E-B1E7-633E339EA4E2}"/>
            </c:ext>
          </c:extLst>
        </c:ser>
        <c:ser>
          <c:idx val="76"/>
          <c:order val="76"/>
          <c:tx>
            <c:strRef>
              <c:f>'Table A2 Sample data'!$BL$175</c:f>
              <c:strCache>
                <c:ptCount val="1"/>
                <c:pt idx="0">
                  <c:v>19DS002-1-1 M 427    7/15/2020 2:17:55 AM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data'!$BM$175:$CA$175</c:f>
              <c:numCache>
                <c:formatCode>General</c:formatCode>
                <c:ptCount val="15"/>
                <c:pt idx="0">
                  <c:v>3.859794277936477E-2</c:v>
                </c:pt>
                <c:pt idx="1">
                  <c:v>14.826380000819606</c:v>
                </c:pt>
                <c:pt idx="2">
                  <c:v>1.5406673580984336</c:v>
                </c:pt>
                <c:pt idx="3">
                  <c:v>8.4650119396370531</c:v>
                </c:pt>
                <c:pt idx="5">
                  <c:v>39.741259047070997</c:v>
                </c:pt>
                <c:pt idx="6">
                  <c:v>7.2047840020202267</c:v>
                </c:pt>
                <c:pt idx="7">
                  <c:v>133.07563779701005</c:v>
                </c:pt>
                <c:pt idx="8">
                  <c:v>236.18980290985414</c:v>
                </c:pt>
                <c:pt idx="9">
                  <c:v>385.27498831020409</c:v>
                </c:pt>
                <c:pt idx="10">
                  <c:v>535.72501994946799</c:v>
                </c:pt>
                <c:pt idx="11">
                  <c:v>662.19217144939466</c:v>
                </c:pt>
                <c:pt idx="12">
                  <c:v>1009.3210631795195</c:v>
                </c:pt>
                <c:pt idx="13">
                  <c:v>1619.2676226004753</c:v>
                </c:pt>
                <c:pt idx="14">
                  <c:v>1003.5892473395651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EB7C-449E-B1E7-633E339EA4E2}"/>
            </c:ext>
          </c:extLst>
        </c:ser>
        <c:ser>
          <c:idx val="77"/>
          <c:order val="77"/>
          <c:tx>
            <c:strRef>
              <c:f>'Table A2 Sample data'!$BL$176</c:f>
              <c:strCache>
                <c:ptCount val="1"/>
                <c:pt idx="0">
                  <c:v>19DS002-1-1 M 9    8/3/2020 2:47:50 PM    (Run: 1)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data'!$BM$176:$CA$176</c:f>
              <c:numCache>
                <c:formatCode>General</c:formatCode>
                <c:ptCount val="15"/>
                <c:pt idx="0">
                  <c:v>1.6547402513659094E-2</c:v>
                </c:pt>
                <c:pt idx="1">
                  <c:v>16.540561922388676</c:v>
                </c:pt>
                <c:pt idx="2">
                  <c:v>0.66050263507152918</c:v>
                </c:pt>
                <c:pt idx="3">
                  <c:v>2.1729481564644462</c:v>
                </c:pt>
                <c:pt idx="5">
                  <c:v>17.415635616068101</c:v>
                </c:pt>
                <c:pt idx="6">
                  <c:v>2.9506020673108897</c:v>
                </c:pt>
                <c:pt idx="7">
                  <c:v>76.279685545478642</c:v>
                </c:pt>
                <c:pt idx="8">
                  <c:v>147.36572991087095</c:v>
                </c:pt>
                <c:pt idx="9">
                  <c:v>252.87004948131926</c:v>
                </c:pt>
                <c:pt idx="10">
                  <c:v>404.87057110363162</c:v>
                </c:pt>
                <c:pt idx="11">
                  <c:v>525.09661949942506</c:v>
                </c:pt>
                <c:pt idx="12">
                  <c:v>835.57338490420159</c:v>
                </c:pt>
                <c:pt idx="13">
                  <c:v>1308.9939500002868</c:v>
                </c:pt>
                <c:pt idx="14">
                  <c:v>844.83365066941212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EB7C-449E-B1E7-633E339EA4E2}"/>
            </c:ext>
          </c:extLst>
        </c:ser>
        <c:ser>
          <c:idx val="78"/>
          <c:order val="78"/>
          <c:tx>
            <c:strRef>
              <c:f>'Table A2 Sample data'!$BL$182</c:f>
              <c:strCache>
                <c:ptCount val="1"/>
                <c:pt idx="0">
                  <c:v>19DS002-1-1 M 466    7/15/2020 4:06:46 AM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6969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data'!$BM$182:$CA$182</c:f>
              <c:numCache>
                <c:formatCode>General</c:formatCode>
                <c:ptCount val="15"/>
                <c:pt idx="0">
                  <c:v>9.2687352248831109E-2</c:v>
                </c:pt>
                <c:pt idx="1">
                  <c:v>16.442037923973267</c:v>
                </c:pt>
                <c:pt idx="2">
                  <c:v>3.6996888392375529</c:v>
                </c:pt>
                <c:pt idx="3">
                  <c:v>10.229057799909555</c:v>
                </c:pt>
                <c:pt idx="5">
                  <c:v>64.187751648960059</c:v>
                </c:pt>
                <c:pt idx="6">
                  <c:v>9.1301316411324294</c:v>
                </c:pt>
                <c:pt idx="7">
                  <c:v>161.97997030639851</c:v>
                </c:pt>
                <c:pt idx="8">
                  <c:v>272.35726308183268</c:v>
                </c:pt>
                <c:pt idx="9">
                  <c:v>451.17872963544704</c:v>
                </c:pt>
                <c:pt idx="10">
                  <c:v>639.3228464415231</c:v>
                </c:pt>
                <c:pt idx="11">
                  <c:v>843.45007234423485</c:v>
                </c:pt>
                <c:pt idx="12">
                  <c:v>1262.5870882406909</c:v>
                </c:pt>
                <c:pt idx="13">
                  <c:v>2112.979578925766</c:v>
                </c:pt>
                <c:pt idx="14">
                  <c:v>1252.5210673159031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E-EB7C-449E-B1E7-633E339EA4E2}"/>
            </c:ext>
          </c:extLst>
        </c:ser>
        <c:ser>
          <c:idx val="79"/>
          <c:order val="79"/>
          <c:tx>
            <c:strRef>
              <c:f>'Table A2 Sample data'!$BL$183</c:f>
              <c:strCache>
                <c:ptCount val="1"/>
                <c:pt idx="0">
                  <c:v>19DS002-1-1 M 14    8/3/2020 3:05:46 PM    (Run: 1)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data'!$BM$183:$CA$183</c:f>
              <c:numCache>
                <c:formatCode>General</c:formatCode>
                <c:ptCount val="15"/>
                <c:pt idx="0">
                  <c:v>0.19168354538888149</c:v>
                </c:pt>
                <c:pt idx="1">
                  <c:v>16.352872739998425</c:v>
                </c:pt>
                <c:pt idx="2">
                  <c:v>2.7474758257866223</c:v>
                </c:pt>
                <c:pt idx="3">
                  <c:v>9.4650621010835163</c:v>
                </c:pt>
                <c:pt idx="5">
                  <c:v>54.332528712024519</c:v>
                </c:pt>
                <c:pt idx="6">
                  <c:v>6.7095371365387768</c:v>
                </c:pt>
                <c:pt idx="7">
                  <c:v>157.95649636255914</c:v>
                </c:pt>
                <c:pt idx="8">
                  <c:v>266.71521910135579</c:v>
                </c:pt>
                <c:pt idx="9">
                  <c:v>412.29579358214716</c:v>
                </c:pt>
                <c:pt idx="10">
                  <c:v>603.84190780524489</c:v>
                </c:pt>
                <c:pt idx="11">
                  <c:v>779.58090373037498</c:v>
                </c:pt>
                <c:pt idx="12">
                  <c:v>1214.4122646819717</c:v>
                </c:pt>
                <c:pt idx="13">
                  <c:v>1875.2764931911458</c:v>
                </c:pt>
                <c:pt idx="14">
                  <c:v>1206.6476223530356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F-EB7C-449E-B1E7-633E339EA4E2}"/>
            </c:ext>
          </c:extLst>
        </c:ser>
        <c:ser>
          <c:idx val="80"/>
          <c:order val="80"/>
          <c:tx>
            <c:strRef>
              <c:f>'Table A2 Sample data'!$BL$125</c:f>
              <c:strCache>
                <c:ptCount val="1"/>
                <c:pt idx="0">
                  <c:v>19DS002-1-1 M 403    7/15/2020 1:16:44 AM    (Run: 1)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data'!$BM$125:$CA$125</c:f>
              <c:numCache>
                <c:formatCode>General</c:formatCode>
                <c:ptCount val="15"/>
                <c:pt idx="0">
                  <c:v>3.2635217910274794E-2</c:v>
                </c:pt>
                <c:pt idx="1">
                  <c:v>19.402269872335033</c:v>
                </c:pt>
                <c:pt idx="2">
                  <c:v>1.3026604875343371</c:v>
                </c:pt>
                <c:pt idx="3">
                  <c:v>5.8597873951697199</c:v>
                </c:pt>
                <c:pt idx="5">
                  <c:v>31.247307666568027</c:v>
                </c:pt>
                <c:pt idx="6">
                  <c:v>12.021694180128048</c:v>
                </c:pt>
                <c:pt idx="7">
                  <c:v>125.13901793358255</c:v>
                </c:pt>
                <c:pt idx="8">
                  <c:v>249.25771768454601</c:v>
                </c:pt>
                <c:pt idx="9">
                  <c:v>404.47347957197178</c:v>
                </c:pt>
                <c:pt idx="10">
                  <c:v>632.09608018205836</c:v>
                </c:pt>
                <c:pt idx="11">
                  <c:v>911.36102990064853</c:v>
                </c:pt>
                <c:pt idx="12">
                  <c:v>1460.3412129428277</c:v>
                </c:pt>
                <c:pt idx="13">
                  <c:v>2458.9152666811628</c:v>
                </c:pt>
                <c:pt idx="14">
                  <c:v>1633.3549481588841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0-EB7C-449E-B1E7-633E339EA4E2}"/>
            </c:ext>
          </c:extLst>
        </c:ser>
        <c:ser>
          <c:idx val="81"/>
          <c:order val="81"/>
          <c:tx>
            <c:strRef>
              <c:f>'Table A2 Sample data'!$BL$126</c:f>
              <c:strCache>
                <c:ptCount val="1"/>
                <c:pt idx="0">
                  <c:v>19DS002-1-1 M 15    8/3/2020 3:07:43 PM    (Run: 1)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data'!$BM$126:$CA$126</c:f>
              <c:numCache>
                <c:formatCode>General</c:formatCode>
                <c:ptCount val="15"/>
                <c:pt idx="0">
                  <c:v>3.2290966506944969E-2</c:v>
                </c:pt>
                <c:pt idx="1">
                  <c:v>9.3191369465244573</c:v>
                </c:pt>
                <c:pt idx="2">
                  <c:v>1.2889194209930033</c:v>
                </c:pt>
                <c:pt idx="3">
                  <c:v>5.2457207860412778</c:v>
                </c:pt>
                <c:pt idx="5">
                  <c:v>29.621735437966272</c:v>
                </c:pt>
                <c:pt idx="6">
                  <c:v>23.683174615788598</c:v>
                </c:pt>
                <c:pt idx="7">
                  <c:v>84.737984034316739</c:v>
                </c:pt>
                <c:pt idx="8">
                  <c:v>117.93677488489861</c:v>
                </c:pt>
                <c:pt idx="9">
                  <c:v>221.70966003441814</c:v>
                </c:pt>
                <c:pt idx="10">
                  <c:v>366.6458758962998</c:v>
                </c:pt>
                <c:pt idx="11">
                  <c:v>534.67484249895494</c:v>
                </c:pt>
                <c:pt idx="12">
                  <c:v>1014.8631575578864</c:v>
                </c:pt>
                <c:pt idx="13">
                  <c:v>1985.2221783230018</c:v>
                </c:pt>
                <c:pt idx="14">
                  <c:v>1432.7850068748871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1-EB7C-449E-B1E7-633E339EA4E2}"/>
            </c:ext>
          </c:extLst>
        </c:ser>
        <c:ser>
          <c:idx val="82"/>
          <c:order val="82"/>
          <c:tx>
            <c:strRef>
              <c:f>'Table A2 Sample data'!$BL$127</c:f>
              <c:strCache>
                <c:ptCount val="1"/>
                <c:pt idx="0">
                  <c:v>19DS002-1-1 M 16    8/3/2020 3:09:41 PM    (Run: 1)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data'!$BM$127:$CA$127</c:f>
              <c:numCache>
                <c:formatCode>General</c:formatCode>
                <c:ptCount val="15"/>
                <c:pt idx="0">
                  <c:v>2.0059155172613651E-2</c:v>
                </c:pt>
                <c:pt idx="1">
                  <c:v>14.468273513526158</c:v>
                </c:pt>
                <c:pt idx="2">
                  <c:v>0.80067701489001009</c:v>
                </c:pt>
                <c:pt idx="3">
                  <c:v>6.1415517580093573</c:v>
                </c:pt>
                <c:pt idx="5">
                  <c:v>37.740844892020675</c:v>
                </c:pt>
                <c:pt idx="6">
                  <c:v>21.473356863929492</c:v>
                </c:pt>
                <c:pt idx="7">
                  <c:v>111.45702498128735</c:v>
                </c:pt>
                <c:pt idx="8">
                  <c:v>179.44037347258339</c:v>
                </c:pt>
                <c:pt idx="9">
                  <c:v>290.17794954683546</c:v>
                </c:pt>
                <c:pt idx="10">
                  <c:v>400.20524554854472</c:v>
                </c:pt>
                <c:pt idx="11">
                  <c:v>531.70529995549236</c:v>
                </c:pt>
                <c:pt idx="12">
                  <c:v>879.97426733223358</c:v>
                </c:pt>
                <c:pt idx="13">
                  <c:v>1539.3819918083541</c:v>
                </c:pt>
                <c:pt idx="14">
                  <c:v>987.50542970938795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2-EB7C-449E-B1E7-633E339EA4E2}"/>
            </c:ext>
          </c:extLst>
        </c:ser>
        <c:ser>
          <c:idx val="83"/>
          <c:order val="83"/>
          <c:tx>
            <c:strRef>
              <c:f>'Table A2 Sample data'!$BL$107</c:f>
              <c:strCache>
                <c:ptCount val="1"/>
                <c:pt idx="0">
                  <c:v>19DS002-1-1 M 437    7/15/2020 2:45:35 AM    (Run: 1)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data'!$BM$107:$CA$107</c:f>
              <c:numCache>
                <c:formatCode>General</c:formatCode>
                <c:ptCount val="15"/>
                <c:pt idx="0">
                  <c:v>4.3226124981818145E-2</c:v>
                </c:pt>
                <c:pt idx="1">
                  <c:v>42.01457186894077</c:v>
                </c:pt>
                <c:pt idx="2">
                  <c:v>1.7254049045374149</c:v>
                </c:pt>
                <c:pt idx="3">
                  <c:v>11.36927966653206</c:v>
                </c:pt>
                <c:pt idx="5">
                  <c:v>85.186704587805863</c:v>
                </c:pt>
                <c:pt idx="6">
                  <c:v>41.69948394801753</c:v>
                </c:pt>
                <c:pt idx="7">
                  <c:v>213.21329022247647</c:v>
                </c:pt>
                <c:pt idx="8">
                  <c:v>387.46983635136968</c:v>
                </c:pt>
                <c:pt idx="9">
                  <c:v>620.3562152940724</c:v>
                </c:pt>
                <c:pt idx="10">
                  <c:v>892.17427470068696</c:v>
                </c:pt>
                <c:pt idx="11">
                  <c:v>1286.0038743948692</c:v>
                </c:pt>
                <c:pt idx="12">
                  <c:v>2230.5866451100137</c:v>
                </c:pt>
                <c:pt idx="13">
                  <c:v>3676.7464987316803</c:v>
                </c:pt>
                <c:pt idx="14">
                  <c:v>2691.6811971478446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3-EB7C-449E-B1E7-633E339EA4E2}"/>
            </c:ext>
          </c:extLst>
        </c:ser>
        <c:ser>
          <c:idx val="84"/>
          <c:order val="84"/>
          <c:tx>
            <c:strRef>
              <c:f>'Table A2 Sample data'!$BL$108</c:f>
              <c:strCache>
                <c:ptCount val="1"/>
                <c:pt idx="0">
                  <c:v>19DS002-1-1 M 392    7/15/2020 12:47:07 AM    (Run: 1)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data'!$BM$108:$CA$108</c:f>
              <c:numCache>
                <c:formatCode>General</c:formatCode>
                <c:ptCount val="15"/>
                <c:pt idx="0">
                  <c:v>1.8084310242022235E-2</c:v>
                </c:pt>
                <c:pt idx="1">
                  <c:v>57.910065554380957</c:v>
                </c:pt>
                <c:pt idx="2">
                  <c:v>0.72184952039735062</c:v>
                </c:pt>
                <c:pt idx="3">
                  <c:v>3.0834881571297088</c:v>
                </c:pt>
                <c:pt idx="5">
                  <c:v>20.674987653068182</c:v>
                </c:pt>
                <c:pt idx="6">
                  <c:v>14.884600105062683</c:v>
                </c:pt>
                <c:pt idx="7">
                  <c:v>63.874771572138812</c:v>
                </c:pt>
                <c:pt idx="8">
                  <c:v>116.52574174468704</c:v>
                </c:pt>
                <c:pt idx="9">
                  <c:v>198.95510890284029</c:v>
                </c:pt>
                <c:pt idx="10">
                  <c:v>286.46646028512441</c:v>
                </c:pt>
                <c:pt idx="11">
                  <c:v>403.72929173253459</c:v>
                </c:pt>
                <c:pt idx="12">
                  <c:v>707.49438317736167</c:v>
                </c:pt>
                <c:pt idx="13">
                  <c:v>1248.6467449076802</c:v>
                </c:pt>
                <c:pt idx="14">
                  <c:v>866.27863154599186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4-EB7C-449E-B1E7-633E339EA4E2}"/>
            </c:ext>
          </c:extLst>
        </c:ser>
        <c:ser>
          <c:idx val="85"/>
          <c:order val="85"/>
          <c:tx>
            <c:strRef>
              <c:f>'Table A2 Sample data'!$BL$111</c:f>
              <c:strCache>
                <c:ptCount val="1"/>
                <c:pt idx="0">
                  <c:v>19DS002-1-1 M 455    7/15/2020 3:37:07 AM    (Run: 1)</c:v>
                </c:pt>
              </c:strCache>
            </c:strRef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data'!$BM$111:$CA$111</c:f>
              <c:numCache>
                <c:formatCode>General</c:formatCode>
                <c:ptCount val="15"/>
                <c:pt idx="0">
                  <c:v>0.13933911858895609</c:v>
                </c:pt>
                <c:pt idx="1">
                  <c:v>16.793211746123184</c:v>
                </c:pt>
                <c:pt idx="2">
                  <c:v>6.0889217011852708</c:v>
                </c:pt>
                <c:pt idx="3">
                  <c:v>21.488551739302249</c:v>
                </c:pt>
                <c:pt idx="5">
                  <c:v>117.46130748293027</c:v>
                </c:pt>
                <c:pt idx="6">
                  <c:v>36.715510803384788</c:v>
                </c:pt>
                <c:pt idx="7">
                  <c:v>293.4552765452591</c:v>
                </c:pt>
                <c:pt idx="8">
                  <c:v>475.81109927133076</c:v>
                </c:pt>
                <c:pt idx="9">
                  <c:v>744.04622918675273</c:v>
                </c:pt>
                <c:pt idx="10">
                  <c:v>1040.4096236951812</c:v>
                </c:pt>
                <c:pt idx="11">
                  <c:v>1370.6171547101014</c:v>
                </c:pt>
                <c:pt idx="12">
                  <c:v>2043.5274841659777</c:v>
                </c:pt>
                <c:pt idx="13">
                  <c:v>3366.4755339129088</c:v>
                </c:pt>
                <c:pt idx="14">
                  <c:v>2087.4229742269463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5-EB7C-449E-B1E7-633E339EA4E2}"/>
            </c:ext>
          </c:extLst>
        </c:ser>
        <c:ser>
          <c:idx val="86"/>
          <c:order val="86"/>
          <c:tx>
            <c:strRef>
              <c:f>'Table A2 Sample data'!$BL$112</c:f>
              <c:strCache>
                <c:ptCount val="1"/>
                <c:pt idx="0">
                  <c:v>19DS002-1-1 M 432    7/15/2020 2:35:49 AM    (Run: 1)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data'!$BM$112:$CA$112</c:f>
              <c:numCache>
                <c:formatCode>General</c:formatCode>
                <c:ptCount val="15"/>
                <c:pt idx="0">
                  <c:v>1.0185516027403998E-2</c:v>
                </c:pt>
                <c:pt idx="1">
                  <c:v>22.726845329424425</c:v>
                </c:pt>
                <c:pt idx="2">
                  <c:v>0.40656291343069434</c:v>
                </c:pt>
                <c:pt idx="3">
                  <c:v>2.6977154295078924</c:v>
                </c:pt>
                <c:pt idx="5">
                  <c:v>21.226561616064497</c:v>
                </c:pt>
                <c:pt idx="6">
                  <c:v>11.055729866571047</c:v>
                </c:pt>
                <c:pt idx="7">
                  <c:v>66.180601121364134</c:v>
                </c:pt>
                <c:pt idx="8">
                  <c:v>100.88467367560924</c:v>
                </c:pt>
                <c:pt idx="9">
                  <c:v>179.75522495183196</c:v>
                </c:pt>
                <c:pt idx="10">
                  <c:v>282.96772162775972</c:v>
                </c:pt>
                <c:pt idx="11">
                  <c:v>404.23479028923492</c:v>
                </c:pt>
                <c:pt idx="12">
                  <c:v>693.1694040811708</c:v>
                </c:pt>
                <c:pt idx="13">
                  <c:v>1171.7944580776675</c:v>
                </c:pt>
                <c:pt idx="14">
                  <c:v>851.47769529580228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6-EB7C-449E-B1E7-633E339EA4E2}"/>
            </c:ext>
          </c:extLst>
        </c:ser>
        <c:ser>
          <c:idx val="87"/>
          <c:order val="87"/>
          <c:tx>
            <c:strRef>
              <c:f>'Table A2 Sample data'!$BL$113</c:f>
              <c:strCache>
                <c:ptCount val="1"/>
                <c:pt idx="0">
                  <c:v>19DS002-1-1 M 465    7/15/2020 4:04:48 AM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data'!$BM$113:$CA$113</c:f>
              <c:numCache>
                <c:formatCode>General</c:formatCode>
                <c:ptCount val="15"/>
                <c:pt idx="0">
                  <c:v>2.757493262719073E-2</c:v>
                </c:pt>
                <c:pt idx="1">
                  <c:v>21.089562036671435</c:v>
                </c:pt>
                <c:pt idx="2">
                  <c:v>1.1006752054979709</c:v>
                </c:pt>
                <c:pt idx="3">
                  <c:v>6.5364048868341103</c:v>
                </c:pt>
                <c:pt idx="5">
                  <c:v>35.836797990871368</c:v>
                </c:pt>
                <c:pt idx="6">
                  <c:v>13.26215981380561</c:v>
                </c:pt>
                <c:pt idx="7">
                  <c:v>85.602100984536435</c:v>
                </c:pt>
                <c:pt idx="8">
                  <c:v>139.35509663788326</c:v>
                </c:pt>
                <c:pt idx="9">
                  <c:v>217.96837813909835</c:v>
                </c:pt>
                <c:pt idx="10">
                  <c:v>308.2049151742691</c:v>
                </c:pt>
                <c:pt idx="11">
                  <c:v>427.45280603707653</c:v>
                </c:pt>
                <c:pt idx="12">
                  <c:v>688.76599231476689</c:v>
                </c:pt>
                <c:pt idx="13">
                  <c:v>1216.510904998107</c:v>
                </c:pt>
                <c:pt idx="14">
                  <c:v>812.21460820430491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7-EB7C-449E-B1E7-633E339EA4E2}"/>
            </c:ext>
          </c:extLst>
        </c:ser>
        <c:ser>
          <c:idx val="88"/>
          <c:order val="88"/>
          <c:tx>
            <c:strRef>
              <c:f>'Table A2 Sample data'!$BL$114</c:f>
              <c:strCache>
                <c:ptCount val="1"/>
                <c:pt idx="0">
                  <c:v>19DS002-1-1 M 475    7/15/2020 4:30:30 AM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DD080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data'!$BM$114:$CA$114</c:f>
              <c:numCache>
                <c:formatCode>General</c:formatCode>
                <c:ptCount val="15"/>
                <c:pt idx="0">
                  <c:v>1.5611869011942133E-2</c:v>
                </c:pt>
                <c:pt idx="1">
                  <c:v>5.6115452260741305</c:v>
                </c:pt>
                <c:pt idx="2">
                  <c:v>0.62316007677141649</c:v>
                </c:pt>
                <c:pt idx="3">
                  <c:v>3.4856510049896419</c:v>
                </c:pt>
                <c:pt idx="5">
                  <c:v>27.09832481585693</c:v>
                </c:pt>
                <c:pt idx="6">
                  <c:v>18.837775994920658</c:v>
                </c:pt>
                <c:pt idx="7">
                  <c:v>99.714378190503183</c:v>
                </c:pt>
                <c:pt idx="8">
                  <c:v>224.04710072729148</c:v>
                </c:pt>
                <c:pt idx="9">
                  <c:v>408.25603612910476</c:v>
                </c:pt>
                <c:pt idx="10">
                  <c:v>639.3524018373862</c:v>
                </c:pt>
                <c:pt idx="11">
                  <c:v>939.8704426930193</c:v>
                </c:pt>
                <c:pt idx="12">
                  <c:v>1597.2005551500281</c:v>
                </c:pt>
                <c:pt idx="13">
                  <c:v>2870.3711947240545</c:v>
                </c:pt>
                <c:pt idx="14">
                  <c:v>1786.2527810144504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8-EB7C-449E-B1E7-633E339EA4E2}"/>
            </c:ext>
          </c:extLst>
        </c:ser>
        <c:ser>
          <c:idx val="89"/>
          <c:order val="89"/>
          <c:tx>
            <c:strRef>
              <c:f>'Table A2 Sample data'!$BL$115</c:f>
              <c:strCache>
                <c:ptCount val="1"/>
                <c:pt idx="0">
                  <c:v>19DS002-1-1 L 364    7/14/2020 11:27:51 PM    (Run: 1)</c:v>
                </c:pt>
              </c:strCache>
            </c:strRef>
          </c:tx>
          <c:spPr>
            <a:ln w="12700">
              <a:solidFill>
                <a:srgbClr val="1FB714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1FB71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data'!$BM$115:$CA$115</c:f>
              <c:numCache>
                <c:formatCode>General</c:formatCode>
                <c:ptCount val="15"/>
                <c:pt idx="0">
                  <c:v>2.7454059315189759E-2</c:v>
                </c:pt>
                <c:pt idx="1">
                  <c:v>31.897104770798375</c:v>
                </c:pt>
                <c:pt idx="2">
                  <c:v>1.0958504518231533</c:v>
                </c:pt>
                <c:pt idx="3">
                  <c:v>3.3146564587774132</c:v>
                </c:pt>
                <c:pt idx="5">
                  <c:v>20.772372607485693</c:v>
                </c:pt>
                <c:pt idx="6">
                  <c:v>15.674859821886189</c:v>
                </c:pt>
                <c:pt idx="7">
                  <c:v>66.139707229648522</c:v>
                </c:pt>
                <c:pt idx="8">
                  <c:v>116.82163342825447</c:v>
                </c:pt>
                <c:pt idx="9">
                  <c:v>173.15687037182565</c:v>
                </c:pt>
                <c:pt idx="10">
                  <c:v>240.14633177389689</c:v>
                </c:pt>
                <c:pt idx="11">
                  <c:v>316.54134705585346</c:v>
                </c:pt>
                <c:pt idx="12">
                  <c:v>524.67060247099698</c:v>
                </c:pt>
                <c:pt idx="13">
                  <c:v>883.78034448682047</c:v>
                </c:pt>
                <c:pt idx="14">
                  <c:v>580.07298316609456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9-EB7C-449E-B1E7-633E339EA4E2}"/>
            </c:ext>
          </c:extLst>
        </c:ser>
        <c:ser>
          <c:idx val="90"/>
          <c:order val="90"/>
          <c:tx>
            <c:strRef>
              <c:f>'Table A2 Sample data'!$BL$116</c:f>
              <c:strCache>
                <c:ptCount val="1"/>
                <c:pt idx="0">
                  <c:v>19DS002-1-1 M 26    8/3/2020 3:37:21 PM    (Run: 1)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data'!$BM$116:$CA$116</c:f>
              <c:numCache>
                <c:formatCode>General</c:formatCode>
                <c:ptCount val="15"/>
                <c:pt idx="0">
                  <c:v>8.1319766789424958E-2</c:v>
                </c:pt>
                <c:pt idx="1">
                  <c:v>36.547706840961531</c:v>
                </c:pt>
                <c:pt idx="2">
                  <c:v>0.5289977565165157</c:v>
                </c:pt>
                <c:pt idx="3">
                  <c:v>4.3840343470109779</c:v>
                </c:pt>
                <c:pt idx="5">
                  <c:v>26.404818968987556</c:v>
                </c:pt>
                <c:pt idx="6">
                  <c:v>9.9556391434616103</c:v>
                </c:pt>
                <c:pt idx="7">
                  <c:v>94.107286201085458</c:v>
                </c:pt>
                <c:pt idx="8">
                  <c:v>186.74503686339551</c:v>
                </c:pt>
                <c:pt idx="9">
                  <c:v>311.0842461850084</c:v>
                </c:pt>
                <c:pt idx="10">
                  <c:v>482.37243194343546</c:v>
                </c:pt>
                <c:pt idx="11">
                  <c:v>663.16335281834529</c:v>
                </c:pt>
                <c:pt idx="12">
                  <c:v>1092.7647080434704</c:v>
                </c:pt>
                <c:pt idx="13">
                  <c:v>1744.4836575924794</c:v>
                </c:pt>
                <c:pt idx="14">
                  <c:v>1171.8833017662296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A-EB7C-449E-B1E7-633E339EA4E2}"/>
            </c:ext>
          </c:extLst>
        </c:ser>
        <c:ser>
          <c:idx val="91"/>
          <c:order val="91"/>
          <c:tx>
            <c:strRef>
              <c:f>'Table A2 Sample data'!$BL$119</c:f>
              <c:strCache>
                <c:ptCount val="1"/>
                <c:pt idx="0">
                  <c:v>19DS002-1-1 M 18    8/3/2020 3:13:35 PM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data'!$BM$119:$CA$119</c:f>
              <c:numCache>
                <c:formatCode>General</c:formatCode>
                <c:ptCount val="15"/>
                <c:pt idx="0">
                  <c:v>3.6998122819808625E-2</c:v>
                </c:pt>
                <c:pt idx="1">
                  <c:v>13.773941138023547</c:v>
                </c:pt>
                <c:pt idx="2">
                  <c:v>1.4768092813969924</c:v>
                </c:pt>
                <c:pt idx="3">
                  <c:v>5.5995640665673534</c:v>
                </c:pt>
                <c:pt idx="5">
                  <c:v>27.655506637337439</c:v>
                </c:pt>
                <c:pt idx="6">
                  <c:v>4.0774545690218638</c:v>
                </c:pt>
                <c:pt idx="7">
                  <c:v>75.765105194132602</c:v>
                </c:pt>
                <c:pt idx="8">
                  <c:v>113.07268754333417</c:v>
                </c:pt>
                <c:pt idx="9">
                  <c:v>190.54431712915394</c:v>
                </c:pt>
                <c:pt idx="10">
                  <c:v>286.84953719264615</c:v>
                </c:pt>
                <c:pt idx="11">
                  <c:v>407.57048480255816</c:v>
                </c:pt>
                <c:pt idx="12">
                  <c:v>709.21988739475876</c:v>
                </c:pt>
                <c:pt idx="13">
                  <c:v>1311.9605517416617</c:v>
                </c:pt>
                <c:pt idx="14">
                  <c:v>855.56481354491393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B-EB7C-449E-B1E7-633E339EA4E2}"/>
            </c:ext>
          </c:extLst>
        </c:ser>
        <c:ser>
          <c:idx val="92"/>
          <c:order val="92"/>
          <c:tx>
            <c:strRef>
              <c:f>'Table A2 Sample data'!$BL$122</c:f>
              <c:strCache>
                <c:ptCount val="1"/>
                <c:pt idx="0">
                  <c:v>19DS002-1-1 M 42    8/3/2020 4:24:55 PM    (Run: 1)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20884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data'!$BM$122:$CA$122</c:f>
              <c:numCache>
                <c:formatCode>General</c:formatCode>
                <c:ptCount val="15"/>
                <c:pt idx="0">
                  <c:v>7.7354660014872692E-2</c:v>
                </c:pt>
                <c:pt idx="1">
                  <c:v>23.226593901064511</c:v>
                </c:pt>
                <c:pt idx="2">
                  <c:v>3.0876723239620762</c:v>
                </c:pt>
                <c:pt idx="3">
                  <c:v>14.474622065806164</c:v>
                </c:pt>
                <c:pt idx="5">
                  <c:v>77.837674714424551</c:v>
                </c:pt>
                <c:pt idx="6">
                  <c:v>61.014077844745785</c:v>
                </c:pt>
                <c:pt idx="7">
                  <c:v>205.81225391000214</c:v>
                </c:pt>
                <c:pt idx="8">
                  <c:v>320.49131159846047</c:v>
                </c:pt>
                <c:pt idx="9">
                  <c:v>438.92447130930304</c:v>
                </c:pt>
                <c:pt idx="10">
                  <c:v>639.02384236645014</c:v>
                </c:pt>
                <c:pt idx="11">
                  <c:v>819.09480183664664</c:v>
                </c:pt>
                <c:pt idx="12">
                  <c:v>1272.8739773523569</c:v>
                </c:pt>
                <c:pt idx="13">
                  <c:v>1972.3292421721001</c:v>
                </c:pt>
                <c:pt idx="14">
                  <c:v>1519.3923768937229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C-EB7C-449E-B1E7-633E339EA4E2}"/>
            </c:ext>
          </c:extLst>
        </c:ser>
        <c:ser>
          <c:idx val="93"/>
          <c:order val="93"/>
          <c:tx>
            <c:strRef>
              <c:f>'Table A2 Sample data'!$BL$124</c:f>
              <c:strCache>
                <c:ptCount val="1"/>
                <c:pt idx="0">
                  <c:v>19DS002-1-1 M 402    7/15/2020 1:14:47 AM    (Run: 1)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ABE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data'!$BM$124:$CA$124</c:f>
              <c:numCache>
                <c:formatCode>General</c:formatCode>
                <c:ptCount val="15"/>
                <c:pt idx="0">
                  <c:v>0.31568721089584884</c:v>
                </c:pt>
                <c:pt idx="1">
                  <c:v>50.288980081861375</c:v>
                </c:pt>
                <c:pt idx="2">
                  <c:v>9.3634435801607001</c:v>
                </c:pt>
                <c:pt idx="3">
                  <c:v>28.326472183089376</c:v>
                </c:pt>
                <c:pt idx="5">
                  <c:v>101.74680264161061</c:v>
                </c:pt>
                <c:pt idx="6">
                  <c:v>113.20908301796528</c:v>
                </c:pt>
                <c:pt idx="7">
                  <c:v>238.7806687484678</c:v>
                </c:pt>
                <c:pt idx="8">
                  <c:v>420.19019465570648</c:v>
                </c:pt>
                <c:pt idx="9">
                  <c:v>745.59552815286884</c:v>
                </c:pt>
                <c:pt idx="10">
                  <c:v>1179.3125944190328</c:v>
                </c:pt>
                <c:pt idx="11">
                  <c:v>1737.659952089527</c:v>
                </c:pt>
                <c:pt idx="12">
                  <c:v>3237.9427900890155</c:v>
                </c:pt>
                <c:pt idx="13">
                  <c:v>5896.7884379473862</c:v>
                </c:pt>
                <c:pt idx="14">
                  <c:v>4229.1434527601323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D-EB7C-449E-B1E7-633E339EA4E2}"/>
            </c:ext>
          </c:extLst>
        </c:ser>
        <c:ser>
          <c:idx val="94"/>
          <c:order val="94"/>
          <c:tx>
            <c:strRef>
              <c:f>'Table A2 Sample data'!$BL$180</c:f>
              <c:strCache>
                <c:ptCount val="1"/>
                <c:pt idx="0">
                  <c:v>19DS002-1-1 M 12    8/3/2020 3:01:52 PM    (Run: 1)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data'!$BM$180:$CA$180</c:f>
              <c:numCache>
                <c:formatCode>General</c:formatCode>
                <c:ptCount val="15"/>
                <c:pt idx="0">
                  <c:v>0.12253822943307333</c:v>
                </c:pt>
                <c:pt idx="1">
                  <c:v>18.689450894900968</c:v>
                </c:pt>
                <c:pt idx="2">
                  <c:v>3.6028487224531283</c:v>
                </c:pt>
                <c:pt idx="3">
                  <c:v>13.304322088663035</c:v>
                </c:pt>
                <c:pt idx="5">
                  <c:v>59.654243818143392</c:v>
                </c:pt>
                <c:pt idx="6">
                  <c:v>8.1948702019929822</c:v>
                </c:pt>
                <c:pt idx="7">
                  <c:v>161.50239169012715</c:v>
                </c:pt>
                <c:pt idx="8">
                  <c:v>293.73079796097034</c:v>
                </c:pt>
                <c:pt idx="9">
                  <c:v>454.46115664153501</c:v>
                </c:pt>
                <c:pt idx="10">
                  <c:v>664.41905831866529</c:v>
                </c:pt>
                <c:pt idx="11">
                  <c:v>874.8521899706077</c:v>
                </c:pt>
                <c:pt idx="12">
                  <c:v>1352.7064552120783</c:v>
                </c:pt>
                <c:pt idx="13">
                  <c:v>2185.000025549256</c:v>
                </c:pt>
                <c:pt idx="14">
                  <c:v>1448.8345413922486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E-EB7C-449E-B1E7-633E339EA4E2}"/>
            </c:ext>
          </c:extLst>
        </c:ser>
        <c:ser>
          <c:idx val="95"/>
          <c:order val="9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6411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6411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F-EB7C-449E-B1E7-633E339EA4E2}"/>
            </c:ext>
          </c:extLst>
        </c:ser>
        <c:ser>
          <c:idx val="96"/>
          <c:order val="9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0-EB7C-449E-B1E7-633E339EA4E2}"/>
            </c:ext>
          </c:extLst>
        </c:ser>
        <c:ser>
          <c:idx val="97"/>
          <c:order val="9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1-EB7C-449E-B1E7-633E339EA4E2}"/>
            </c:ext>
          </c:extLst>
        </c:ser>
        <c:ser>
          <c:idx val="98"/>
          <c:order val="9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2-EB7C-449E-B1E7-633E339EA4E2}"/>
            </c:ext>
          </c:extLst>
        </c:ser>
        <c:ser>
          <c:idx val="99"/>
          <c:order val="9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3-EB7C-449E-B1E7-633E339EA4E2}"/>
            </c:ext>
          </c:extLst>
        </c:ser>
        <c:ser>
          <c:idx val="100"/>
          <c:order val="10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4-EB7C-449E-B1E7-633E339EA4E2}"/>
            </c:ext>
          </c:extLst>
        </c:ser>
        <c:ser>
          <c:idx val="101"/>
          <c:order val="10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80808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5-EB7C-449E-B1E7-633E339EA4E2}"/>
            </c:ext>
          </c:extLst>
        </c:ser>
        <c:ser>
          <c:idx val="102"/>
          <c:order val="10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6-EB7C-449E-B1E7-633E339EA4E2}"/>
            </c:ext>
          </c:extLst>
        </c:ser>
        <c:ser>
          <c:idx val="103"/>
          <c:order val="103"/>
          <c:tx>
            <c:strRef>
              <c:f>'Table A2 Sample data'!$BL$130</c:f>
              <c:strCache>
                <c:ptCount val="1"/>
                <c:pt idx="0">
                  <c:v>19DS002-1-1 L 374    7/14/2020 11:55:32 PM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data'!$BM$130:$CA$130</c:f>
              <c:numCache>
                <c:formatCode>General</c:formatCode>
                <c:ptCount val="15"/>
                <c:pt idx="0">
                  <c:v>1.2805386340864212E-2</c:v>
                </c:pt>
                <c:pt idx="1">
                  <c:v>28.054075237967833</c:v>
                </c:pt>
                <c:pt idx="2">
                  <c:v>0.51113710531112722</c:v>
                </c:pt>
                <c:pt idx="3">
                  <c:v>3.0491869802536979</c:v>
                </c:pt>
                <c:pt idx="5">
                  <c:v>23.091440130956396</c:v>
                </c:pt>
                <c:pt idx="6">
                  <c:v>16.760787171049948</c:v>
                </c:pt>
                <c:pt idx="7">
                  <c:v>57.192861066227195</c:v>
                </c:pt>
                <c:pt idx="8">
                  <c:v>112.24267079085132</c:v>
                </c:pt>
                <c:pt idx="9">
                  <c:v>182.36350542515697</c:v>
                </c:pt>
                <c:pt idx="10">
                  <c:v>258.69502812250931</c:v>
                </c:pt>
                <c:pt idx="11">
                  <c:v>370.34677012902904</c:v>
                </c:pt>
                <c:pt idx="12">
                  <c:v>614.64055601353391</c:v>
                </c:pt>
                <c:pt idx="13">
                  <c:v>1062.7985972162819</c:v>
                </c:pt>
                <c:pt idx="14">
                  <c:v>797.56547250393112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7-EB7C-449E-B1E7-633E339EA4E2}"/>
            </c:ext>
          </c:extLst>
        </c:ser>
        <c:ser>
          <c:idx val="104"/>
          <c:order val="104"/>
          <c:tx>
            <c:strRef>
              <c:f>'Table A2 Sample data'!$BL$131</c:f>
              <c:strCache>
                <c:ptCount val="1"/>
                <c:pt idx="0">
                  <c:v>19DS002-1-1 M 441    7/15/2020 3:01:32 AM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data'!$BM$131:$CA$131</c:f>
              <c:numCache>
                <c:formatCode>General</c:formatCode>
                <c:ptCount val="15"/>
                <c:pt idx="0">
                  <c:v>1.052527380768396E-2</c:v>
                </c:pt>
                <c:pt idx="1">
                  <c:v>70.134381670565389</c:v>
                </c:pt>
                <c:pt idx="2">
                  <c:v>0.42012461346039548</c:v>
                </c:pt>
                <c:pt idx="3">
                  <c:v>3.649201372035618</c:v>
                </c:pt>
                <c:pt idx="5">
                  <c:v>21.096052762117647</c:v>
                </c:pt>
                <c:pt idx="6">
                  <c:v>10.544067907801178</c:v>
                </c:pt>
                <c:pt idx="7">
                  <c:v>69.8039981960099</c:v>
                </c:pt>
                <c:pt idx="8">
                  <c:v>148.59864064774624</c:v>
                </c:pt>
                <c:pt idx="9">
                  <c:v>257.95916175360878</c:v>
                </c:pt>
                <c:pt idx="10">
                  <c:v>409.61671204371743</c:v>
                </c:pt>
                <c:pt idx="11">
                  <c:v>653.59778092266947</c:v>
                </c:pt>
                <c:pt idx="12">
                  <c:v>1085.3136073827141</c:v>
                </c:pt>
                <c:pt idx="13">
                  <c:v>1842.959897334315</c:v>
                </c:pt>
                <c:pt idx="14">
                  <c:v>1552.3276873127863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8-EB7C-449E-B1E7-633E339EA4E2}"/>
            </c:ext>
          </c:extLst>
        </c:ser>
        <c:ser>
          <c:idx val="105"/>
          <c:order val="105"/>
          <c:tx>
            <c:strRef>
              <c:f>'Table A2 Sample data'!$BL$134</c:f>
              <c:strCache>
                <c:ptCount val="1"/>
                <c:pt idx="0">
                  <c:v>19DS002-1-1 M 423    7/15/2020 2:10:07 AM    (Run: 1)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data'!$BM$134:$CA$134</c:f>
              <c:numCache>
                <c:formatCode>General</c:formatCode>
                <c:ptCount val="15"/>
                <c:pt idx="0">
                  <c:v>2.1195873165707441E-2</c:v>
                </c:pt>
                <c:pt idx="1">
                  <c:v>37.23569246109826</c:v>
                </c:pt>
                <c:pt idx="2">
                  <c:v>0.84605001099329069</c:v>
                </c:pt>
                <c:pt idx="3">
                  <c:v>3.4937421377299414</c:v>
                </c:pt>
                <c:pt idx="5">
                  <c:v>20.066376146760572</c:v>
                </c:pt>
                <c:pt idx="6">
                  <c:v>4.1658538071346118</c:v>
                </c:pt>
                <c:pt idx="7">
                  <c:v>73.63602196288889</c:v>
                </c:pt>
                <c:pt idx="8">
                  <c:v>144.48555386955152</c:v>
                </c:pt>
                <c:pt idx="9">
                  <c:v>238.56431931710819</c:v>
                </c:pt>
                <c:pt idx="10">
                  <c:v>360.87113939205869</c:v>
                </c:pt>
                <c:pt idx="11">
                  <c:v>523.8307666762621</c:v>
                </c:pt>
                <c:pt idx="12">
                  <c:v>900.94789427343972</c:v>
                </c:pt>
                <c:pt idx="13">
                  <c:v>1600.5435630855645</c:v>
                </c:pt>
                <c:pt idx="14">
                  <c:v>1068.3813113405829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9-EB7C-449E-B1E7-633E339EA4E2}"/>
            </c:ext>
          </c:extLst>
        </c:ser>
        <c:ser>
          <c:idx val="106"/>
          <c:order val="106"/>
          <c:tx>
            <c:strRef>
              <c:f>'Table A2 Sample data'!$BL$135</c:f>
              <c:strCache>
                <c:ptCount val="1"/>
                <c:pt idx="0">
                  <c:v>19DS002-1-1 M 417    7/15/2020 1:50:15 AM    (Run: 1)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data'!$BM$135:$CA$135</c:f>
              <c:numCache>
                <c:formatCode>General</c:formatCode>
                <c:ptCount val="15"/>
                <c:pt idx="0">
                  <c:v>2.4909262360592994E-2</c:v>
                </c:pt>
                <c:pt idx="1">
                  <c:v>40.184431064823535</c:v>
                </c:pt>
                <c:pt idx="2">
                  <c:v>0.99427287233019612</c:v>
                </c:pt>
                <c:pt idx="3">
                  <c:v>5.8796428865647208</c:v>
                </c:pt>
                <c:pt idx="5">
                  <c:v>39.677456078944964</c:v>
                </c:pt>
                <c:pt idx="6">
                  <c:v>9.4767340206864095</c:v>
                </c:pt>
                <c:pt idx="7">
                  <c:v>92.67041875000146</c:v>
                </c:pt>
                <c:pt idx="8">
                  <c:v>137.19918500969899</c:v>
                </c:pt>
                <c:pt idx="9">
                  <c:v>216.59332131577628</c:v>
                </c:pt>
                <c:pt idx="10">
                  <c:v>291.24195833100987</c:v>
                </c:pt>
                <c:pt idx="11">
                  <c:v>385.70962044985771</c:v>
                </c:pt>
                <c:pt idx="12">
                  <c:v>668.34176197925399</c:v>
                </c:pt>
                <c:pt idx="13">
                  <c:v>1138.6292607696255</c:v>
                </c:pt>
                <c:pt idx="14">
                  <c:v>733.36015235840887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A-EB7C-449E-B1E7-633E339EA4E2}"/>
            </c:ext>
          </c:extLst>
        </c:ser>
        <c:ser>
          <c:idx val="107"/>
          <c:order val="107"/>
          <c:tx>
            <c:strRef>
              <c:f>'Table A2 Sample data'!$BL$136</c:f>
              <c:strCache>
                <c:ptCount val="1"/>
                <c:pt idx="0">
                  <c:v>19DS002-1-1 L 382    7/15/2020 12:19:19 AM    (Run: 1)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FEA74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data'!$BM$136:$CA$136</c:f>
              <c:numCache>
                <c:formatCode>General</c:formatCode>
                <c:ptCount val="15"/>
                <c:pt idx="0">
                  <c:v>3.8255768987567862E-3</c:v>
                </c:pt>
                <c:pt idx="1">
                  <c:v>53.930272841199411</c:v>
                </c:pt>
                <c:pt idx="2">
                  <c:v>0.15270092210616559</c:v>
                </c:pt>
                <c:pt idx="3">
                  <c:v>2.8230145966678779</c:v>
                </c:pt>
                <c:pt idx="5">
                  <c:v>23.914833095870605</c:v>
                </c:pt>
                <c:pt idx="6">
                  <c:v>7.3406408160898415</c:v>
                </c:pt>
                <c:pt idx="7">
                  <c:v>94.181819452356706</c:v>
                </c:pt>
                <c:pt idx="8">
                  <c:v>166.55581615807625</c:v>
                </c:pt>
                <c:pt idx="9">
                  <c:v>282.66608104056979</c:v>
                </c:pt>
                <c:pt idx="10">
                  <c:v>440.52781313844781</c:v>
                </c:pt>
                <c:pt idx="11">
                  <c:v>635.94264408923254</c:v>
                </c:pt>
                <c:pt idx="12">
                  <c:v>1056.5440774375063</c:v>
                </c:pt>
                <c:pt idx="13">
                  <c:v>1801.949907953104</c:v>
                </c:pt>
                <c:pt idx="14">
                  <c:v>1357.5616513434329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B-EB7C-449E-B1E7-633E339EA4E2}"/>
            </c:ext>
          </c:extLst>
        </c:ser>
        <c:ser>
          <c:idx val="108"/>
          <c:order val="108"/>
          <c:tx>
            <c:strRef>
              <c:f>'Table A2 Sample data'!$BL$137</c:f>
              <c:strCache>
                <c:ptCount val="1"/>
                <c:pt idx="0">
                  <c:v>19DS002-1-1 M 44    8/3/2020 4:28:49 PM    (Run: 1)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data'!$BM$137:$CA$137</c:f>
              <c:numCache>
                <c:formatCode>General</c:formatCode>
                <c:ptCount val="15"/>
                <c:pt idx="0">
                  <c:v>1.5814026874579799E-2</c:v>
                </c:pt>
                <c:pt idx="1">
                  <c:v>15.420433880429556</c:v>
                </c:pt>
                <c:pt idx="2">
                  <c:v>0.63122936745691161</c:v>
                </c:pt>
                <c:pt idx="3">
                  <c:v>3.4311114433118424</c:v>
                </c:pt>
                <c:pt idx="5">
                  <c:v>32.729105651830736</c:v>
                </c:pt>
                <c:pt idx="6">
                  <c:v>3.9402456924934262</c:v>
                </c:pt>
                <c:pt idx="7">
                  <c:v>95.16923617371728</c:v>
                </c:pt>
                <c:pt idx="8">
                  <c:v>180.13807477016442</c:v>
                </c:pt>
                <c:pt idx="9">
                  <c:v>269.87853268167817</c:v>
                </c:pt>
                <c:pt idx="10">
                  <c:v>396.99521210580582</c:v>
                </c:pt>
                <c:pt idx="11">
                  <c:v>588.32692472536371</c:v>
                </c:pt>
                <c:pt idx="12">
                  <c:v>927.58440354382378</c:v>
                </c:pt>
                <c:pt idx="13">
                  <c:v>1502.7885529462744</c:v>
                </c:pt>
                <c:pt idx="14">
                  <c:v>1256.421516610385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C-EB7C-449E-B1E7-633E339EA4E2}"/>
            </c:ext>
          </c:extLst>
        </c:ser>
        <c:ser>
          <c:idx val="109"/>
          <c:order val="109"/>
          <c:tx>
            <c:strRef>
              <c:f>'Table A2 Sample data'!$BL$141</c:f>
              <c:strCache>
                <c:ptCount val="1"/>
                <c:pt idx="0">
                  <c:v>19DS002-1-1 M 421    7/15/2020 2:06:12 AM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data'!$BM$141:$CA$141</c:f>
              <c:numCache>
                <c:formatCode>General</c:formatCode>
                <c:ptCount val="15"/>
                <c:pt idx="0">
                  <c:v>2.4596472193996348E-2</c:v>
                </c:pt>
                <c:pt idx="1">
                  <c:v>33.462954696225168</c:v>
                </c:pt>
                <c:pt idx="2">
                  <c:v>0.98178760589088576</c:v>
                </c:pt>
                <c:pt idx="3">
                  <c:v>3.9811276352152363</c:v>
                </c:pt>
                <c:pt idx="5">
                  <c:v>32.608383474517652</c:v>
                </c:pt>
                <c:pt idx="6">
                  <c:v>4.594485410840397</c:v>
                </c:pt>
                <c:pt idx="7">
                  <c:v>108.42375089404736</c:v>
                </c:pt>
                <c:pt idx="8">
                  <c:v>242.37846436449314</c:v>
                </c:pt>
                <c:pt idx="9">
                  <c:v>430.62579798850578</c:v>
                </c:pt>
                <c:pt idx="10">
                  <c:v>717.37589409854479</c:v>
                </c:pt>
                <c:pt idx="11">
                  <c:v>1042.5508827923959</c:v>
                </c:pt>
                <c:pt idx="12">
                  <c:v>1724.622553330066</c:v>
                </c:pt>
                <c:pt idx="13">
                  <c:v>2891.5573037792301</c:v>
                </c:pt>
                <c:pt idx="14">
                  <c:v>1742.0263498121558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D-EB7C-449E-B1E7-633E339EA4E2}"/>
            </c:ext>
          </c:extLst>
        </c:ser>
        <c:ser>
          <c:idx val="110"/>
          <c:order val="110"/>
          <c:tx>
            <c:strRef>
              <c:f>'Table A2 Sample data'!$BL$143</c:f>
              <c:strCache>
                <c:ptCount val="1"/>
                <c:pt idx="0">
                  <c:v>19DS002-1-1 M 39    8/3/2020 4:10:55 PM    (Run: 1)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data'!$BM$143:$CA$143</c:f>
              <c:numCache>
                <c:formatCode>General</c:formatCode>
                <c:ptCount val="15"/>
                <c:pt idx="0">
                  <c:v>1.0677563605136806E-2</c:v>
                </c:pt>
                <c:pt idx="1">
                  <c:v>14.055013328626764</c:v>
                </c:pt>
                <c:pt idx="2">
                  <c:v>0.42620338095451332</c:v>
                </c:pt>
                <c:pt idx="3">
                  <c:v>2.4445973245792434</c:v>
                </c:pt>
                <c:pt idx="5">
                  <c:v>17.667362445423652</c:v>
                </c:pt>
                <c:pt idx="6">
                  <c:v>3.1379812228006325</c:v>
                </c:pt>
                <c:pt idx="7">
                  <c:v>87.874713956445987</c:v>
                </c:pt>
                <c:pt idx="8">
                  <c:v>195.30532132228134</c:v>
                </c:pt>
                <c:pt idx="9">
                  <c:v>350.22811975969529</c:v>
                </c:pt>
                <c:pt idx="10">
                  <c:v>575.32896684660147</c:v>
                </c:pt>
                <c:pt idx="11">
                  <c:v>842.04099818974885</c:v>
                </c:pt>
                <c:pt idx="12">
                  <c:v>1368.309851996034</c:v>
                </c:pt>
                <c:pt idx="13">
                  <c:v>2243.561811948432</c:v>
                </c:pt>
                <c:pt idx="14">
                  <c:v>1635.6646154322186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E-EB7C-449E-B1E7-633E339EA4E2}"/>
            </c:ext>
          </c:extLst>
        </c:ser>
        <c:ser>
          <c:idx val="111"/>
          <c:order val="111"/>
          <c:tx>
            <c:strRef>
              <c:f>'Table A2 Sample data'!$BL$144</c:f>
              <c:strCache>
                <c:ptCount val="1"/>
                <c:pt idx="0">
                  <c:v>19DS002-1-1 M 391    7/15/2020 12:45:10 AM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data'!$BM$144:$CA$144</c:f>
              <c:numCache>
                <c:formatCode>General</c:formatCode>
                <c:ptCount val="15"/>
                <c:pt idx="0">
                  <c:v>1.3576051824343687E-2</c:v>
                </c:pt>
                <c:pt idx="1">
                  <c:v>5.4291941702726234</c:v>
                </c:pt>
                <c:pt idx="2">
                  <c:v>0.54189882650432897</c:v>
                </c:pt>
                <c:pt idx="3">
                  <c:v>1.1757784200653096</c:v>
                </c:pt>
                <c:pt idx="5">
                  <c:v>19.477203194605796</c:v>
                </c:pt>
                <c:pt idx="6">
                  <c:v>1.0372490466099302</c:v>
                </c:pt>
                <c:pt idx="7">
                  <c:v>78.955802114574198</c:v>
                </c:pt>
                <c:pt idx="8">
                  <c:v>161.73426257962603</c:v>
                </c:pt>
                <c:pt idx="9">
                  <c:v>297.91237058815278</c:v>
                </c:pt>
                <c:pt idx="10">
                  <c:v>480.65337796049567</c:v>
                </c:pt>
                <c:pt idx="11">
                  <c:v>711.9669913218554</c:v>
                </c:pt>
                <c:pt idx="12">
                  <c:v>1267.050640471927</c:v>
                </c:pt>
                <c:pt idx="13">
                  <c:v>2150.6546041217753</c:v>
                </c:pt>
                <c:pt idx="14">
                  <c:v>1401.4056576973801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F-EB7C-449E-B1E7-633E339EA4E2}"/>
            </c:ext>
          </c:extLst>
        </c:ser>
        <c:ser>
          <c:idx val="112"/>
          <c:order val="112"/>
          <c:tx>
            <c:strRef>
              <c:f>'Table A2 Sample data'!$BL$145</c:f>
              <c:strCache>
                <c:ptCount val="1"/>
                <c:pt idx="0">
                  <c:v>19DS002-1-1 M 414    7/15/2020 1:44:24 AM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data'!$BM$145:$CA$145</c:f>
              <c:numCache>
                <c:formatCode>General</c:formatCode>
                <c:ptCount val="15"/>
                <c:pt idx="0">
                  <c:v>9.8104445257292741E-2</c:v>
                </c:pt>
                <c:pt idx="1">
                  <c:v>27.758516238919018</c:v>
                </c:pt>
                <c:pt idx="2">
                  <c:v>1.1058886162067421</c:v>
                </c:pt>
                <c:pt idx="3">
                  <c:v>4.3502545236342289</c:v>
                </c:pt>
                <c:pt idx="5">
                  <c:v>30.263808736574468</c:v>
                </c:pt>
                <c:pt idx="6">
                  <c:v>8.6696156701369844</c:v>
                </c:pt>
                <c:pt idx="7">
                  <c:v>113.12933083699426</c:v>
                </c:pt>
                <c:pt idx="8">
                  <c:v>249.47529526412217</c:v>
                </c:pt>
                <c:pt idx="9">
                  <c:v>468.83655227294389</c:v>
                </c:pt>
                <c:pt idx="10">
                  <c:v>759.75592565682655</c:v>
                </c:pt>
                <c:pt idx="11">
                  <c:v>1072.8223114945927</c:v>
                </c:pt>
                <c:pt idx="12">
                  <c:v>1799.91053715518</c:v>
                </c:pt>
                <c:pt idx="13">
                  <c:v>2795.0605814083824</c:v>
                </c:pt>
                <c:pt idx="14">
                  <c:v>1650.2755422540015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0-EB7C-449E-B1E7-633E339EA4E2}"/>
            </c:ext>
          </c:extLst>
        </c:ser>
        <c:ser>
          <c:idx val="113"/>
          <c:order val="113"/>
          <c:tx>
            <c:strRef>
              <c:f>'Table A2 Sample data'!$BL$146</c:f>
              <c:strCache>
                <c:ptCount val="1"/>
                <c:pt idx="0">
                  <c:v>19DS002-1-1 L 354    7/14/2020 11:00:10 PM    (Run: 1)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data'!$BM$146:$CA$146</c:f>
              <c:numCache>
                <c:formatCode>General</c:formatCode>
                <c:ptCount val="15"/>
                <c:pt idx="0">
                  <c:v>1.3045158749582774E-2</c:v>
                </c:pt>
                <c:pt idx="1">
                  <c:v>16.860883646618987</c:v>
                </c:pt>
                <c:pt idx="2">
                  <c:v>0.52070781029913549</c:v>
                </c:pt>
                <c:pt idx="3">
                  <c:v>3.0184430729049256</c:v>
                </c:pt>
                <c:pt idx="5">
                  <c:v>27.494486084807107</c:v>
                </c:pt>
                <c:pt idx="6">
                  <c:v>2.7400338222119465</c:v>
                </c:pt>
                <c:pt idx="7">
                  <c:v>89.472868770659645</c:v>
                </c:pt>
                <c:pt idx="8">
                  <c:v>201.13189443368665</c:v>
                </c:pt>
                <c:pt idx="9">
                  <c:v>366.41888023319063</c:v>
                </c:pt>
                <c:pt idx="10">
                  <c:v>591.17654191042311</c:v>
                </c:pt>
                <c:pt idx="11">
                  <c:v>883.40512475209687</c:v>
                </c:pt>
                <c:pt idx="12">
                  <c:v>1451.4515768733095</c:v>
                </c:pt>
                <c:pt idx="13">
                  <c:v>2506.8743559169143</c:v>
                </c:pt>
                <c:pt idx="14">
                  <c:v>1667.8524063693894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1-EB7C-449E-B1E7-633E339EA4E2}"/>
            </c:ext>
          </c:extLst>
        </c:ser>
        <c:ser>
          <c:idx val="114"/>
          <c:order val="114"/>
          <c:tx>
            <c:strRef>
              <c:f>'Table A2 Sample data'!$BL$147</c:f>
              <c:strCache>
                <c:ptCount val="1"/>
                <c:pt idx="0">
                  <c:v>19DS002-1-1 M 405    7/15/2020 1:20:39 AM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data'!$BM$147:$CA$147</c:f>
              <c:numCache>
                <c:formatCode>General</c:formatCode>
                <c:ptCount val="15"/>
                <c:pt idx="0">
                  <c:v>8.3665757086645414</c:v>
                </c:pt>
                <c:pt idx="1">
                  <c:v>13.662740038495494</c:v>
                </c:pt>
                <c:pt idx="2">
                  <c:v>16.125451144143014</c:v>
                </c:pt>
                <c:pt idx="3">
                  <c:v>32.525100092431941</c:v>
                </c:pt>
                <c:pt idx="5">
                  <c:v>116.58688255927332</c:v>
                </c:pt>
                <c:pt idx="6">
                  <c:v>28.18404624405445</c:v>
                </c:pt>
                <c:pt idx="7">
                  <c:v>300.48910988406129</c:v>
                </c:pt>
                <c:pt idx="8">
                  <c:v>519.18336371754424</c:v>
                </c:pt>
                <c:pt idx="9">
                  <c:v>816.38689027548548</c:v>
                </c:pt>
                <c:pt idx="10">
                  <c:v>1157.8585541792347</c:v>
                </c:pt>
                <c:pt idx="11">
                  <c:v>1425.6636171717746</c:v>
                </c:pt>
                <c:pt idx="12">
                  <c:v>2268.1583282718552</c:v>
                </c:pt>
                <c:pt idx="13">
                  <c:v>3639.1027279095142</c:v>
                </c:pt>
                <c:pt idx="14">
                  <c:v>2360.9711996413034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2-EB7C-449E-B1E7-633E339EA4E2}"/>
            </c:ext>
          </c:extLst>
        </c:ser>
        <c:ser>
          <c:idx val="115"/>
          <c:order val="115"/>
          <c:tx>
            <c:strRef>
              <c:f>'Table A2 Sample data'!$BL$148</c:f>
              <c:strCache>
                <c:ptCount val="1"/>
                <c:pt idx="0">
                  <c:v>19DS002-1-1 M 474    7/15/2020 4:28:33 AM    (Run: 1)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data'!$BM$148:$CA$148</c:f>
              <c:numCache>
                <c:formatCode>General</c:formatCode>
                <c:ptCount val="15"/>
                <c:pt idx="0">
                  <c:v>8.8280867291902335E-2</c:v>
                </c:pt>
                <c:pt idx="1">
                  <c:v>14.653755417480212</c:v>
                </c:pt>
                <c:pt idx="2">
                  <c:v>3.5238005133778278</c:v>
                </c:pt>
                <c:pt idx="3">
                  <c:v>14.458197729392444</c:v>
                </c:pt>
                <c:pt idx="5">
                  <c:v>89.774392955184709</c:v>
                </c:pt>
                <c:pt idx="6">
                  <c:v>28.417889073253399</c:v>
                </c:pt>
                <c:pt idx="7">
                  <c:v>264.34957909171254</c:v>
                </c:pt>
                <c:pt idx="8">
                  <c:v>509.68510393118504</c:v>
                </c:pt>
                <c:pt idx="9">
                  <c:v>833.70866325719385</c:v>
                </c:pt>
                <c:pt idx="10">
                  <c:v>1232.518485094819</c:v>
                </c:pt>
                <c:pt idx="11">
                  <c:v>1659.9386850505764</c:v>
                </c:pt>
                <c:pt idx="12">
                  <c:v>2719.6625751947172</c:v>
                </c:pt>
                <c:pt idx="13">
                  <c:v>4512.015594247534</c:v>
                </c:pt>
                <c:pt idx="14">
                  <c:v>2627.2316410300364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3-EB7C-449E-B1E7-633E339EA4E2}"/>
            </c:ext>
          </c:extLst>
        </c:ser>
        <c:ser>
          <c:idx val="116"/>
          <c:order val="116"/>
          <c:tx>
            <c:strRef>
              <c:f>'Table A2 Sample data'!$BL$149</c:f>
              <c:strCache>
                <c:ptCount val="1"/>
                <c:pt idx="0">
                  <c:v>19DS002-1-1 M 40    8/3/2020 4:12:52 PM    (Run: 1)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data'!$BM$149:$CA$149</c:f>
              <c:numCache>
                <c:formatCode>General</c:formatCode>
                <c:ptCount val="15"/>
                <c:pt idx="0">
                  <c:v>7.5540355422043279E-2</c:v>
                </c:pt>
                <c:pt idx="1">
                  <c:v>35.315562953811622</c:v>
                </c:pt>
                <c:pt idx="2">
                  <c:v>3.0152529237935588</c:v>
                </c:pt>
                <c:pt idx="3">
                  <c:v>13.575153869148904</c:v>
                </c:pt>
                <c:pt idx="5">
                  <c:v>88.385878699589895</c:v>
                </c:pt>
                <c:pt idx="6">
                  <c:v>51.269385868523791</c:v>
                </c:pt>
                <c:pt idx="7">
                  <c:v>263.75098269837724</c:v>
                </c:pt>
                <c:pt idx="8">
                  <c:v>460.54214000683123</c:v>
                </c:pt>
                <c:pt idx="9">
                  <c:v>748.82873355871686</c:v>
                </c:pt>
                <c:pt idx="10">
                  <c:v>1098.554819469103</c:v>
                </c:pt>
                <c:pt idx="11">
                  <c:v>1478.6152809868211</c:v>
                </c:pt>
                <c:pt idx="12">
                  <c:v>2241.4329638092936</c:v>
                </c:pt>
                <c:pt idx="13">
                  <c:v>3526.9044968681706</c:v>
                </c:pt>
                <c:pt idx="14">
                  <c:v>2531.3179108311415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4-EB7C-449E-B1E7-633E339EA4E2}"/>
            </c:ext>
          </c:extLst>
        </c:ser>
        <c:ser>
          <c:idx val="117"/>
          <c:order val="117"/>
          <c:tx>
            <c:strRef>
              <c:f>'Table A2 Sample data'!$BL$150</c:f>
              <c:strCache>
                <c:ptCount val="1"/>
                <c:pt idx="0">
                  <c:v>19DS002-1-1 M 27    8/3/2020 3:39:19 PM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data'!$BM$150:$CA$150</c:f>
              <c:numCache>
                <c:formatCode>General</c:formatCode>
                <c:ptCount val="15"/>
                <c:pt idx="0">
                  <c:v>9.8595508914515226E-2</c:v>
                </c:pt>
                <c:pt idx="1">
                  <c:v>14.31614260435094</c:v>
                </c:pt>
                <c:pt idx="2">
                  <c:v>3.9355175768825439</c:v>
                </c:pt>
                <c:pt idx="3">
                  <c:v>7.304553322560162</c:v>
                </c:pt>
                <c:pt idx="5">
                  <c:v>55.386555799378122</c:v>
                </c:pt>
                <c:pt idx="6">
                  <c:v>35.161544198927956</c:v>
                </c:pt>
                <c:pt idx="7">
                  <c:v>185.51654137033657</c:v>
                </c:pt>
                <c:pt idx="8">
                  <c:v>314.71505637779256</c:v>
                </c:pt>
                <c:pt idx="9">
                  <c:v>474.21911529097491</c:v>
                </c:pt>
                <c:pt idx="10">
                  <c:v>668.14810191186723</c:v>
                </c:pt>
                <c:pt idx="11">
                  <c:v>870.28071665310028</c:v>
                </c:pt>
                <c:pt idx="12">
                  <c:v>1399.2500305529725</c:v>
                </c:pt>
                <c:pt idx="13">
                  <c:v>2309.1306764454275</c:v>
                </c:pt>
                <c:pt idx="14">
                  <c:v>1548.8810708243307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5-EB7C-449E-B1E7-633E339EA4E2}"/>
            </c:ext>
          </c:extLst>
        </c:ser>
        <c:ser>
          <c:idx val="118"/>
          <c:order val="118"/>
          <c:tx>
            <c:strRef>
              <c:f>'Table A2 Sample data'!$BL$151</c:f>
              <c:strCache>
                <c:ptCount val="1"/>
                <c:pt idx="0">
                  <c:v>19DS002-1-1 M 388    7/15/2020 12:31:10 AM    (Run: 1)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data'!$BM$151:$CA$151</c:f>
              <c:numCache>
                <c:formatCode>General</c:formatCode>
                <c:ptCount val="15"/>
                <c:pt idx="0">
                  <c:v>0.12847803410823069</c:v>
                </c:pt>
                <c:pt idx="1">
                  <c:v>11.699611386812538</c:v>
                </c:pt>
                <c:pt idx="2">
                  <c:v>1.2103358154700561</c:v>
                </c:pt>
                <c:pt idx="3">
                  <c:v>7.4829536445667175</c:v>
                </c:pt>
                <c:pt idx="5">
                  <c:v>44.803530984259325</c:v>
                </c:pt>
                <c:pt idx="6">
                  <c:v>8.5979747968113962</c:v>
                </c:pt>
                <c:pt idx="7">
                  <c:v>148.03934795984023</c:v>
                </c:pt>
                <c:pt idx="8">
                  <c:v>278.31215227197043</c:v>
                </c:pt>
                <c:pt idx="9">
                  <c:v>505.68648872619019</c:v>
                </c:pt>
                <c:pt idx="10">
                  <c:v>762.22440550701799</c:v>
                </c:pt>
                <c:pt idx="11">
                  <c:v>1109.3881094410569</c:v>
                </c:pt>
                <c:pt idx="12">
                  <c:v>1827.9856346150204</c:v>
                </c:pt>
                <c:pt idx="13">
                  <c:v>2919.3428149181273</c:v>
                </c:pt>
                <c:pt idx="14">
                  <c:v>1904.3275730390958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6-EB7C-449E-B1E7-633E339EA4E2}"/>
            </c:ext>
          </c:extLst>
        </c:ser>
        <c:ser>
          <c:idx val="119"/>
          <c:order val="119"/>
          <c:tx>
            <c:strRef>
              <c:f>'Table A2 Sample data'!$BL$152</c:f>
              <c:strCache>
                <c:ptCount val="1"/>
                <c:pt idx="0">
                  <c:v>19DS002-1-1 L 380    7/15/2020 12:15:25 AM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data'!$BM$152:$CA$152</c:f>
              <c:numCache>
                <c:formatCode>General</c:formatCode>
                <c:ptCount val="15"/>
                <c:pt idx="0">
                  <c:v>5.1050599737158548E-3</c:v>
                </c:pt>
                <c:pt idx="1">
                  <c:v>6.2462234013541584</c:v>
                </c:pt>
                <c:pt idx="2">
                  <c:v>0.20377249916137391</c:v>
                </c:pt>
                <c:pt idx="3">
                  <c:v>2.0588469825291615</c:v>
                </c:pt>
                <c:pt idx="5">
                  <c:v>17.890799984259417</c:v>
                </c:pt>
                <c:pt idx="6">
                  <c:v>9.4415550495597298</c:v>
                </c:pt>
                <c:pt idx="7">
                  <c:v>77.966755499089658</c:v>
                </c:pt>
                <c:pt idx="8">
                  <c:v>166.27172605971467</c:v>
                </c:pt>
                <c:pt idx="9">
                  <c:v>308.55454990496855</c:v>
                </c:pt>
                <c:pt idx="10">
                  <c:v>511.78090698256779</c:v>
                </c:pt>
                <c:pt idx="11">
                  <c:v>764.10408281228763</c:v>
                </c:pt>
                <c:pt idx="12">
                  <c:v>1302.2745965644431</c:v>
                </c:pt>
                <c:pt idx="13">
                  <c:v>2154.6270075974135</c:v>
                </c:pt>
                <c:pt idx="14">
                  <c:v>1647.8913538241311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7-EB7C-449E-B1E7-633E339EA4E2}"/>
            </c:ext>
          </c:extLst>
        </c:ser>
        <c:ser>
          <c:idx val="120"/>
          <c:order val="120"/>
          <c:tx>
            <c:strRef>
              <c:f>'Table A2 Sample data'!$BL$153</c:f>
              <c:strCache>
                <c:ptCount val="1"/>
                <c:pt idx="0">
                  <c:v>19DS002-1-1 M 28    8/3/2020 3:41:16 PM    (Run: 1)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data'!$BM$153:$CA$153</c:f>
              <c:numCache>
                <c:formatCode>General</c:formatCode>
                <c:ptCount val="15"/>
                <c:pt idx="0">
                  <c:v>4.248141305268012E-2</c:v>
                </c:pt>
                <c:pt idx="1">
                  <c:v>71.866091416577504</c:v>
                </c:pt>
                <c:pt idx="2">
                  <c:v>1.522257103116283</c:v>
                </c:pt>
                <c:pt idx="3">
                  <c:v>5.8122497656332408</c:v>
                </c:pt>
                <c:pt idx="5">
                  <c:v>29.757555075944882</c:v>
                </c:pt>
                <c:pt idx="6">
                  <c:v>14.710274308809881</c:v>
                </c:pt>
                <c:pt idx="7">
                  <c:v>140.31270608067001</c:v>
                </c:pt>
                <c:pt idx="8">
                  <c:v>254.16395636668349</c:v>
                </c:pt>
                <c:pt idx="9">
                  <c:v>452.05955408811786</c:v>
                </c:pt>
                <c:pt idx="10">
                  <c:v>692.91704979219764</c:v>
                </c:pt>
                <c:pt idx="11">
                  <c:v>965.64694838963271</c:v>
                </c:pt>
                <c:pt idx="12">
                  <c:v>1649.2134088299647</c:v>
                </c:pt>
                <c:pt idx="13">
                  <c:v>2793.5822534407707</c:v>
                </c:pt>
                <c:pt idx="14">
                  <c:v>2038.0654650360625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8-EB7C-449E-B1E7-633E339EA4E2}"/>
            </c:ext>
          </c:extLst>
        </c:ser>
        <c:ser>
          <c:idx val="121"/>
          <c:order val="121"/>
          <c:tx>
            <c:strRef>
              <c:f>'Table A2 Sample data'!$BL$154</c:f>
              <c:strCache>
                <c:ptCount val="1"/>
                <c:pt idx="0">
                  <c:v>19DS002-1-1 M 22    8/3/2020 3:29:33 PM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data'!$BM$154:$CA$154</c:f>
              <c:numCache>
                <c:formatCode>General</c:formatCode>
                <c:ptCount val="15"/>
                <c:pt idx="0">
                  <c:v>2.0584405475138082E-2</c:v>
                </c:pt>
                <c:pt idx="1">
                  <c:v>16.070353049698078</c:v>
                </c:pt>
                <c:pt idx="2">
                  <c:v>0.82164279538656426</c:v>
                </c:pt>
                <c:pt idx="3">
                  <c:v>2.9454625847632765</c:v>
                </c:pt>
                <c:pt idx="5">
                  <c:v>37.644676847812207</c:v>
                </c:pt>
                <c:pt idx="6">
                  <c:v>3.5627820466926634</c:v>
                </c:pt>
                <c:pt idx="7">
                  <c:v>122.48857245557863</c:v>
                </c:pt>
                <c:pt idx="8">
                  <c:v>248.60919679290936</c:v>
                </c:pt>
                <c:pt idx="9">
                  <c:v>493.63110304163496</c:v>
                </c:pt>
                <c:pt idx="10">
                  <c:v>782.88135276955086</c:v>
                </c:pt>
                <c:pt idx="11">
                  <c:v>1141.0752614082176</c:v>
                </c:pt>
                <c:pt idx="12">
                  <c:v>1960.3823349205907</c:v>
                </c:pt>
                <c:pt idx="13">
                  <c:v>3337.4732460222995</c:v>
                </c:pt>
                <c:pt idx="14">
                  <c:v>2140.4039622464547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9-EB7C-449E-B1E7-633E339EA4E2}"/>
            </c:ext>
          </c:extLst>
        </c:ser>
        <c:ser>
          <c:idx val="122"/>
          <c:order val="122"/>
          <c:tx>
            <c:strRef>
              <c:f>'Table A2 Sample data'!$BL$155</c:f>
              <c:strCache>
                <c:ptCount val="1"/>
                <c:pt idx="0">
                  <c:v>19DS002-1-1 M 400    7/15/2020 1:10:53 AM    (Run: 1)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data'!$BM$155:$CA$155</c:f>
              <c:numCache>
                <c:formatCode>General</c:formatCode>
                <c:ptCount val="15"/>
                <c:pt idx="0">
                  <c:v>5.0299517791493026E-2</c:v>
                </c:pt>
                <c:pt idx="1">
                  <c:v>4.4538564903530604</c:v>
                </c:pt>
                <c:pt idx="2">
                  <c:v>0.18762532158050838</c:v>
                </c:pt>
                <c:pt idx="3">
                  <c:v>0.83969362334745712</c:v>
                </c:pt>
                <c:pt idx="5">
                  <c:v>11.519313483705089</c:v>
                </c:pt>
                <c:pt idx="6">
                  <c:v>6.2665219419270564</c:v>
                </c:pt>
                <c:pt idx="7">
                  <c:v>63.826579245333107</c:v>
                </c:pt>
                <c:pt idx="8">
                  <c:v>211.24338622832892</c:v>
                </c:pt>
                <c:pt idx="9">
                  <c:v>406.02023645043408</c:v>
                </c:pt>
                <c:pt idx="10">
                  <c:v>616.69944944626445</c:v>
                </c:pt>
                <c:pt idx="11">
                  <c:v>766.56906254490809</c:v>
                </c:pt>
                <c:pt idx="12">
                  <c:v>1113.5167673000876</c:v>
                </c:pt>
                <c:pt idx="13">
                  <c:v>1665.9401912857024</c:v>
                </c:pt>
                <c:pt idx="14">
                  <c:v>968.92289668776289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A-EB7C-449E-B1E7-633E339EA4E2}"/>
            </c:ext>
          </c:extLst>
        </c:ser>
        <c:ser>
          <c:idx val="123"/>
          <c:order val="12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B-EB7C-449E-B1E7-633E339EA4E2}"/>
            </c:ext>
          </c:extLst>
        </c:ser>
        <c:ser>
          <c:idx val="124"/>
          <c:order val="12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C-EB7C-449E-B1E7-633E339EA4E2}"/>
            </c:ext>
          </c:extLst>
        </c:ser>
        <c:ser>
          <c:idx val="125"/>
          <c:order val="12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D-EB7C-449E-B1E7-633E339EA4E2}"/>
            </c:ext>
          </c:extLst>
        </c:ser>
        <c:ser>
          <c:idx val="126"/>
          <c:order val="12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E-EB7C-449E-B1E7-633E339EA4E2}"/>
            </c:ext>
          </c:extLst>
        </c:ser>
        <c:ser>
          <c:idx val="127"/>
          <c:order val="12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CCCC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F-EB7C-449E-B1E7-633E339EA4E2}"/>
            </c:ext>
          </c:extLst>
        </c:ser>
        <c:ser>
          <c:idx val="128"/>
          <c:order val="12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0-EB7C-449E-B1E7-633E339EA4E2}"/>
            </c:ext>
          </c:extLst>
        </c:ser>
        <c:ser>
          <c:idx val="129"/>
          <c:order val="12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1-EB7C-449E-B1E7-633E339EA4E2}"/>
            </c:ext>
          </c:extLst>
        </c:ser>
        <c:ser>
          <c:idx val="130"/>
          <c:order val="13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2-EB7C-449E-B1E7-633E339EA4E2}"/>
            </c:ext>
          </c:extLst>
        </c:ser>
        <c:ser>
          <c:idx val="131"/>
          <c:order val="13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3-EB7C-449E-B1E7-633E339EA4E2}"/>
            </c:ext>
          </c:extLst>
        </c:ser>
        <c:ser>
          <c:idx val="132"/>
          <c:order val="13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4-EB7C-449E-B1E7-633E339EA4E2}"/>
            </c:ext>
          </c:extLst>
        </c:ser>
        <c:ser>
          <c:idx val="133"/>
          <c:order val="13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96969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5-EB7C-449E-B1E7-633E339EA4E2}"/>
            </c:ext>
          </c:extLst>
        </c:ser>
        <c:ser>
          <c:idx val="134"/>
          <c:order val="13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6-EB7C-449E-B1E7-633E339EA4E2}"/>
            </c:ext>
          </c:extLst>
        </c:ser>
        <c:ser>
          <c:idx val="135"/>
          <c:order val="13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7-EB7C-449E-B1E7-633E339EA4E2}"/>
            </c:ext>
          </c:extLst>
        </c:ser>
        <c:ser>
          <c:idx val="136"/>
          <c:order val="13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8-EB7C-449E-B1E7-633E339EA4E2}"/>
            </c:ext>
          </c:extLst>
        </c:ser>
        <c:ser>
          <c:idx val="137"/>
          <c:order val="13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9-EB7C-449E-B1E7-633E339EA4E2}"/>
            </c:ext>
          </c:extLst>
        </c:ser>
        <c:ser>
          <c:idx val="138"/>
          <c:order val="13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A-EB7C-449E-B1E7-633E339EA4E2}"/>
            </c:ext>
          </c:extLst>
        </c:ser>
        <c:ser>
          <c:idx val="139"/>
          <c:order val="13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B-EB7C-449E-B1E7-633E339EA4E2}"/>
            </c:ext>
          </c:extLst>
        </c:ser>
        <c:ser>
          <c:idx val="140"/>
          <c:order val="14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333399"/>
              </a:solidFill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C-EB7C-449E-B1E7-633E339EA4E2}"/>
            </c:ext>
          </c:extLst>
        </c:ser>
        <c:ser>
          <c:idx val="141"/>
          <c:order val="141"/>
          <c:tx>
            <c:v/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Lit>
              <c:ptCount val="0"/>
            </c:numLit>
          </c:val>
          <c:smooth val="0"/>
          <c:extLst>
            <c:ext xmlns:c16="http://schemas.microsoft.com/office/drawing/2014/chart" uri="{C3380CC4-5D6E-409C-BE32-E72D297353CC}">
              <c16:uniqueId val="{0000008D-EB7C-449E-B1E7-633E339EA4E2}"/>
            </c:ext>
          </c:extLst>
        </c:ser>
        <c:ser>
          <c:idx val="142"/>
          <c:order val="142"/>
          <c:tx>
            <c:v/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Lit>
              <c:ptCount val="0"/>
            </c:numLit>
          </c:val>
          <c:smooth val="0"/>
          <c:extLst>
            <c:ext xmlns:c16="http://schemas.microsoft.com/office/drawing/2014/chart" uri="{C3380CC4-5D6E-409C-BE32-E72D297353CC}">
              <c16:uniqueId val="{0000008E-EB7C-449E-B1E7-633E339EA4E2}"/>
            </c:ext>
          </c:extLst>
        </c:ser>
        <c:ser>
          <c:idx val="143"/>
          <c:order val="143"/>
          <c:tx>
            <c:v/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DD080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Lit>
              <c:ptCount val="0"/>
            </c:numLit>
          </c:val>
          <c:smooth val="0"/>
          <c:extLst>
            <c:ext xmlns:c16="http://schemas.microsoft.com/office/drawing/2014/chart" uri="{C3380CC4-5D6E-409C-BE32-E72D297353CC}">
              <c16:uniqueId val="{0000008F-EB7C-449E-B1E7-633E339EA4E2}"/>
            </c:ext>
          </c:extLst>
        </c:ser>
        <c:ser>
          <c:idx val="144"/>
          <c:order val="144"/>
          <c:tx>
            <c:v/>
          </c:tx>
          <c:spPr>
            <a:ln w="12700">
              <a:solidFill>
                <a:srgbClr val="1FB714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1FB714"/>
              </a:solidFill>
              <a:ln>
                <a:solidFill>
                  <a:srgbClr val="1FB71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Lit>
              <c:ptCount val="0"/>
            </c:numLit>
          </c:val>
          <c:smooth val="0"/>
          <c:extLst>
            <c:ext xmlns:c16="http://schemas.microsoft.com/office/drawing/2014/chart" uri="{C3380CC4-5D6E-409C-BE32-E72D297353CC}">
              <c16:uniqueId val="{00000090-EB7C-449E-B1E7-633E339EA4E2}"/>
            </c:ext>
          </c:extLst>
        </c:ser>
        <c:ser>
          <c:idx val="145"/>
          <c:order val="145"/>
          <c:tx>
            <c:v/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Lit>
              <c:ptCount val="0"/>
            </c:numLit>
          </c:val>
          <c:smooth val="0"/>
          <c:extLst>
            <c:ext xmlns:c16="http://schemas.microsoft.com/office/drawing/2014/chart" uri="{C3380CC4-5D6E-409C-BE32-E72D297353CC}">
              <c16:uniqueId val="{00000091-EB7C-449E-B1E7-633E339EA4E2}"/>
            </c:ext>
          </c:extLst>
        </c:ser>
        <c:ser>
          <c:idx val="146"/>
          <c:order val="146"/>
          <c:tx>
            <c:v/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Lit>
              <c:ptCount val="0"/>
            </c:numLit>
          </c:val>
          <c:smooth val="0"/>
          <c:extLst>
            <c:ext xmlns:c16="http://schemas.microsoft.com/office/drawing/2014/chart" uri="{C3380CC4-5D6E-409C-BE32-E72D297353CC}">
              <c16:uniqueId val="{00000092-EB7C-449E-B1E7-633E339EA4E2}"/>
            </c:ext>
          </c:extLst>
        </c:ser>
        <c:ser>
          <c:idx val="147"/>
          <c:order val="147"/>
          <c:tx>
            <c:v/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Lit>
              <c:ptCount val="0"/>
            </c:numLit>
          </c:val>
          <c:smooth val="0"/>
          <c:extLst>
            <c:ext xmlns:c16="http://schemas.microsoft.com/office/drawing/2014/chart" uri="{C3380CC4-5D6E-409C-BE32-E72D297353CC}">
              <c16:uniqueId val="{00000093-EB7C-449E-B1E7-633E339EA4E2}"/>
            </c:ext>
          </c:extLst>
        </c:ser>
        <c:ser>
          <c:idx val="148"/>
          <c:order val="148"/>
          <c:tx>
            <c:v/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ABE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Lit>
              <c:ptCount val="0"/>
            </c:numLit>
          </c:val>
          <c:smooth val="0"/>
          <c:extLst>
            <c:ext xmlns:c16="http://schemas.microsoft.com/office/drawing/2014/chart" uri="{C3380CC4-5D6E-409C-BE32-E72D297353CC}">
              <c16:uniqueId val="{00000094-EB7C-449E-B1E7-633E339EA4E2}"/>
            </c:ext>
          </c:extLst>
        </c:ser>
        <c:ser>
          <c:idx val="149"/>
          <c:order val="149"/>
          <c:tx>
            <c:v/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Lit>
              <c:ptCount val="0"/>
            </c:numLit>
          </c:val>
          <c:smooth val="0"/>
          <c:extLst>
            <c:ext xmlns:c16="http://schemas.microsoft.com/office/drawing/2014/chart" uri="{C3380CC4-5D6E-409C-BE32-E72D297353CC}">
              <c16:uniqueId val="{00000095-EB7C-449E-B1E7-633E339EA4E2}"/>
            </c:ext>
          </c:extLst>
        </c:ser>
        <c:ser>
          <c:idx val="150"/>
          <c:order val="15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6411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6411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6-EB7C-449E-B1E7-633E339EA4E2}"/>
            </c:ext>
          </c:extLst>
        </c:ser>
        <c:ser>
          <c:idx val="151"/>
          <c:order val="15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7-EB7C-449E-B1E7-633E339EA4E2}"/>
            </c:ext>
          </c:extLst>
        </c:ser>
        <c:ser>
          <c:idx val="152"/>
          <c:order val="15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8-EB7C-449E-B1E7-633E339EA4E2}"/>
            </c:ext>
          </c:extLst>
        </c:ser>
        <c:ser>
          <c:idx val="153"/>
          <c:order val="15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4600A5"/>
              </a:solidFill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9-EB7C-449E-B1E7-633E339EA4E2}"/>
            </c:ext>
          </c:extLst>
        </c:ser>
        <c:ser>
          <c:idx val="154"/>
          <c:order val="15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A-EB7C-449E-B1E7-633E339EA4E2}"/>
            </c:ext>
          </c:extLst>
        </c:ser>
        <c:ser>
          <c:idx val="155"/>
          <c:order val="15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B-EB7C-449E-B1E7-633E339EA4E2}"/>
            </c:ext>
          </c:extLst>
        </c:ser>
        <c:ser>
          <c:idx val="156"/>
          <c:order val="15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80808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8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C-EB7C-449E-B1E7-633E339EA4E2}"/>
            </c:ext>
          </c:extLst>
        </c:ser>
        <c:ser>
          <c:idx val="157"/>
          <c:order val="15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D-EB7C-449E-B1E7-633E339EA4E2}"/>
            </c:ext>
          </c:extLst>
        </c:ser>
        <c:ser>
          <c:idx val="158"/>
          <c:order val="15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E-EB7C-449E-B1E7-633E339EA4E2}"/>
            </c:ext>
          </c:extLst>
        </c:ser>
        <c:ser>
          <c:idx val="159"/>
          <c:order val="15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F-EB7C-449E-B1E7-633E339EA4E2}"/>
            </c:ext>
          </c:extLst>
        </c:ser>
        <c:ser>
          <c:idx val="160"/>
          <c:order val="16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0-EB7C-449E-B1E7-633E339EA4E2}"/>
            </c:ext>
          </c:extLst>
        </c:ser>
        <c:ser>
          <c:idx val="161"/>
          <c:order val="16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1-EB7C-449E-B1E7-633E339EA4E2}"/>
            </c:ext>
          </c:extLst>
        </c:ser>
        <c:ser>
          <c:idx val="162"/>
          <c:order val="16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EA746"/>
              </a:solidFill>
              <a:ln>
                <a:solidFill>
                  <a:srgbClr val="FEA74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2-EB7C-449E-B1E7-633E339EA4E2}"/>
            </c:ext>
          </c:extLst>
        </c:ser>
        <c:ser>
          <c:idx val="163"/>
          <c:order val="16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3-EB7C-449E-B1E7-633E339EA4E2}"/>
            </c:ext>
          </c:extLst>
        </c:ser>
        <c:ser>
          <c:idx val="164"/>
          <c:order val="16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4-EB7C-449E-B1E7-633E339EA4E2}"/>
            </c:ext>
          </c:extLst>
        </c:ser>
        <c:ser>
          <c:idx val="165"/>
          <c:order val="16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5-EB7C-449E-B1E7-633E339EA4E2}"/>
            </c:ext>
          </c:extLst>
        </c:ser>
        <c:ser>
          <c:idx val="166"/>
          <c:order val="16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6-EB7C-449E-B1E7-633E339EA4E2}"/>
            </c:ext>
          </c:extLst>
        </c:ser>
        <c:ser>
          <c:idx val="167"/>
          <c:order val="16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7-EB7C-449E-B1E7-633E339EA4E2}"/>
            </c:ext>
          </c:extLst>
        </c:ser>
        <c:ser>
          <c:idx val="168"/>
          <c:order val="16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8-EB7C-449E-B1E7-633E339EA4E2}"/>
            </c:ext>
          </c:extLst>
        </c:ser>
        <c:ser>
          <c:idx val="169"/>
          <c:order val="16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9-EB7C-449E-B1E7-633E339EA4E2}"/>
            </c:ext>
          </c:extLst>
        </c:ser>
        <c:ser>
          <c:idx val="170"/>
          <c:order val="17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A-EB7C-449E-B1E7-633E339EA4E2}"/>
            </c:ext>
          </c:extLst>
        </c:ser>
        <c:ser>
          <c:idx val="171"/>
          <c:order val="17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B-EB7C-449E-B1E7-633E339EA4E2}"/>
            </c:ext>
          </c:extLst>
        </c:ser>
        <c:ser>
          <c:idx val="172"/>
          <c:order val="17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C-EB7C-449E-B1E7-633E339EA4E2}"/>
            </c:ext>
          </c:extLst>
        </c:ser>
        <c:ser>
          <c:idx val="173"/>
          <c:order val="17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D-EB7C-449E-B1E7-633E339EA4E2}"/>
            </c:ext>
          </c:extLst>
        </c:ser>
        <c:ser>
          <c:idx val="174"/>
          <c:order val="17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E-EB7C-449E-B1E7-633E339EA4E2}"/>
            </c:ext>
          </c:extLst>
        </c:ser>
        <c:ser>
          <c:idx val="175"/>
          <c:order val="17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F-EB7C-449E-B1E7-633E339EA4E2}"/>
            </c:ext>
          </c:extLst>
        </c:ser>
        <c:ser>
          <c:idx val="176"/>
          <c:order val="17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0-EB7C-449E-B1E7-633E339EA4E2}"/>
            </c:ext>
          </c:extLst>
        </c:ser>
        <c:ser>
          <c:idx val="177"/>
          <c:order val="17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1-EB7C-449E-B1E7-633E339EA4E2}"/>
            </c:ext>
          </c:extLst>
        </c:ser>
        <c:ser>
          <c:idx val="178"/>
          <c:order val="17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2-EB7C-449E-B1E7-633E339EA4E2}"/>
            </c:ext>
          </c:extLst>
        </c:ser>
        <c:ser>
          <c:idx val="179"/>
          <c:order val="17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3-EB7C-449E-B1E7-633E339EA4E2}"/>
            </c:ext>
          </c:extLst>
        </c:ser>
        <c:ser>
          <c:idx val="180"/>
          <c:order val="18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4-EB7C-449E-B1E7-633E339EA4E2}"/>
            </c:ext>
          </c:extLst>
        </c:ser>
        <c:ser>
          <c:idx val="181"/>
          <c:order val="18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5-EB7C-449E-B1E7-633E339EA4E2}"/>
            </c:ext>
          </c:extLst>
        </c:ser>
        <c:ser>
          <c:idx val="182"/>
          <c:order val="18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CCCC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6-EB7C-449E-B1E7-633E339EA4E2}"/>
            </c:ext>
          </c:extLst>
        </c:ser>
        <c:ser>
          <c:idx val="183"/>
          <c:order val="18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7-EB7C-449E-B1E7-633E339EA4E2}"/>
            </c:ext>
          </c:extLst>
        </c:ser>
        <c:ser>
          <c:idx val="184"/>
          <c:order val="18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8-EB7C-449E-B1E7-633E339EA4E2}"/>
            </c:ext>
          </c:extLst>
        </c:ser>
        <c:ser>
          <c:idx val="185"/>
          <c:order val="18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0713A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9-EB7C-449E-B1E7-633E339EA4E2}"/>
            </c:ext>
          </c:extLst>
        </c:ser>
        <c:ser>
          <c:idx val="186"/>
          <c:order val="18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A-EB7C-449E-B1E7-633E339EA4E2}"/>
            </c:ext>
          </c:extLst>
        </c:ser>
        <c:ser>
          <c:idx val="187"/>
          <c:order val="18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B-EB7C-449E-B1E7-633E339EA4E2}"/>
            </c:ext>
          </c:extLst>
        </c:ser>
        <c:ser>
          <c:idx val="188"/>
          <c:order val="18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96969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C-EB7C-449E-B1E7-633E339EA4E2}"/>
            </c:ext>
          </c:extLst>
        </c:ser>
        <c:ser>
          <c:idx val="189"/>
          <c:order val="18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99"/>
              </a:solidFill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D-EB7C-449E-B1E7-633E339EA4E2}"/>
            </c:ext>
          </c:extLst>
        </c:ser>
        <c:ser>
          <c:idx val="190"/>
          <c:order val="19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E-EB7C-449E-B1E7-633E339EA4E2}"/>
            </c:ext>
          </c:extLst>
        </c:ser>
        <c:ser>
          <c:idx val="191"/>
          <c:order val="19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F-EB7C-449E-B1E7-633E339EA4E2}"/>
            </c:ext>
          </c:extLst>
        </c:ser>
        <c:ser>
          <c:idx val="192"/>
          <c:order val="19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0-EB7C-449E-B1E7-633E339EA4E2}"/>
            </c:ext>
          </c:extLst>
        </c:ser>
        <c:ser>
          <c:idx val="193"/>
          <c:order val="19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1-EB7C-449E-B1E7-633E339EA4E2}"/>
            </c:ext>
          </c:extLst>
        </c:ser>
        <c:ser>
          <c:idx val="194"/>
          <c:order val="19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2-EB7C-449E-B1E7-633E339EA4E2}"/>
            </c:ext>
          </c:extLst>
        </c:ser>
        <c:ser>
          <c:idx val="195"/>
          <c:order val="195"/>
          <c:tx>
            <c:strRef>
              <c:f>'Table A2 Sample data'!$BL$187</c:f>
              <c:strCache>
                <c:ptCount val="1"/>
              </c:strCache>
            </c:strRef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data'!$BM$187:$CA$187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3-EB7C-449E-B1E7-633E339EA4E2}"/>
            </c:ext>
          </c:extLst>
        </c:ser>
        <c:ser>
          <c:idx val="196"/>
          <c:order val="196"/>
          <c:tx>
            <c:strRef>
              <c:f>'Table A2 Sample data'!$BL$188</c:f>
              <c:strCache>
                <c:ptCount val="1"/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data'!$BM$188:$CA$188</c:f>
              <c:numCache>
                <c:formatCode>General</c:formatCode>
                <c:ptCount val="1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4-EB7C-449E-B1E7-633E339EA4E2}"/>
            </c:ext>
          </c:extLst>
        </c:ser>
        <c:ser>
          <c:idx val="197"/>
          <c:order val="197"/>
          <c:tx>
            <c:strRef>
              <c:f>'Table A2 Sample data'!$BL$190</c:f>
              <c:strCache>
                <c:ptCount val="1"/>
                <c:pt idx="0">
                  <c:v>19DS002-1-1 L 368    7/14/2020 11:35:40 PM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data'!$BM$190:$CA$190</c:f>
              <c:numCache>
                <c:formatCode>General</c:formatCode>
                <c:ptCount val="15"/>
                <c:pt idx="0">
                  <c:v>1.1453170942367312</c:v>
                </c:pt>
                <c:pt idx="1">
                  <c:v>52.821583649755226</c:v>
                </c:pt>
                <c:pt idx="2">
                  <c:v>1.7976641901038093</c:v>
                </c:pt>
                <c:pt idx="3">
                  <c:v>4.4540384848682786</c:v>
                </c:pt>
                <c:pt idx="5">
                  <c:v>26.142608166955785</c:v>
                </c:pt>
                <c:pt idx="6">
                  <c:v>14.662949259950091</c:v>
                </c:pt>
                <c:pt idx="7">
                  <c:v>85.063099695837096</c:v>
                </c:pt>
                <c:pt idx="8">
                  <c:v>124.00249650749551</c:v>
                </c:pt>
                <c:pt idx="9">
                  <c:v>184.62018149255061</c:v>
                </c:pt>
                <c:pt idx="10">
                  <c:v>274.52363046477632</c:v>
                </c:pt>
                <c:pt idx="11">
                  <c:v>340.20905499836442</c:v>
                </c:pt>
                <c:pt idx="12">
                  <c:v>573.65475535149756</c:v>
                </c:pt>
                <c:pt idx="13">
                  <c:v>1043.3717003944209</c:v>
                </c:pt>
                <c:pt idx="14">
                  <c:v>679.09928145083938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5-EB7C-449E-B1E7-633E339EA4E2}"/>
            </c:ext>
          </c:extLst>
        </c:ser>
        <c:ser>
          <c:idx val="198"/>
          <c:order val="19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DD0806"/>
              </a:solidFill>
              <a:ln>
                <a:solidFill>
                  <a:srgbClr val="DD080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6-EB7C-449E-B1E7-633E339EA4E2}"/>
            </c:ext>
          </c:extLst>
        </c:ser>
        <c:ser>
          <c:idx val="199"/>
          <c:order val="199"/>
          <c:tx>
            <c:strRef>
              <c:f>'Table A2 Sample data'!$BL$191</c:f>
              <c:strCache>
                <c:ptCount val="1"/>
                <c:pt idx="0">
                  <c:v>19DS002-1-1 M 401    7/15/2020 1:12:50 AM    (Run: 1)</c:v>
                </c:pt>
              </c:strCache>
            </c:strRef>
          </c:tx>
          <c:spPr>
            <a:ln w="12700">
              <a:solidFill>
                <a:srgbClr val="1FB71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1FB714"/>
              </a:solidFill>
              <a:ln>
                <a:solidFill>
                  <a:srgbClr val="1FB71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data'!$BM$191:$CA$191</c:f>
              <c:numCache>
                <c:formatCode>General</c:formatCode>
                <c:ptCount val="15"/>
                <c:pt idx="0">
                  <c:v>0.61442321230439201</c:v>
                </c:pt>
                <c:pt idx="1">
                  <c:v>20.186810289115076</c:v>
                </c:pt>
                <c:pt idx="2">
                  <c:v>2.0037455370284198</c:v>
                </c:pt>
                <c:pt idx="3">
                  <c:v>5.4208515071190035</c:v>
                </c:pt>
                <c:pt idx="5">
                  <c:v>33.372031234204705</c:v>
                </c:pt>
                <c:pt idx="6">
                  <c:v>3.4462168907156858</c:v>
                </c:pt>
                <c:pt idx="7">
                  <c:v>101.88489876951118</c:v>
                </c:pt>
                <c:pt idx="8">
                  <c:v>205.23216001334379</c:v>
                </c:pt>
                <c:pt idx="9">
                  <c:v>334.04148376471431</c:v>
                </c:pt>
                <c:pt idx="10">
                  <c:v>495.1320384231712</c:v>
                </c:pt>
                <c:pt idx="11">
                  <c:v>664.72595714887655</c:v>
                </c:pt>
                <c:pt idx="12">
                  <c:v>1036.605523389745</c:v>
                </c:pt>
                <c:pt idx="13">
                  <c:v>1628.4270308370087</c:v>
                </c:pt>
                <c:pt idx="14">
                  <c:v>1031.0219671814391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7-EB7C-449E-B1E7-633E339EA4E2}"/>
            </c:ext>
          </c:extLst>
        </c:ser>
        <c:ser>
          <c:idx val="200"/>
          <c:order val="200"/>
          <c:tx>
            <c:strRef>
              <c:f>'Table A2 Sample data'!$BL$192</c:f>
              <c:strCache>
                <c:ptCount val="1"/>
                <c:pt idx="0">
                  <c:v>19DS002-1-1 M 431    7/15/2020 2:33:52 AM    (Run: 1)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data'!$BM$192:$CA$192</c:f>
              <c:numCache>
                <c:formatCode>General</c:formatCode>
                <c:ptCount val="15"/>
                <c:pt idx="0">
                  <c:v>7.5774883523597979E-3</c:v>
                </c:pt>
                <c:pt idx="1">
                  <c:v>6.2382202635046182</c:v>
                </c:pt>
                <c:pt idx="2">
                  <c:v>1.7997478608536397</c:v>
                </c:pt>
                <c:pt idx="3">
                  <c:v>6.6206270873300657</c:v>
                </c:pt>
                <c:pt idx="5">
                  <c:v>70.113306730157845</c:v>
                </c:pt>
                <c:pt idx="6">
                  <c:v>45.669465893379183</c:v>
                </c:pt>
                <c:pt idx="7">
                  <c:v>270.00049611682573</c:v>
                </c:pt>
                <c:pt idx="8">
                  <c:v>537.88466441830178</c:v>
                </c:pt>
                <c:pt idx="9">
                  <c:v>840.31355551316324</c:v>
                </c:pt>
                <c:pt idx="10">
                  <c:v>1202.9362996445084</c:v>
                </c:pt>
                <c:pt idx="11">
                  <c:v>1595.1933725218814</c:v>
                </c:pt>
                <c:pt idx="12">
                  <c:v>2526.8548839309738</c:v>
                </c:pt>
                <c:pt idx="13">
                  <c:v>4118.4943200511007</c:v>
                </c:pt>
                <c:pt idx="14">
                  <c:v>2742.9367306502741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8-EB7C-449E-B1E7-633E339EA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856128"/>
        <c:axId val="290456320"/>
      </c:lineChart>
      <c:catAx>
        <c:axId val="2898561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0456320"/>
        <c:crossesAt val="0.01"/>
        <c:auto val="1"/>
        <c:lblAlgn val="ctr"/>
        <c:lblOffset val="100"/>
        <c:tickLblSkip val="3"/>
        <c:tickMarkSkip val="1"/>
        <c:noMultiLvlLbl val="0"/>
      </c:catAx>
      <c:valAx>
        <c:axId val="290456320"/>
        <c:scaling>
          <c:logBase val="10"/>
          <c:orientation val="minMax"/>
          <c:min val="0.01"/>
        </c:scaling>
        <c:delete val="0"/>
        <c:axPos val="l"/>
        <c:title>
          <c:tx>
            <c:rich>
              <a:bodyPr/>
              <a:lstStyle/>
              <a:p>
                <a:pPr>
                  <a:defRPr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Sample/CI Chondrites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985612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data'!$F$8:$F$191</c:f>
            </c:numRef>
          </c:xVal>
          <c:yVal>
            <c:numRef>
              <c:f>'Table A2 Sample data'!$BJ$8:$BJ$191</c:f>
              <c:numCache>
                <c:formatCode>General</c:formatCode>
                <c:ptCount val="184"/>
                <c:pt idx="0">
                  <c:v>74.322679255968296</c:v>
                </c:pt>
                <c:pt idx="1">
                  <c:v>323.23630628162181</c:v>
                </c:pt>
                <c:pt idx="2">
                  <c:v>43.59115882276825</c:v>
                </c:pt>
                <c:pt idx="3">
                  <c:v>91.242540323222428</c:v>
                </c:pt>
                <c:pt idx="4">
                  <c:v>21.251828078790091</c:v>
                </c:pt>
                <c:pt idx="5">
                  <c:v>87.674286255641803</c:v>
                </c:pt>
                <c:pt idx="6">
                  <c:v>18.220404222276414</c:v>
                </c:pt>
                <c:pt idx="7">
                  <c:v>102.65710506588441</c:v>
                </c:pt>
                <c:pt idx="8">
                  <c:v>70.273380819920348</c:v>
                </c:pt>
                <c:pt idx="9">
                  <c:v>68.645990447948734</c:v>
                </c:pt>
                <c:pt idx="10">
                  <c:v>86.915605613081098</c:v>
                </c:pt>
                <c:pt idx="11">
                  <c:v>76.884498386244246</c:v>
                </c:pt>
                <c:pt idx="12">
                  <c:v>47.751958667055185</c:v>
                </c:pt>
                <c:pt idx="13">
                  <c:v>107.1993864280615</c:v>
                </c:pt>
                <c:pt idx="14">
                  <c:v>81.707378336947841</c:v>
                </c:pt>
                <c:pt idx="15">
                  <c:v>38.79080005970043</c:v>
                </c:pt>
                <c:pt idx="16">
                  <c:v>55.229819810708022</c:v>
                </c:pt>
                <c:pt idx="17">
                  <c:v>46.252858912656876</c:v>
                </c:pt>
                <c:pt idx="18">
                  <c:v>35.340306963654143</c:v>
                </c:pt>
                <c:pt idx="19">
                  <c:v>148.19211627718525</c:v>
                </c:pt>
                <c:pt idx="20">
                  <c:v>220.07854209206343</c:v>
                </c:pt>
                <c:pt idx="21">
                  <c:v>99.4990334106608</c:v>
                </c:pt>
                <c:pt idx="22">
                  <c:v>62.986496609196067</c:v>
                </c:pt>
                <c:pt idx="23">
                  <c:v>176.53909886522734</c:v>
                </c:pt>
                <c:pt idx="24">
                  <c:v>109.81089730738039</c:v>
                </c:pt>
                <c:pt idx="25">
                  <c:v>81.014017363053568</c:v>
                </c:pt>
                <c:pt idx="26">
                  <c:v>155.90650274101415</c:v>
                </c:pt>
                <c:pt idx="27">
                  <c:v>17.533168929957917</c:v>
                </c:pt>
                <c:pt idx="28">
                  <c:v>19.449307444807879</c:v>
                </c:pt>
                <c:pt idx="29">
                  <c:v>164.00152760271044</c:v>
                </c:pt>
                <c:pt idx="30">
                  <c:v>72.204132099306548</c:v>
                </c:pt>
                <c:pt idx="31">
                  <c:v>27.594915180174628</c:v>
                </c:pt>
                <c:pt idx="32">
                  <c:v>126.34824730246991</c:v>
                </c:pt>
                <c:pt idx="33">
                  <c:v>100.09178567292371</c:v>
                </c:pt>
                <c:pt idx="34">
                  <c:v>93.405687824346003</c:v>
                </c:pt>
                <c:pt idx="35">
                  <c:v>37.750866363092754</c:v>
                </c:pt>
                <c:pt idx="36">
                  <c:v>89.91906742836737</c:v>
                </c:pt>
                <c:pt idx="37">
                  <c:v>54.547288473208503</c:v>
                </c:pt>
                <c:pt idx="38">
                  <c:v>36.687839086165056</c:v>
                </c:pt>
                <c:pt idx="39">
                  <c:v>183.41295978523385</c:v>
                </c:pt>
                <c:pt idx="40">
                  <c:v>46.990525712019199</c:v>
                </c:pt>
                <c:pt idx="41">
                  <c:v>25.152409759068135</c:v>
                </c:pt>
                <c:pt idx="42">
                  <c:v>122.88418420314871</c:v>
                </c:pt>
                <c:pt idx="43">
                  <c:v>107.28506392875656</c:v>
                </c:pt>
                <c:pt idx="44">
                  <c:v>96.034887869617293</c:v>
                </c:pt>
                <c:pt idx="45">
                  <c:v>62.354148735372604</c:v>
                </c:pt>
                <c:pt idx="46">
                  <c:v>19.528043967556602</c:v>
                </c:pt>
                <c:pt idx="47">
                  <c:v>115.3843466422998</c:v>
                </c:pt>
                <c:pt idx="48">
                  <c:v>149.11554218157235</c:v>
                </c:pt>
                <c:pt idx="49">
                  <c:v>123.91841410635354</c:v>
                </c:pt>
                <c:pt idx="50">
                  <c:v>21.510715219383194</c:v>
                </c:pt>
                <c:pt idx="51">
                  <c:v>157.27174466508893</c:v>
                </c:pt>
                <c:pt idx="52">
                  <c:v>127.51645446819732</c:v>
                </c:pt>
                <c:pt idx="53">
                  <c:v>240.74369441029918</c:v>
                </c:pt>
                <c:pt idx="54">
                  <c:v>94.906741652918583</c:v>
                </c:pt>
                <c:pt idx="55">
                  <c:v>142.64284530860647</c:v>
                </c:pt>
                <c:pt idx="56">
                  <c:v>71.499055676405874</c:v>
                </c:pt>
                <c:pt idx="57">
                  <c:v>184.4063271453318</c:v>
                </c:pt>
                <c:pt idx="58">
                  <c:v>140.31782934295614</c:v>
                </c:pt>
                <c:pt idx="59">
                  <c:v>131.81696451686776</c:v>
                </c:pt>
                <c:pt idx="60">
                  <c:v>132.18246658124627</c:v>
                </c:pt>
                <c:pt idx="61">
                  <c:v>109.67831919984859</c:v>
                </c:pt>
                <c:pt idx="62">
                  <c:v>67.051260980210387</c:v>
                </c:pt>
                <c:pt idx="63">
                  <c:v>93.711425250289025</c:v>
                </c:pt>
                <c:pt idx="64">
                  <c:v>162.51794970099795</c:v>
                </c:pt>
                <c:pt idx="65">
                  <c:v>157.02859824775115</c:v>
                </c:pt>
                <c:pt idx="66">
                  <c:v>40.138392152294806</c:v>
                </c:pt>
                <c:pt idx="67">
                  <c:v>98.233629105139585</c:v>
                </c:pt>
                <c:pt idx="68">
                  <c:v>50.861979714511897</c:v>
                </c:pt>
                <c:pt idx="69">
                  <c:v>33.018553548897948</c:v>
                </c:pt>
                <c:pt idx="70">
                  <c:v>67.336113477809704</c:v>
                </c:pt>
                <c:pt idx="71">
                  <c:v>165.85240944078311</c:v>
                </c:pt>
                <c:pt idx="72">
                  <c:v>258.87151926674358</c:v>
                </c:pt>
                <c:pt idx="73">
                  <c:v>53.214908518900138</c:v>
                </c:pt>
                <c:pt idx="74">
                  <c:v>36.855611458177044</c:v>
                </c:pt>
                <c:pt idx="75">
                  <c:v>63.210643548432657</c:v>
                </c:pt>
                <c:pt idx="76">
                  <c:v>234.84047261395355</c:v>
                </c:pt>
                <c:pt idx="77">
                  <c:v>159.13069098504047</c:v>
                </c:pt>
                <c:pt idx="78">
                  <c:v>102.92207850245133</c:v>
                </c:pt>
                <c:pt idx="79">
                  <c:v>38.662100240134414</c:v>
                </c:pt>
                <c:pt idx="80">
                  <c:v>326.76769430813857</c:v>
                </c:pt>
                <c:pt idx="81">
                  <c:v>91.574053618149236</c:v>
                </c:pt>
                <c:pt idx="82">
                  <c:v>26.205020618093926</c:v>
                </c:pt>
                <c:pt idx="83">
                  <c:v>54.592008097737434</c:v>
                </c:pt>
                <c:pt idx="84">
                  <c:v>169.39068746153131</c:v>
                </c:pt>
                <c:pt idx="85">
                  <c:v>328.79875548414395</c:v>
                </c:pt>
                <c:pt idx="86">
                  <c:v>75.322081983190287</c:v>
                </c:pt>
                <c:pt idx="87">
                  <c:v>165.33037413497595</c:v>
                </c:pt>
                <c:pt idx="88">
                  <c:v>70.044111286102535</c:v>
                </c:pt>
                <c:pt idx="89">
                  <c:v>68.611332851753744</c:v>
                </c:pt>
                <c:pt idx="90">
                  <c:v>89.516498603341176</c:v>
                </c:pt>
                <c:pt idx="91">
                  <c:v>59.285264609608383</c:v>
                </c:pt>
                <c:pt idx="92">
                  <c:v>182.1314292650267</c:v>
                </c:pt>
                <c:pt idx="93">
                  <c:v>116.77350852096961</c:v>
                </c:pt>
                <c:pt idx="94">
                  <c:v>123.2513591954194</c:v>
                </c:pt>
                <c:pt idx="95">
                  <c:v>50.373847550888229</c:v>
                </c:pt>
                <c:pt idx="96">
                  <c:v>165.81932708469338</c:v>
                </c:pt>
                <c:pt idx="97">
                  <c:v>132.28039544461279</c:v>
                </c:pt>
                <c:pt idx="98">
                  <c:v>135.43355087819634</c:v>
                </c:pt>
                <c:pt idx="99">
                  <c:v>208.89109504695998</c:v>
                </c:pt>
                <c:pt idx="100">
                  <c:v>74.375178702889542</c:v>
                </c:pt>
                <c:pt idx="101">
                  <c:v>85.851395796167722</c:v>
                </c:pt>
                <c:pt idx="102">
                  <c:v>124.9413019452158</c:v>
                </c:pt>
                <c:pt idx="103">
                  <c:v>79.566202477183751</c:v>
                </c:pt>
                <c:pt idx="104">
                  <c:v>90.699463597003486</c:v>
                </c:pt>
                <c:pt idx="105">
                  <c:v>60.461756039241543</c:v>
                </c:pt>
                <c:pt idx="106">
                  <c:v>207.86753393795877</c:v>
                </c:pt>
                <c:pt idx="107">
                  <c:v>155.19328900206395</c:v>
                </c:pt>
                <c:pt idx="108">
                  <c:v>118.70028849692808</c:v>
                </c:pt>
                <c:pt idx="109">
                  <c:v>105.87965081428997</c:v>
                </c:pt>
                <c:pt idx="110">
                  <c:v>268.68995907662713</c:v>
                </c:pt>
                <c:pt idx="111">
                  <c:v>255.1549773040376</c:v>
                </c:pt>
                <c:pt idx="112">
                  <c:v>26.890541017502269</c:v>
                </c:pt>
                <c:pt idx="113">
                  <c:v>200.22769503728074</c:v>
                </c:pt>
                <c:pt idx="114">
                  <c:v>88.718326547420162</c:v>
                </c:pt>
                <c:pt idx="115">
                  <c:v>182.88011090118175</c:v>
                </c:pt>
                <c:pt idx="116">
                  <c:v>132.41819403741317</c:v>
                </c:pt>
                <c:pt idx="117">
                  <c:v>103.07758841718204</c:v>
                </c:pt>
                <c:pt idx="118">
                  <c:v>96.511097725038425</c:v>
                </c:pt>
                <c:pt idx="119">
                  <c:v>72.909896630475174</c:v>
                </c:pt>
                <c:pt idx="120">
                  <c:v>86.99927437858581</c:v>
                </c:pt>
                <c:pt idx="121">
                  <c:v>112.70919758322464</c:v>
                </c:pt>
                <c:pt idx="122">
                  <c:v>83.516376430380816</c:v>
                </c:pt>
                <c:pt idx="123">
                  <c:v>54.908160501792807</c:v>
                </c:pt>
                <c:pt idx="124">
                  <c:v>125.25629990708701</c:v>
                </c:pt>
                <c:pt idx="125">
                  <c:v>62.516428717879471</c:v>
                </c:pt>
                <c:pt idx="126">
                  <c:v>81.328804954885896</c:v>
                </c:pt>
                <c:pt idx="127">
                  <c:v>214.79815692225733</c:v>
                </c:pt>
                <c:pt idx="128">
                  <c:v>90.325277469423014</c:v>
                </c:pt>
                <c:pt idx="129">
                  <c:v>330.25842255769442</c:v>
                </c:pt>
                <c:pt idx="130">
                  <c:v>134.20535796654647</c:v>
                </c:pt>
                <c:pt idx="131">
                  <c:v>95.228383098361164</c:v>
                </c:pt>
                <c:pt idx="132">
                  <c:v>80.149385114330045</c:v>
                </c:pt>
                <c:pt idx="133">
                  <c:v>332.44659475463152</c:v>
                </c:pt>
                <c:pt idx="134">
                  <c:v>131.75484408067405</c:v>
                </c:pt>
                <c:pt idx="135">
                  <c:v>151.54563718156783</c:v>
                </c:pt>
                <c:pt idx="136">
                  <c:v>182.751339332643</c:v>
                </c:pt>
                <c:pt idx="137">
                  <c:v>174.05881518153035</c:v>
                </c:pt>
                <c:pt idx="138">
                  <c:v>103.66021832085379</c:v>
                </c:pt>
                <c:pt idx="139">
                  <c:v>58.947934750185652</c:v>
                </c:pt>
                <c:pt idx="140">
                  <c:v>138.60350263080161</c:v>
                </c:pt>
                <c:pt idx="141">
                  <c:v>61.938149647675161</c:v>
                </c:pt>
                <c:pt idx="142">
                  <c:v>389.587060155389</c:v>
                </c:pt>
                <c:pt idx="143">
                  <c:v>106.86018217050783</c:v>
                </c:pt>
                <c:pt idx="144">
                  <c:v>77.253302174218689</c:v>
                </c:pt>
                <c:pt idx="145">
                  <c:v>62.683316075018261</c:v>
                </c:pt>
                <c:pt idx="146">
                  <c:v>245.40818440071013</c:v>
                </c:pt>
                <c:pt idx="147">
                  <c:v>210.89785943942923</c:v>
                </c:pt>
                <c:pt idx="148">
                  <c:v>94.899131725861622</c:v>
                </c:pt>
                <c:pt idx="150">
                  <c:v>151.28128960923482</c:v>
                </c:pt>
                <c:pt idx="151">
                  <c:v>160.76365168939014</c:v>
                </c:pt>
                <c:pt idx="152">
                  <c:v>102.71100152654613</c:v>
                </c:pt>
                <c:pt idx="153">
                  <c:v>127.38448741167564</c:v>
                </c:pt>
                <c:pt idx="156">
                  <c:v>101.30780868936425</c:v>
                </c:pt>
                <c:pt idx="157">
                  <c:v>400.02079659388789</c:v>
                </c:pt>
                <c:pt idx="158">
                  <c:v>256.92563694814305</c:v>
                </c:pt>
                <c:pt idx="159">
                  <c:v>312.26772888070479</c:v>
                </c:pt>
                <c:pt idx="162">
                  <c:v>114.60785266459769</c:v>
                </c:pt>
                <c:pt idx="163">
                  <c:v>100.25652681146697</c:v>
                </c:pt>
                <c:pt idx="164">
                  <c:v>124.81512943862874</c:v>
                </c:pt>
                <c:pt idx="167">
                  <c:v>66.199986176296377</c:v>
                </c:pt>
                <c:pt idx="168">
                  <c:v>88.511545725699932</c:v>
                </c:pt>
                <c:pt idx="169">
                  <c:v>106.61466539484016</c:v>
                </c:pt>
                <c:pt idx="172">
                  <c:v>174.85985703936669</c:v>
                </c:pt>
                <c:pt idx="173">
                  <c:v>66.564290517387406</c:v>
                </c:pt>
                <c:pt idx="174">
                  <c:v>152.16640335372426</c:v>
                </c:pt>
                <c:pt idx="175">
                  <c:v>141.29668427457381</c:v>
                </c:pt>
                <c:pt idx="178">
                  <c:v>0</c:v>
                </c:pt>
                <c:pt idx="179">
                  <c:v>0</c:v>
                </c:pt>
                <c:pt idx="182">
                  <c:v>221.72410468101089</c:v>
                </c:pt>
                <c:pt idx="183">
                  <c:v>140.98702063193576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65-4301-8340-BC54F97C9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504064"/>
        <c:axId val="290506624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data'!$F$8:$F$191</c:f>
            </c:numRef>
          </c:xVal>
          <c:yVal>
            <c:numRef>
              <c:f>'Table A2 Sample data'!$BI$8:$BI$191</c:f>
              <c:numCache>
                <c:formatCode>General</c:formatCode>
                <c:ptCount val="184"/>
                <c:pt idx="0">
                  <c:v>31.061565768399557</c:v>
                </c:pt>
                <c:pt idx="1">
                  <c:v>75.931066104196006</c:v>
                </c:pt>
                <c:pt idx="2">
                  <c:v>17.332365964807654</c:v>
                </c:pt>
                <c:pt idx="3">
                  <c:v>125.11937052078625</c:v>
                </c:pt>
                <c:pt idx="4">
                  <c:v>8.7085394787486248</c:v>
                </c:pt>
                <c:pt idx="5">
                  <c:v>26.038929691316611</c:v>
                </c:pt>
                <c:pt idx="6">
                  <c:v>10.261108763575022</c:v>
                </c:pt>
                <c:pt idx="7">
                  <c:v>113.31702333203761</c:v>
                </c:pt>
                <c:pt idx="8">
                  <c:v>25.277997225103245</c:v>
                </c:pt>
                <c:pt idx="9">
                  <c:v>71.40812398538597</c:v>
                </c:pt>
                <c:pt idx="10">
                  <c:v>133.73182989847908</c:v>
                </c:pt>
                <c:pt idx="11">
                  <c:v>137.94026168094777</c:v>
                </c:pt>
                <c:pt idx="12">
                  <c:v>73.121831847279026</c:v>
                </c:pt>
                <c:pt idx="13">
                  <c:v>72.963669206955245</c:v>
                </c:pt>
                <c:pt idx="14">
                  <c:v>166.15056791839771</c:v>
                </c:pt>
                <c:pt idx="15">
                  <c:v>21.779374482722712</c:v>
                </c:pt>
                <c:pt idx="16">
                  <c:v>117.39476911541477</c:v>
                </c:pt>
                <c:pt idx="17">
                  <c:v>70.579864736763909</c:v>
                </c:pt>
                <c:pt idx="18">
                  <c:v>33.165729171701038</c:v>
                </c:pt>
                <c:pt idx="19">
                  <c:v>214.79898533894209</c:v>
                </c:pt>
                <c:pt idx="20">
                  <c:v>285.11000387835168</c:v>
                </c:pt>
                <c:pt idx="21">
                  <c:v>198.5575902186641</c:v>
                </c:pt>
                <c:pt idx="22">
                  <c:v>51.443342161256368</c:v>
                </c:pt>
                <c:pt idx="23">
                  <c:v>236.13745314383505</c:v>
                </c:pt>
                <c:pt idx="24">
                  <c:v>48.71843208621361</c:v>
                </c:pt>
                <c:pt idx="25">
                  <c:v>157.24485338280789</c:v>
                </c:pt>
                <c:pt idx="26">
                  <c:v>150.14506823601704</c:v>
                </c:pt>
                <c:pt idx="27">
                  <c:v>24.450159160974614</c:v>
                </c:pt>
                <c:pt idx="28">
                  <c:v>10.081455308558642</c:v>
                </c:pt>
                <c:pt idx="29">
                  <c:v>151.85031644499321</c:v>
                </c:pt>
                <c:pt idx="30">
                  <c:v>95.675807339745944</c:v>
                </c:pt>
                <c:pt idx="31">
                  <c:v>36.814673645058733</c:v>
                </c:pt>
                <c:pt idx="32">
                  <c:v>190.81167537939194</c:v>
                </c:pt>
                <c:pt idx="33">
                  <c:v>70.045528760501156</c:v>
                </c:pt>
                <c:pt idx="34">
                  <c:v>183.43395290822912</c:v>
                </c:pt>
                <c:pt idx="35">
                  <c:v>60.316365702062846</c:v>
                </c:pt>
                <c:pt idx="36">
                  <c:v>88.910966414496784</c:v>
                </c:pt>
                <c:pt idx="37">
                  <c:v>93.310312776715833</c:v>
                </c:pt>
                <c:pt idx="38">
                  <c:v>38.956878608696279</c:v>
                </c:pt>
                <c:pt idx="39">
                  <c:v>155.88565078928863</c:v>
                </c:pt>
                <c:pt idx="40">
                  <c:v>66.127492613838612</c:v>
                </c:pt>
                <c:pt idx="41">
                  <c:v>24.016016488956751</c:v>
                </c:pt>
                <c:pt idx="42">
                  <c:v>104.94716806227801</c:v>
                </c:pt>
                <c:pt idx="43">
                  <c:v>177.39329163922605</c:v>
                </c:pt>
                <c:pt idx="44">
                  <c:v>100.65732205360753</c:v>
                </c:pt>
                <c:pt idx="45">
                  <c:v>50.557857998182115</c:v>
                </c:pt>
                <c:pt idx="46">
                  <c:v>20.574178524870671</c:v>
                </c:pt>
                <c:pt idx="47">
                  <c:v>56.215124354669271</c:v>
                </c:pt>
                <c:pt idx="48">
                  <c:v>136.18040745277855</c:v>
                </c:pt>
                <c:pt idx="49">
                  <c:v>111.68061625903772</c:v>
                </c:pt>
                <c:pt idx="50">
                  <c:v>16.622209568517391</c:v>
                </c:pt>
                <c:pt idx="51">
                  <c:v>141.72277993049548</c:v>
                </c:pt>
                <c:pt idx="52">
                  <c:v>68.010587387721117</c:v>
                </c:pt>
                <c:pt idx="53">
                  <c:v>90.026949149662329</c:v>
                </c:pt>
                <c:pt idx="54">
                  <c:v>133.78131815297843</c:v>
                </c:pt>
                <c:pt idx="55">
                  <c:v>78.934680005704152</c:v>
                </c:pt>
                <c:pt idx="56">
                  <c:v>45.700658596201833</c:v>
                </c:pt>
                <c:pt idx="57">
                  <c:v>202.88816309381653</c:v>
                </c:pt>
                <c:pt idx="58">
                  <c:v>110.95170297306557</c:v>
                </c:pt>
                <c:pt idx="59">
                  <c:v>106.86922935125119</c:v>
                </c:pt>
                <c:pt idx="60">
                  <c:v>117.02186005589266</c:v>
                </c:pt>
                <c:pt idx="61">
                  <c:v>121.68171449341888</c:v>
                </c:pt>
                <c:pt idx="62">
                  <c:v>150.71829068506426</c:v>
                </c:pt>
                <c:pt idx="63">
                  <c:v>141.34505032410001</c:v>
                </c:pt>
                <c:pt idx="64">
                  <c:v>78.156405885250493</c:v>
                </c:pt>
                <c:pt idx="65">
                  <c:v>224.13045382412395</c:v>
                </c:pt>
                <c:pt idx="66">
                  <c:v>66.965012438269355</c:v>
                </c:pt>
                <c:pt idx="67">
                  <c:v>144.26960214021457</c:v>
                </c:pt>
                <c:pt idx="68">
                  <c:v>17.365044386264717</c:v>
                </c:pt>
                <c:pt idx="69">
                  <c:v>59.438452779485246</c:v>
                </c:pt>
                <c:pt idx="70">
                  <c:v>59.035707117237607</c:v>
                </c:pt>
                <c:pt idx="71">
                  <c:v>216.24243958576599</c:v>
                </c:pt>
                <c:pt idx="72">
                  <c:v>70.119452590139645</c:v>
                </c:pt>
                <c:pt idx="73">
                  <c:v>46.710313493240328</c:v>
                </c:pt>
                <c:pt idx="74">
                  <c:v>21.678348686338392</c:v>
                </c:pt>
                <c:pt idx="75">
                  <c:v>106.78597800704169</c:v>
                </c:pt>
                <c:pt idx="76">
                  <c:v>214.42915390058596</c:v>
                </c:pt>
                <c:pt idx="77">
                  <c:v>91.359723515952624</c:v>
                </c:pt>
                <c:pt idx="78">
                  <c:v>78.883357731381324</c:v>
                </c:pt>
                <c:pt idx="79">
                  <c:v>60.707304183685359</c:v>
                </c:pt>
                <c:pt idx="80">
                  <c:v>285.76485662277435</c:v>
                </c:pt>
                <c:pt idx="81">
                  <c:v>47.394383265069905</c:v>
                </c:pt>
                <c:pt idx="82">
                  <c:v>22.919991924386736</c:v>
                </c:pt>
                <c:pt idx="83">
                  <c:v>54.697169271956476</c:v>
                </c:pt>
                <c:pt idx="84">
                  <c:v>125.67948956519113</c:v>
                </c:pt>
                <c:pt idx="85">
                  <c:v>301.52891295081554</c:v>
                </c:pt>
                <c:pt idx="86">
                  <c:v>90.010011189225594</c:v>
                </c:pt>
                <c:pt idx="87">
                  <c:v>173.6230953554608</c:v>
                </c:pt>
                <c:pt idx="88">
                  <c:v>77.608099165338587</c:v>
                </c:pt>
                <c:pt idx="89">
                  <c:v>32.252458715884465</c:v>
                </c:pt>
                <c:pt idx="90">
                  <c:v>58.119128343522263</c:v>
                </c:pt>
                <c:pt idx="91">
                  <c:v>80.010778536997577</c:v>
                </c:pt>
                <c:pt idx="92">
                  <c:v>122.95652728230183</c:v>
                </c:pt>
                <c:pt idx="93">
                  <c:v>89.772345463074231</c:v>
                </c:pt>
                <c:pt idx="94">
                  <c:v>129.74521160723805</c:v>
                </c:pt>
                <c:pt idx="95">
                  <c:v>210.49474384878152</c:v>
                </c:pt>
                <c:pt idx="96">
                  <c:v>63.88096443868762</c:v>
                </c:pt>
                <c:pt idx="97">
                  <c:v>87.513507644319688</c:v>
                </c:pt>
                <c:pt idx="98">
                  <c:v>75.533052633172602</c:v>
                </c:pt>
                <c:pt idx="99">
                  <c:v>119.35076251895808</c:v>
                </c:pt>
                <c:pt idx="100">
                  <c:v>75.308266964415481</c:v>
                </c:pt>
                <c:pt idx="101">
                  <c:v>51.809103312714484</c:v>
                </c:pt>
                <c:pt idx="102">
                  <c:v>146.05759981991545</c:v>
                </c:pt>
                <c:pt idx="103">
                  <c:v>75.439739552470925</c:v>
                </c:pt>
                <c:pt idx="104">
                  <c:v>54.826461121149784</c:v>
                </c:pt>
                <c:pt idx="105">
                  <c:v>58.675834970510138</c:v>
                </c:pt>
                <c:pt idx="106">
                  <c:v>68.578191058037561</c:v>
                </c:pt>
                <c:pt idx="107">
                  <c:v>71.353001828499586</c:v>
                </c:pt>
                <c:pt idx="108">
                  <c:v>128.59143570408989</c:v>
                </c:pt>
                <c:pt idx="109">
                  <c:v>62.844792534920501</c:v>
                </c:pt>
                <c:pt idx="110">
                  <c:v>136.9041933653657</c:v>
                </c:pt>
                <c:pt idx="111">
                  <c:v>91.172204280530764</c:v>
                </c:pt>
                <c:pt idx="112">
                  <c:v>19.919266137389592</c:v>
                </c:pt>
                <c:pt idx="113">
                  <c:v>136.96174447155244</c:v>
                </c:pt>
                <c:pt idx="114">
                  <c:v>43.972236654279889</c:v>
                </c:pt>
                <c:pt idx="115">
                  <c:v>124.73483381013639</c:v>
                </c:pt>
                <c:pt idx="116">
                  <c:v>67.640013320303481</c:v>
                </c:pt>
                <c:pt idx="117">
                  <c:v>113.4229566862541</c:v>
                </c:pt>
                <c:pt idx="118">
                  <c:v>37.193949141821598</c:v>
                </c:pt>
                <c:pt idx="119">
                  <c:v>35.236618879493626</c:v>
                </c:pt>
                <c:pt idx="120">
                  <c:v>97.410671035326828</c:v>
                </c:pt>
                <c:pt idx="121">
                  <c:v>81.850835701872967</c:v>
                </c:pt>
                <c:pt idx="122">
                  <c:v>38.87644503285324</c:v>
                </c:pt>
                <c:pt idx="123">
                  <c:v>63.412824844270425</c:v>
                </c:pt>
                <c:pt idx="124">
                  <c:v>92.77557665811635</c:v>
                </c:pt>
                <c:pt idx="125">
                  <c:v>77.126128950112189</c:v>
                </c:pt>
                <c:pt idx="126">
                  <c:v>54.337004956159731</c:v>
                </c:pt>
                <c:pt idx="127">
                  <c:v>71.197321780711945</c:v>
                </c:pt>
                <c:pt idx="128">
                  <c:v>206.14243695015344</c:v>
                </c:pt>
                <c:pt idx="129">
                  <c:v>196.20471699026498</c:v>
                </c:pt>
                <c:pt idx="130">
                  <c:v>38.157218503978896</c:v>
                </c:pt>
                <c:pt idx="131">
                  <c:v>95.761271429089078</c:v>
                </c:pt>
                <c:pt idx="132">
                  <c:v>33.335877954988376</c:v>
                </c:pt>
                <c:pt idx="133">
                  <c:v>136.98259555565747</c:v>
                </c:pt>
                <c:pt idx="134">
                  <c:v>101.5373529916434</c:v>
                </c:pt>
                <c:pt idx="135">
                  <c:v>77.028302872107901</c:v>
                </c:pt>
                <c:pt idx="136">
                  <c:v>72.425664860438474</c:v>
                </c:pt>
                <c:pt idx="137">
                  <c:v>65.075766243396004</c:v>
                </c:pt>
                <c:pt idx="138">
                  <c:v>62.641941160060064</c:v>
                </c:pt>
                <c:pt idx="139">
                  <c:v>39.04703646490993</c:v>
                </c:pt>
                <c:pt idx="140">
                  <c:v>96.369723411886241</c:v>
                </c:pt>
                <c:pt idx="141">
                  <c:v>84.097900701800626</c:v>
                </c:pt>
                <c:pt idx="142">
                  <c:v>209.70121475638712</c:v>
                </c:pt>
                <c:pt idx="143">
                  <c:v>46.432564873357954</c:v>
                </c:pt>
                <c:pt idx="144">
                  <c:v>39.728623803892098</c:v>
                </c:pt>
                <c:pt idx="145">
                  <c:v>53.855534067583697</c:v>
                </c:pt>
                <c:pt idx="146">
                  <c:v>116.29695412494814</c:v>
                </c:pt>
                <c:pt idx="147">
                  <c:v>18.631126844946866</c:v>
                </c:pt>
                <c:pt idx="148">
                  <c:v>38.568695249985645</c:v>
                </c:pt>
                <c:pt idx="150">
                  <c:v>416.00212355628395</c:v>
                </c:pt>
                <c:pt idx="151">
                  <c:v>469.74590536003194</c:v>
                </c:pt>
                <c:pt idx="152">
                  <c:v>261.51242330408411</c:v>
                </c:pt>
                <c:pt idx="153">
                  <c:v>300.8722657779162</c:v>
                </c:pt>
                <c:pt idx="156">
                  <c:v>135.35259618962451</c:v>
                </c:pt>
                <c:pt idx="157">
                  <c:v>718.32007607299215</c:v>
                </c:pt>
                <c:pt idx="158">
                  <c:v>346.94869556725871</c:v>
                </c:pt>
                <c:pt idx="159">
                  <c:v>566.56523408218322</c:v>
                </c:pt>
                <c:pt idx="162">
                  <c:v>79.13230105826139</c:v>
                </c:pt>
                <c:pt idx="163">
                  <c:v>64.773616611936674</c:v>
                </c:pt>
                <c:pt idx="164">
                  <c:v>86.551045147649859</c:v>
                </c:pt>
                <c:pt idx="167">
                  <c:v>63.206862856544362</c:v>
                </c:pt>
                <c:pt idx="168">
                  <c:v>57.593594187551147</c:v>
                </c:pt>
                <c:pt idx="169">
                  <c:v>82.592335857516488</c:v>
                </c:pt>
                <c:pt idx="172">
                  <c:v>257.15934792439845</c:v>
                </c:pt>
                <c:pt idx="173">
                  <c:v>59.871531096142022</c:v>
                </c:pt>
                <c:pt idx="174">
                  <c:v>198.79674614290681</c:v>
                </c:pt>
                <c:pt idx="175">
                  <c:v>176.11311411918945</c:v>
                </c:pt>
                <c:pt idx="178">
                  <c:v>0</c:v>
                </c:pt>
                <c:pt idx="179">
                  <c:v>0</c:v>
                </c:pt>
                <c:pt idx="182">
                  <c:v>163.36727553806921</c:v>
                </c:pt>
                <c:pt idx="183">
                  <c:v>113.74182396214128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65-4301-8340-BC54F97C9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508800"/>
        <c:axId val="290510336"/>
      </c:scatterChart>
      <c:valAx>
        <c:axId val="29050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0506624"/>
        <c:crosses val="autoZero"/>
        <c:crossBetween val="midCat"/>
      </c:valAx>
      <c:valAx>
        <c:axId val="29050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0504064"/>
        <c:crosses val="autoZero"/>
        <c:crossBetween val="midCat"/>
      </c:valAx>
      <c:valAx>
        <c:axId val="29050880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290510336"/>
        <c:crosses val="autoZero"/>
        <c:crossBetween val="midCat"/>
      </c:valAx>
      <c:valAx>
        <c:axId val="290510336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050880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data'!$F$8:$F$191</c:f>
            </c:numRef>
          </c:xVal>
          <c:yVal>
            <c:numRef>
              <c:f>'Table A2 Sample data'!$AP$8:$AP$191</c:f>
              <c:numCache>
                <c:formatCode>General</c:formatCode>
                <c:ptCount val="184"/>
                <c:pt idx="0">
                  <c:v>360.03698856596168</c:v>
                </c:pt>
                <c:pt idx="1">
                  <c:v>168.45597161777758</c:v>
                </c:pt>
                <c:pt idx="2">
                  <c:v>111.14848631635992</c:v>
                </c:pt>
                <c:pt idx="3">
                  <c:v>1270.9665222064</c:v>
                </c:pt>
                <c:pt idx="4">
                  <c:v>371.48891791726652</c:v>
                </c:pt>
                <c:pt idx="5">
                  <c:v>239.72453343798676</c:v>
                </c:pt>
                <c:pt idx="6">
                  <c:v>327.98563572200197</c:v>
                </c:pt>
                <c:pt idx="7">
                  <c:v>439.78493146971584</c:v>
                </c:pt>
                <c:pt idx="8">
                  <c:v>1264.2931493430165</c:v>
                </c:pt>
                <c:pt idx="9">
                  <c:v>634.06409340045843</c:v>
                </c:pt>
                <c:pt idx="10">
                  <c:v>442.09461982752009</c:v>
                </c:pt>
                <c:pt idx="11">
                  <c:v>1260.8352545992166</c:v>
                </c:pt>
                <c:pt idx="12">
                  <c:v>681.68557299179838</c:v>
                </c:pt>
                <c:pt idx="13">
                  <c:v>404.71515123400081</c:v>
                </c:pt>
                <c:pt idx="14">
                  <c:v>581.77161671346289</c:v>
                </c:pt>
                <c:pt idx="15">
                  <c:v>245.87787113901334</c:v>
                </c:pt>
                <c:pt idx="16">
                  <c:v>566.33942976198171</c:v>
                </c:pt>
                <c:pt idx="17">
                  <c:v>673.71013946654341</c:v>
                </c:pt>
                <c:pt idx="18">
                  <c:v>558.85678365343733</c:v>
                </c:pt>
                <c:pt idx="19">
                  <c:v>746.42460964601912</c:v>
                </c:pt>
                <c:pt idx="20">
                  <c:v>825.50791015118011</c:v>
                </c:pt>
                <c:pt idx="21">
                  <c:v>789.99312545204941</c:v>
                </c:pt>
                <c:pt idx="22">
                  <c:v>529.37952806343526</c:v>
                </c:pt>
                <c:pt idx="23">
                  <c:v>891.79286365994813</c:v>
                </c:pt>
                <c:pt idx="24">
                  <c:v>263.41890489103713</c:v>
                </c:pt>
                <c:pt idx="25">
                  <c:v>932.45443468773851</c:v>
                </c:pt>
                <c:pt idx="26">
                  <c:v>803.42738361364309</c:v>
                </c:pt>
                <c:pt idx="27">
                  <c:v>1301.5758225073673</c:v>
                </c:pt>
                <c:pt idx="28">
                  <c:v>210.69120946602277</c:v>
                </c:pt>
                <c:pt idx="29">
                  <c:v>761.2112623994276</c:v>
                </c:pt>
                <c:pt idx="30">
                  <c:v>364.85265435602275</c:v>
                </c:pt>
                <c:pt idx="31">
                  <c:v>197.68114077083609</c:v>
                </c:pt>
                <c:pt idx="32">
                  <c:v>1000.1039419649572</c:v>
                </c:pt>
                <c:pt idx="33">
                  <c:v>292.23198078481573</c:v>
                </c:pt>
                <c:pt idx="34">
                  <c:v>317.29755936970849</c:v>
                </c:pt>
                <c:pt idx="35">
                  <c:v>1260.8412533758235</c:v>
                </c:pt>
                <c:pt idx="36">
                  <c:v>440.28550360157482</c:v>
                </c:pt>
                <c:pt idx="37">
                  <c:v>1150.9225891153967</c:v>
                </c:pt>
                <c:pt idx="38">
                  <c:v>478.12855770782375</c:v>
                </c:pt>
                <c:pt idx="39">
                  <c:v>1118.7121648319255</c:v>
                </c:pt>
                <c:pt idx="40">
                  <c:v>890.32069889813533</c:v>
                </c:pt>
                <c:pt idx="41">
                  <c:v>676.41000606537307</c:v>
                </c:pt>
                <c:pt idx="42">
                  <c:v>645.66392070624522</c:v>
                </c:pt>
                <c:pt idx="43">
                  <c:v>826.92820845724577</c:v>
                </c:pt>
                <c:pt idx="44">
                  <c:v>383.39642826537738</c:v>
                </c:pt>
                <c:pt idx="45">
                  <c:v>1266.0762326006311</c:v>
                </c:pt>
                <c:pt idx="46">
                  <c:v>540.06803942416525</c:v>
                </c:pt>
                <c:pt idx="47">
                  <c:v>513.12295586954122</c:v>
                </c:pt>
                <c:pt idx="48">
                  <c:v>504.75065906869111</c:v>
                </c:pt>
                <c:pt idx="49">
                  <c:v>869.21858169567156</c:v>
                </c:pt>
                <c:pt idx="50">
                  <c:v>557.06843253916202</c:v>
                </c:pt>
                <c:pt idx="51">
                  <c:v>1348.9541820984491</c:v>
                </c:pt>
                <c:pt idx="52">
                  <c:v>181.35211078841255</c:v>
                </c:pt>
                <c:pt idx="53">
                  <c:v>809.06251621504623</c:v>
                </c:pt>
                <c:pt idx="54">
                  <c:v>734.33470216617172</c:v>
                </c:pt>
                <c:pt idx="55">
                  <c:v>428.24746405650342</c:v>
                </c:pt>
                <c:pt idx="56">
                  <c:v>375.70270113389705</c:v>
                </c:pt>
                <c:pt idx="57">
                  <c:v>1016.7374600327266</c:v>
                </c:pt>
                <c:pt idx="58">
                  <c:v>910.17918710000606</c:v>
                </c:pt>
                <c:pt idx="59">
                  <c:v>666.36604025806923</c:v>
                </c:pt>
                <c:pt idx="60">
                  <c:v>226.72629395505001</c:v>
                </c:pt>
                <c:pt idx="61">
                  <c:v>363.01422283848461</c:v>
                </c:pt>
                <c:pt idx="62">
                  <c:v>16.415490929437592</c:v>
                </c:pt>
                <c:pt idx="63">
                  <c:v>603.99863524570344</c:v>
                </c:pt>
                <c:pt idx="64">
                  <c:v>662.98305276318422</c:v>
                </c:pt>
                <c:pt idx="65">
                  <c:v>1455.0178901686756</c:v>
                </c:pt>
                <c:pt idx="66">
                  <c:v>1698.8852382938931</c:v>
                </c:pt>
                <c:pt idx="67">
                  <c:v>593.27267447040776</c:v>
                </c:pt>
                <c:pt idx="68">
                  <c:v>368.70741154495664</c:v>
                </c:pt>
                <c:pt idx="69">
                  <c:v>948.58326115985074</c:v>
                </c:pt>
                <c:pt idx="70">
                  <c:v>586.49873659300545</c:v>
                </c:pt>
                <c:pt idx="71">
                  <c:v>901.71188620690236</c:v>
                </c:pt>
                <c:pt idx="72">
                  <c:v>282.21316252664667</c:v>
                </c:pt>
                <c:pt idx="73">
                  <c:v>567.05667715520701</c:v>
                </c:pt>
                <c:pt idx="74">
                  <c:v>597.22154314972363</c:v>
                </c:pt>
                <c:pt idx="75">
                  <c:v>363.13956790512208</c:v>
                </c:pt>
                <c:pt idx="76">
                  <c:v>942.41270340485414</c:v>
                </c:pt>
                <c:pt idx="77">
                  <c:v>315.29343418740729</c:v>
                </c:pt>
                <c:pt idx="78">
                  <c:v>471.6827559378396</c:v>
                </c:pt>
                <c:pt idx="79">
                  <c:v>1035.4279772085347</c:v>
                </c:pt>
                <c:pt idx="80">
                  <c:v>871.47102462805003</c:v>
                </c:pt>
                <c:pt idx="81">
                  <c:v>464.39136253335272</c:v>
                </c:pt>
                <c:pt idx="82">
                  <c:v>578.04186281764953</c:v>
                </c:pt>
                <c:pt idx="83">
                  <c:v>764.73619588367069</c:v>
                </c:pt>
                <c:pt idx="84">
                  <c:v>437.76308571516063</c:v>
                </c:pt>
                <c:pt idx="85">
                  <c:v>951.82825236899782</c:v>
                </c:pt>
                <c:pt idx="86">
                  <c:v>1166.6057565840688</c:v>
                </c:pt>
                <c:pt idx="87">
                  <c:v>143.1086393583783</c:v>
                </c:pt>
                <c:pt idx="88">
                  <c:v>535.25450012872341</c:v>
                </c:pt>
                <c:pt idx="89">
                  <c:v>478.81079177142544</c:v>
                </c:pt>
                <c:pt idx="90">
                  <c:v>539.93857816793616</c:v>
                </c:pt>
                <c:pt idx="91">
                  <c:v>700.13665486934781</c:v>
                </c:pt>
                <c:pt idx="92">
                  <c:v>550.99767099387032</c:v>
                </c:pt>
                <c:pt idx="93">
                  <c:v>550.05011976639321</c:v>
                </c:pt>
                <c:pt idx="94">
                  <c:v>533.95577651487872</c:v>
                </c:pt>
                <c:pt idx="95">
                  <c:v>752.42479216593551</c:v>
                </c:pt>
                <c:pt idx="96">
                  <c:v>361.22100082285817</c:v>
                </c:pt>
                <c:pt idx="97">
                  <c:v>550.51821772241487</c:v>
                </c:pt>
                <c:pt idx="98">
                  <c:v>574.65937230682766</c:v>
                </c:pt>
                <c:pt idx="99">
                  <c:v>1403.3265879334288</c:v>
                </c:pt>
                <c:pt idx="100">
                  <c:v>436.87339026612153</c:v>
                </c:pt>
                <c:pt idx="101">
                  <c:v>344.45586658420825</c:v>
                </c:pt>
                <c:pt idx="102">
                  <c:v>494.29154155505034</c:v>
                </c:pt>
                <c:pt idx="103">
                  <c:v>1509.28381666172</c:v>
                </c:pt>
                <c:pt idx="104">
                  <c:v>453.30439292429645</c:v>
                </c:pt>
                <c:pt idx="105">
                  <c:v>471.61360414004372</c:v>
                </c:pt>
                <c:pt idx="106">
                  <c:v>969.49822774359154</c:v>
                </c:pt>
                <c:pt idx="107">
                  <c:v>385.94055089520236</c:v>
                </c:pt>
                <c:pt idx="108">
                  <c:v>728.06352660058838</c:v>
                </c:pt>
                <c:pt idx="109">
                  <c:v>639.17916439639976</c:v>
                </c:pt>
                <c:pt idx="110">
                  <c:v>1013.9487993393982</c:v>
                </c:pt>
                <c:pt idx="111">
                  <c:v>451.06282170953938</c:v>
                </c:pt>
                <c:pt idx="112">
                  <c:v>206.36591967933256</c:v>
                </c:pt>
                <c:pt idx="113">
                  <c:v>813.70315617937445</c:v>
                </c:pt>
                <c:pt idx="114">
                  <c:v>922.82562081431831</c:v>
                </c:pt>
                <c:pt idx="115">
                  <c:v>1402.8289996540625</c:v>
                </c:pt>
                <c:pt idx="116">
                  <c:v>1807.4045754556132</c:v>
                </c:pt>
                <c:pt idx="117">
                  <c:v>966.82851296961121</c:v>
                </c:pt>
                <c:pt idx="118">
                  <c:v>570.72266513834631</c:v>
                </c:pt>
                <c:pt idx="119">
                  <c:v>598.77275591358261</c:v>
                </c:pt>
                <c:pt idx="120">
                  <c:v>861.60304947852501</c:v>
                </c:pt>
                <c:pt idx="121">
                  <c:v>284.16664182757347</c:v>
                </c:pt>
                <c:pt idx="122">
                  <c:v>420.85469390637877</c:v>
                </c:pt>
                <c:pt idx="123">
                  <c:v>661.64136360332259</c:v>
                </c:pt>
                <c:pt idx="124">
                  <c:v>366.21817255617532</c:v>
                </c:pt>
                <c:pt idx="125">
                  <c:v>770.63733160505126</c:v>
                </c:pt>
                <c:pt idx="126">
                  <c:v>544.67425079986799</c:v>
                </c:pt>
                <c:pt idx="127">
                  <c:v>474.42031909423747</c:v>
                </c:pt>
                <c:pt idx="128">
                  <c:v>705.155564684448</c:v>
                </c:pt>
                <c:pt idx="129">
                  <c:v>646.62869764345112</c:v>
                </c:pt>
                <c:pt idx="130">
                  <c:v>340.20244797920623</c:v>
                </c:pt>
                <c:pt idx="131">
                  <c:v>699.53358725061616</c:v>
                </c:pt>
                <c:pt idx="132">
                  <c:v>832.03799381357237</c:v>
                </c:pt>
                <c:pt idx="133">
                  <c:v>1085.117862061185</c:v>
                </c:pt>
                <c:pt idx="134">
                  <c:v>616.78951842490369</c:v>
                </c:pt>
                <c:pt idx="135">
                  <c:v>900.78036490421971</c:v>
                </c:pt>
                <c:pt idx="136">
                  <c:v>766.19956278978088</c:v>
                </c:pt>
                <c:pt idx="137">
                  <c:v>1105.5293942347193</c:v>
                </c:pt>
                <c:pt idx="138">
                  <c:v>906.84881077442981</c:v>
                </c:pt>
                <c:pt idx="139">
                  <c:v>1691.895880643671</c:v>
                </c:pt>
                <c:pt idx="140">
                  <c:v>1861.4417066554995</c:v>
                </c:pt>
                <c:pt idx="141">
                  <c:v>1629.3668449242994</c:v>
                </c:pt>
                <c:pt idx="142">
                  <c:v>978.32274953186777</c:v>
                </c:pt>
                <c:pt idx="143">
                  <c:v>1125.3956380346617</c:v>
                </c:pt>
                <c:pt idx="144">
                  <c:v>774.19354442280303</c:v>
                </c:pt>
                <c:pt idx="145">
                  <c:v>998.02194747735587</c:v>
                </c:pt>
                <c:pt idx="146">
                  <c:v>1187.345185006825</c:v>
                </c:pt>
                <c:pt idx="147">
                  <c:v>1005.8576657669835</c:v>
                </c:pt>
                <c:pt idx="148">
                  <c:v>706.92771379305179</c:v>
                </c:pt>
                <c:pt idx="150">
                  <c:v>4069.2838337587827</c:v>
                </c:pt>
                <c:pt idx="151">
                  <c:v>5057.2520049598252</c:v>
                </c:pt>
                <c:pt idx="152">
                  <c:v>3335.5092474101325</c:v>
                </c:pt>
                <c:pt idx="153">
                  <c:v>3845.95598589057</c:v>
                </c:pt>
                <c:pt idx="156">
                  <c:v>1379.6892408399247</c:v>
                </c:pt>
                <c:pt idx="157">
                  <c:v>1762.0388369307311</c:v>
                </c:pt>
                <c:pt idx="158">
                  <c:v>1404.206068332302</c:v>
                </c:pt>
                <c:pt idx="159">
                  <c:v>1956.5815660239648</c:v>
                </c:pt>
                <c:pt idx="162">
                  <c:v>2590.2364762464858</c:v>
                </c:pt>
                <c:pt idx="163">
                  <c:v>2399.2744426358399</c:v>
                </c:pt>
                <c:pt idx="164">
                  <c:v>2531.5064831892255</c:v>
                </c:pt>
                <c:pt idx="167">
                  <c:v>737.51236778623252</c:v>
                </c:pt>
                <c:pt idx="168">
                  <c:v>564.17321413519994</c:v>
                </c:pt>
                <c:pt idx="169">
                  <c:v>748.3935463580616</c:v>
                </c:pt>
                <c:pt idx="172">
                  <c:v>907.13567200453872</c:v>
                </c:pt>
                <c:pt idx="173">
                  <c:v>562.06157656265191</c:v>
                </c:pt>
                <c:pt idx="174">
                  <c:v>863.67614843049876</c:v>
                </c:pt>
                <c:pt idx="175">
                  <c:v>818.2889167540709</c:v>
                </c:pt>
                <c:pt idx="178">
                  <c:v>0</c:v>
                </c:pt>
                <c:pt idx="179">
                  <c:v>0</c:v>
                </c:pt>
                <c:pt idx="182">
                  <c:v>435.56589090918402</c:v>
                </c:pt>
                <c:pt idx="183">
                  <c:v>689.23089421623013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08-4C04-855F-DC736F217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45024"/>
        <c:axId val="307627520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data'!$F$8:$F$191</c:f>
            </c:numRef>
          </c:xVal>
          <c:yVal>
            <c:numRef>
              <c:f>'Table A2 Sample data'!$BG$8:$BG$191</c:f>
              <c:numCache>
                <c:formatCode>General</c:formatCode>
                <c:ptCount val="184"/>
                <c:pt idx="0">
                  <c:v>11887.656821824941</c:v>
                </c:pt>
                <c:pt idx="1">
                  <c:v>14202.900097515812</c:v>
                </c:pt>
                <c:pt idx="2">
                  <c:v>8681.480911544224</c:v>
                </c:pt>
                <c:pt idx="3">
                  <c:v>7675.6326714635989</c:v>
                </c:pt>
                <c:pt idx="4">
                  <c:v>7382.6320334585944</c:v>
                </c:pt>
                <c:pt idx="5">
                  <c:v>10750.62012609189</c:v>
                </c:pt>
                <c:pt idx="6">
                  <c:v>8985.0563943770212</c:v>
                </c:pt>
                <c:pt idx="7">
                  <c:v>7105.8245849472614</c:v>
                </c:pt>
                <c:pt idx="8">
                  <c:v>8138.980319285065</c:v>
                </c:pt>
                <c:pt idx="9">
                  <c:v>8101.5605722573355</c:v>
                </c:pt>
                <c:pt idx="10">
                  <c:v>11413.281997845786</c:v>
                </c:pt>
                <c:pt idx="11">
                  <c:v>9027.1881470415301</c:v>
                </c:pt>
                <c:pt idx="12">
                  <c:v>10718.738673943944</c:v>
                </c:pt>
                <c:pt idx="13">
                  <c:v>7427.6212393998712</c:v>
                </c:pt>
                <c:pt idx="14">
                  <c:v>13386.537071235653</c:v>
                </c:pt>
                <c:pt idx="15">
                  <c:v>9683.4392751568303</c:v>
                </c:pt>
                <c:pt idx="16">
                  <c:v>11459.425677285084</c:v>
                </c:pt>
                <c:pt idx="17">
                  <c:v>10594.56363556928</c:v>
                </c:pt>
                <c:pt idx="18">
                  <c:v>10196.786897700051</c:v>
                </c:pt>
                <c:pt idx="19">
                  <c:v>12993.483483980304</c:v>
                </c:pt>
                <c:pt idx="20">
                  <c:v>9819.6531265390586</c:v>
                </c:pt>
                <c:pt idx="21">
                  <c:v>12574.712375285588</c:v>
                </c:pt>
                <c:pt idx="22">
                  <c:v>10000.139207496859</c:v>
                </c:pt>
                <c:pt idx="23">
                  <c:v>12603.286716142788</c:v>
                </c:pt>
                <c:pt idx="24">
                  <c:v>7952.9139894825721</c:v>
                </c:pt>
                <c:pt idx="25">
                  <c:v>10541.399244592265</c:v>
                </c:pt>
                <c:pt idx="26">
                  <c:v>13503.469913390873</c:v>
                </c:pt>
                <c:pt idx="27">
                  <c:v>8345.7555306373688</c:v>
                </c:pt>
                <c:pt idx="28">
                  <c:v>9411.5440919441153</c:v>
                </c:pt>
                <c:pt idx="29">
                  <c:v>11819.767224186875</c:v>
                </c:pt>
                <c:pt idx="30">
                  <c:v>11818.146766777263</c:v>
                </c:pt>
                <c:pt idx="31">
                  <c:v>7992.2692058921375</c:v>
                </c:pt>
                <c:pt idx="32">
                  <c:v>12257.963695680568</c:v>
                </c:pt>
                <c:pt idx="33">
                  <c:v>11376.91253028611</c:v>
                </c:pt>
                <c:pt idx="34">
                  <c:v>11932.808665402903</c:v>
                </c:pt>
                <c:pt idx="35">
                  <c:v>8623.1736820464685</c:v>
                </c:pt>
                <c:pt idx="36">
                  <c:v>13710.242720250719</c:v>
                </c:pt>
                <c:pt idx="37">
                  <c:v>9731.8355336766908</c:v>
                </c:pt>
                <c:pt idx="38">
                  <c:v>9362.0098438092664</c:v>
                </c:pt>
                <c:pt idx="39">
                  <c:v>12153.094431677344</c:v>
                </c:pt>
                <c:pt idx="40">
                  <c:v>9421.8140088882301</c:v>
                </c:pt>
                <c:pt idx="41">
                  <c:v>8189.5164013298663</c:v>
                </c:pt>
                <c:pt idx="42">
                  <c:v>9621.2644014420566</c:v>
                </c:pt>
                <c:pt idx="43">
                  <c:v>12669.741016750815</c:v>
                </c:pt>
                <c:pt idx="44">
                  <c:v>10284.23064547881</c:v>
                </c:pt>
                <c:pt idx="45">
                  <c:v>8680.3354069892175</c:v>
                </c:pt>
                <c:pt idx="46">
                  <c:v>10320.012922266385</c:v>
                </c:pt>
                <c:pt idx="47">
                  <c:v>11360.42384685101</c:v>
                </c:pt>
                <c:pt idx="48">
                  <c:v>11721.555455095902</c:v>
                </c:pt>
                <c:pt idx="49">
                  <c:v>10872.021705380113</c:v>
                </c:pt>
                <c:pt idx="50">
                  <c:v>10019.718461588829</c:v>
                </c:pt>
                <c:pt idx="51">
                  <c:v>8621.543457454618</c:v>
                </c:pt>
                <c:pt idx="52">
                  <c:v>9398.2733920052524</c:v>
                </c:pt>
                <c:pt idx="53">
                  <c:v>11452.18914728838</c:v>
                </c:pt>
                <c:pt idx="54">
                  <c:v>9851.6467651927906</c:v>
                </c:pt>
                <c:pt idx="55">
                  <c:v>10263.98124925728</c:v>
                </c:pt>
                <c:pt idx="56">
                  <c:v>9205.521856883217</c:v>
                </c:pt>
                <c:pt idx="57">
                  <c:v>11143.744253310155</c:v>
                </c:pt>
                <c:pt idx="58">
                  <c:v>10014.573367159934</c:v>
                </c:pt>
                <c:pt idx="59">
                  <c:v>11940.442971364933</c:v>
                </c:pt>
                <c:pt idx="60">
                  <c:v>8845.614211839189</c:v>
                </c:pt>
                <c:pt idx="61">
                  <c:v>9817.8738153542145</c:v>
                </c:pt>
                <c:pt idx="62">
                  <c:v>11168.984361177732</c:v>
                </c:pt>
                <c:pt idx="63">
                  <c:v>10968.553408096563</c:v>
                </c:pt>
                <c:pt idx="64">
                  <c:v>10719.14229905229</c:v>
                </c:pt>
                <c:pt idx="65">
                  <c:v>11801.490262553449</c:v>
                </c:pt>
                <c:pt idx="66">
                  <c:v>10874.781956227267</c:v>
                </c:pt>
                <c:pt idx="67">
                  <c:v>12687.34101913184</c:v>
                </c:pt>
                <c:pt idx="68">
                  <c:v>10077.946716713266</c:v>
                </c:pt>
                <c:pt idx="69">
                  <c:v>8296.88132430722</c:v>
                </c:pt>
                <c:pt idx="70">
                  <c:v>9745.0775221694184</c:v>
                </c:pt>
                <c:pt idx="71">
                  <c:v>10884.991872139615</c:v>
                </c:pt>
                <c:pt idx="72">
                  <c:v>13041.493782180401</c:v>
                </c:pt>
                <c:pt idx="73">
                  <c:v>9738.1970964440097</c:v>
                </c:pt>
                <c:pt idx="74">
                  <c:v>9295.5326024663937</c:v>
                </c:pt>
                <c:pt idx="75">
                  <c:v>9925.2707409664781</c:v>
                </c:pt>
                <c:pt idx="76">
                  <c:v>12637.782844370742</c:v>
                </c:pt>
                <c:pt idx="77">
                  <c:v>10190.929379541309</c:v>
                </c:pt>
                <c:pt idx="78">
                  <c:v>10734.501029548683</c:v>
                </c:pt>
                <c:pt idx="79">
                  <c:v>9796.060261368084</c:v>
                </c:pt>
                <c:pt idx="80">
                  <c:v>8750.9990435550317</c:v>
                </c:pt>
                <c:pt idx="81">
                  <c:v>9075.6668815799258</c:v>
                </c:pt>
                <c:pt idx="82">
                  <c:v>7272.602295388423</c:v>
                </c:pt>
                <c:pt idx="83">
                  <c:v>7683.6475374372176</c:v>
                </c:pt>
                <c:pt idx="84">
                  <c:v>10782.050671246809</c:v>
                </c:pt>
                <c:pt idx="85">
                  <c:v>10840.40748708946</c:v>
                </c:pt>
                <c:pt idx="86">
                  <c:v>9665.579058833584</c:v>
                </c:pt>
                <c:pt idx="87">
                  <c:v>9943.0414980800815</c:v>
                </c:pt>
                <c:pt idx="88">
                  <c:v>12196.329726011667</c:v>
                </c:pt>
                <c:pt idx="89">
                  <c:v>10073.641843577725</c:v>
                </c:pt>
                <c:pt idx="90">
                  <c:v>11007.541737861884</c:v>
                </c:pt>
                <c:pt idx="91">
                  <c:v>8354.7537754608838</c:v>
                </c:pt>
                <c:pt idx="92">
                  <c:v>11352.224773827624</c:v>
                </c:pt>
                <c:pt idx="93">
                  <c:v>8408.5783250394416</c:v>
                </c:pt>
                <c:pt idx="94">
                  <c:v>9136.2674972120913</c:v>
                </c:pt>
                <c:pt idx="95">
                  <c:v>9905.3861262212758</c:v>
                </c:pt>
                <c:pt idx="96">
                  <c:v>9308.2068588742786</c:v>
                </c:pt>
                <c:pt idx="97">
                  <c:v>9268.6636537129998</c:v>
                </c:pt>
                <c:pt idx="98">
                  <c:v>11247.854038115993</c:v>
                </c:pt>
                <c:pt idx="99">
                  <c:v>11447.12249171318</c:v>
                </c:pt>
                <c:pt idx="100">
                  <c:v>7581.9630187572457</c:v>
                </c:pt>
                <c:pt idx="101">
                  <c:v>8394.6140429419211</c:v>
                </c:pt>
                <c:pt idx="102">
                  <c:v>9301.8440028281111</c:v>
                </c:pt>
                <c:pt idx="103">
                  <c:v>8227.1868446760946</c:v>
                </c:pt>
                <c:pt idx="104">
                  <c:v>9506.5079141467595</c:v>
                </c:pt>
                <c:pt idx="105">
                  <c:v>7965.6831962497208</c:v>
                </c:pt>
                <c:pt idx="106">
                  <c:v>8228.7921135477718</c:v>
                </c:pt>
                <c:pt idx="107">
                  <c:v>8699.4107430691038</c:v>
                </c:pt>
                <c:pt idx="108">
                  <c:v>11141.298802617725</c:v>
                </c:pt>
                <c:pt idx="109">
                  <c:v>7850.5187999874215</c:v>
                </c:pt>
                <c:pt idx="110">
                  <c:v>10218.233839805162</c:v>
                </c:pt>
                <c:pt idx="111">
                  <c:v>8286.354971076471</c:v>
                </c:pt>
                <c:pt idx="112">
                  <c:v>8880.3725694693676</c:v>
                </c:pt>
                <c:pt idx="113">
                  <c:v>9408.971521990994</c:v>
                </c:pt>
                <c:pt idx="114">
                  <c:v>10707.107784181742</c:v>
                </c:pt>
                <c:pt idx="115">
                  <c:v>7551.1196067283327</c:v>
                </c:pt>
                <c:pt idx="116">
                  <c:v>7174.0095708157887</c:v>
                </c:pt>
                <c:pt idx="117">
                  <c:v>10486.179932025741</c:v>
                </c:pt>
                <c:pt idx="118">
                  <c:v>8233.6461277068156</c:v>
                </c:pt>
                <c:pt idx="119">
                  <c:v>7900.209712551884</c:v>
                </c:pt>
                <c:pt idx="120">
                  <c:v>9664.3392202848663</c:v>
                </c:pt>
                <c:pt idx="121">
                  <c:v>9989.620856386191</c:v>
                </c:pt>
                <c:pt idx="122">
                  <c:v>10479.231234515037</c:v>
                </c:pt>
                <c:pt idx="123">
                  <c:v>11570.297854683819</c:v>
                </c:pt>
                <c:pt idx="124">
                  <c:v>8826.449843264365</c:v>
                </c:pt>
                <c:pt idx="125">
                  <c:v>9439.8069473216201</c:v>
                </c:pt>
                <c:pt idx="126">
                  <c:v>9569.7579839522223</c:v>
                </c:pt>
                <c:pt idx="127">
                  <c:v>9223.1303179405204</c:v>
                </c:pt>
                <c:pt idx="128">
                  <c:v>12219.727980203521</c:v>
                </c:pt>
                <c:pt idx="129">
                  <c:v>13077.026442152895</c:v>
                </c:pt>
                <c:pt idx="130">
                  <c:v>8830.2161722852652</c:v>
                </c:pt>
                <c:pt idx="131">
                  <c:v>8886.7085963349455</c:v>
                </c:pt>
                <c:pt idx="132">
                  <c:v>7822.9197985029114</c:v>
                </c:pt>
                <c:pt idx="133">
                  <c:v>8454.3688216004994</c:v>
                </c:pt>
                <c:pt idx="134">
                  <c:v>12027.9802970808</c:v>
                </c:pt>
                <c:pt idx="135">
                  <c:v>12369.277484078131</c:v>
                </c:pt>
                <c:pt idx="136">
                  <c:v>10350.895387489401</c:v>
                </c:pt>
                <c:pt idx="137">
                  <c:v>8736.6467520374481</c:v>
                </c:pt>
                <c:pt idx="138">
                  <c:v>10341.545818523393</c:v>
                </c:pt>
                <c:pt idx="139">
                  <c:v>8086.9793933269148</c:v>
                </c:pt>
                <c:pt idx="140">
                  <c:v>9103.5181533769846</c:v>
                </c:pt>
                <c:pt idx="141">
                  <c:v>10950.482564389564</c:v>
                </c:pt>
                <c:pt idx="142">
                  <c:v>12118.034888855515</c:v>
                </c:pt>
                <c:pt idx="143">
                  <c:v>8507.8868496653977</c:v>
                </c:pt>
                <c:pt idx="144">
                  <c:v>10779.987566008418</c:v>
                </c:pt>
                <c:pt idx="145">
                  <c:v>9280.6574517215176</c:v>
                </c:pt>
                <c:pt idx="146">
                  <c:v>10125.672407096157</c:v>
                </c:pt>
                <c:pt idx="147">
                  <c:v>10603.14021595228</c:v>
                </c:pt>
                <c:pt idx="148">
                  <c:v>9870.0460571087897</c:v>
                </c:pt>
                <c:pt idx="150">
                  <c:v>9676.4025945539597</c:v>
                </c:pt>
                <c:pt idx="151">
                  <c:v>9869.5885366722559</c:v>
                </c:pt>
                <c:pt idx="152">
                  <c:v>10011.170050338764</c:v>
                </c:pt>
                <c:pt idx="153">
                  <c:v>9827.7429926040622</c:v>
                </c:pt>
                <c:pt idx="156">
                  <c:v>8564.3121647402659</c:v>
                </c:pt>
                <c:pt idx="157">
                  <c:v>10160.147492155282</c:v>
                </c:pt>
                <c:pt idx="158">
                  <c:v>9403.292517441474</c:v>
                </c:pt>
                <c:pt idx="159">
                  <c:v>9389.6981683890317</c:v>
                </c:pt>
                <c:pt idx="162">
                  <c:v>6082.3291364427714</c:v>
                </c:pt>
                <c:pt idx="163">
                  <c:v>6065.3106361760738</c:v>
                </c:pt>
                <c:pt idx="164">
                  <c:v>6079.1029679546518</c:v>
                </c:pt>
                <c:pt idx="167">
                  <c:v>8250.3724552769945</c:v>
                </c:pt>
                <c:pt idx="168">
                  <c:v>9727.8678275106649</c:v>
                </c:pt>
                <c:pt idx="169">
                  <c:v>9165.8686618755673</c:v>
                </c:pt>
                <c:pt idx="172">
                  <c:v>6272.2957883980189</c:v>
                </c:pt>
                <c:pt idx="173">
                  <c:v>6649.8089675349947</c:v>
                </c:pt>
                <c:pt idx="174">
                  <c:v>5945.2127937507075</c:v>
                </c:pt>
                <c:pt idx="175">
                  <c:v>6273.2599609652507</c:v>
                </c:pt>
                <c:pt idx="178">
                  <c:v>0</c:v>
                </c:pt>
                <c:pt idx="179">
                  <c:v>0</c:v>
                </c:pt>
                <c:pt idx="182">
                  <c:v>10345.167169180462</c:v>
                </c:pt>
                <c:pt idx="183">
                  <c:v>7714.1957874409172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08-4C04-855F-DC736F217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629440"/>
        <c:axId val="309396608"/>
      </c:scatterChart>
      <c:valAx>
        <c:axId val="306945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7627520"/>
        <c:crosses val="autoZero"/>
        <c:crossBetween val="midCat"/>
      </c:valAx>
      <c:valAx>
        <c:axId val="307627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945024"/>
        <c:crosses val="autoZero"/>
        <c:crossBetween val="midCat"/>
      </c:valAx>
      <c:valAx>
        <c:axId val="30762944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09396608"/>
        <c:crosses val="autoZero"/>
        <c:crossBetween val="midCat"/>
      </c:valAx>
      <c:valAx>
        <c:axId val="309396608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762944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data'!$F$8:$F$191</c:f>
            </c:numRef>
          </c:xVal>
          <c:yVal>
            <c:numRef>
              <c:f>'Table A2 Sample data'!$CF$8:$CF$191</c:f>
              <c:numCache>
                <c:formatCode>0.00</c:formatCode>
                <c:ptCount val="184"/>
                <c:pt idx="0">
                  <c:v>0.27155773088277452</c:v>
                </c:pt>
                <c:pt idx="1">
                  <c:v>0.68595933986725066</c:v>
                </c:pt>
                <c:pt idx="2">
                  <c:v>0.88160228614788094</c:v>
                </c:pt>
                <c:pt idx="3">
                  <c:v>0.37686427899891362</c:v>
                </c:pt>
                <c:pt idx="4">
                  <c:v>0.74275355134212773</c:v>
                </c:pt>
                <c:pt idx="5">
                  <c:v>0.66332998228777007</c:v>
                </c:pt>
                <c:pt idx="6">
                  <c:v>0.28200261761573514</c:v>
                </c:pt>
                <c:pt idx="7">
                  <c:v>0.55811325181465166</c:v>
                </c:pt>
                <c:pt idx="8">
                  <c:v>0.39229717651723656</c:v>
                </c:pt>
                <c:pt idx="9">
                  <c:v>0.3748546396110034</c:v>
                </c:pt>
                <c:pt idx="10">
                  <c:v>0.24935632791728601</c:v>
                </c:pt>
                <c:pt idx="11">
                  <c:v>0.24132201220476684</c:v>
                </c:pt>
                <c:pt idx="12">
                  <c:v>0.17807358981170818</c:v>
                </c:pt>
                <c:pt idx="13">
                  <c:v>0.26478327590317818</c:v>
                </c:pt>
                <c:pt idx="14">
                  <c:v>6.1646613755944803E-2</c:v>
                </c:pt>
                <c:pt idx="15">
                  <c:v>0.76704167017479552</c:v>
                </c:pt>
                <c:pt idx="16">
                  <c:v>0.17987094263705497</c:v>
                </c:pt>
                <c:pt idx="17">
                  <c:v>0.18372920216481622</c:v>
                </c:pt>
                <c:pt idx="18">
                  <c:v>0.18981385543118726</c:v>
                </c:pt>
                <c:pt idx="19">
                  <c:v>0.32848671732347595</c:v>
                </c:pt>
                <c:pt idx="20">
                  <c:v>0.10582089877131477</c:v>
                </c:pt>
                <c:pt idx="21">
                  <c:v>0.10599943804672753</c:v>
                </c:pt>
                <c:pt idx="22">
                  <c:v>0.25508314477461386</c:v>
                </c:pt>
                <c:pt idx="23">
                  <c:v>6.4429529296084309E-2</c:v>
                </c:pt>
                <c:pt idx="24">
                  <c:v>0.49683786000619568</c:v>
                </c:pt>
                <c:pt idx="25">
                  <c:v>0.10133191896193945</c:v>
                </c:pt>
                <c:pt idx="26">
                  <c:v>9.0498951582389978E-2</c:v>
                </c:pt>
                <c:pt idx="27">
                  <c:v>0.36435416559857303</c:v>
                </c:pt>
                <c:pt idx="28">
                  <c:v>0.29392149607878665</c:v>
                </c:pt>
                <c:pt idx="29">
                  <c:v>6.828021750108422E-2</c:v>
                </c:pt>
                <c:pt idx="30">
                  <c:v>1.1322683256782269E-2</c:v>
                </c:pt>
                <c:pt idx="31">
                  <c:v>0.4429092593887009</c:v>
                </c:pt>
                <c:pt idx="32">
                  <c:v>7.9876270780893738E-2</c:v>
                </c:pt>
                <c:pt idx="33">
                  <c:v>0.32838260228753796</c:v>
                </c:pt>
                <c:pt idx="34">
                  <c:v>0.23195445884831264</c:v>
                </c:pt>
                <c:pt idx="35">
                  <c:v>0.21952683752731417</c:v>
                </c:pt>
                <c:pt idx="36">
                  <c:v>7.4995795609799146E-2</c:v>
                </c:pt>
                <c:pt idx="37">
                  <c:v>0.27600696488478937</c:v>
                </c:pt>
                <c:pt idx="38">
                  <c:v>0.33915984361909091</c:v>
                </c:pt>
                <c:pt idx="39">
                  <c:v>6.799032898694525E-2</c:v>
                </c:pt>
                <c:pt idx="40">
                  <c:v>0.22358331885998417</c:v>
                </c:pt>
                <c:pt idx="41">
                  <c:v>0.34695377721056514</c:v>
                </c:pt>
                <c:pt idx="42">
                  <c:v>7.4996856211435994E-2</c:v>
                </c:pt>
                <c:pt idx="43">
                  <c:v>1.9794354526156001E-2</c:v>
                </c:pt>
                <c:pt idx="44">
                  <c:v>0.17103617521414816</c:v>
                </c:pt>
                <c:pt idx="45">
                  <c:v>0.25093632800099014</c:v>
                </c:pt>
                <c:pt idx="46">
                  <c:v>0.30524012514855664</c:v>
                </c:pt>
                <c:pt idx="47">
                  <c:v>0.11357374733053027</c:v>
                </c:pt>
                <c:pt idx="48">
                  <c:v>0.18221644055982936</c:v>
                </c:pt>
                <c:pt idx="49">
                  <c:v>5.2967131694995867E-2</c:v>
                </c:pt>
                <c:pt idx="50">
                  <c:v>0.19591811791083574</c:v>
                </c:pt>
                <c:pt idx="51">
                  <c:v>0.27624293498343727</c:v>
                </c:pt>
                <c:pt idx="52">
                  <c:v>0.5156443289018473</c:v>
                </c:pt>
                <c:pt idx="53">
                  <c:v>2.7424585292291522E-2</c:v>
                </c:pt>
                <c:pt idx="54">
                  <c:v>0.21744091458894768</c:v>
                </c:pt>
                <c:pt idx="55">
                  <c:v>0.21259005334115313</c:v>
                </c:pt>
                <c:pt idx="56">
                  <c:v>0.28098399681730429</c:v>
                </c:pt>
                <c:pt idx="57">
                  <c:v>6.9726368754086804E-2</c:v>
                </c:pt>
                <c:pt idx="58">
                  <c:v>9.1037112541548712E-2</c:v>
                </c:pt>
                <c:pt idx="59">
                  <c:v>0.14617164781153025</c:v>
                </c:pt>
                <c:pt idx="60">
                  <c:v>0.42650040957003266</c:v>
                </c:pt>
                <c:pt idx="61">
                  <c:v>0.37326444940567871</c:v>
                </c:pt>
                <c:pt idx="62">
                  <c:v>5.8041373803608395E-2</c:v>
                </c:pt>
                <c:pt idx="63">
                  <c:v>0.30683215941994096</c:v>
                </c:pt>
                <c:pt idx="64">
                  <c:v>6.8136238381007075E-2</c:v>
                </c:pt>
                <c:pt idx="65">
                  <c:v>8.8800355109433793E-3</c:v>
                </c:pt>
                <c:pt idx="66">
                  <c:v>6.9981357795225588E-2</c:v>
                </c:pt>
                <c:pt idx="67">
                  <c:v>0.4640425498156604</c:v>
                </c:pt>
                <c:pt idx="68">
                  <c:v>0.20561137933381474</c:v>
                </c:pt>
                <c:pt idx="69">
                  <c:v>0.43395238353572546</c:v>
                </c:pt>
                <c:pt idx="70">
                  <c:v>0.21236318975144947</c:v>
                </c:pt>
                <c:pt idx="71">
                  <c:v>0.19647347605398577</c:v>
                </c:pt>
                <c:pt idx="72">
                  <c:v>0.36102046264566473</c:v>
                </c:pt>
                <c:pt idx="73">
                  <c:v>9.0518179972712748E-2</c:v>
                </c:pt>
                <c:pt idx="74">
                  <c:v>0.10700326429740008</c:v>
                </c:pt>
                <c:pt idx="75">
                  <c:v>0.11517417119979233</c:v>
                </c:pt>
                <c:pt idx="76">
                  <c:v>5.7327685578493791E-2</c:v>
                </c:pt>
                <c:pt idx="77">
                  <c:v>0.138739369816226</c:v>
                </c:pt>
                <c:pt idx="78">
                  <c:v>0.29481288520592003</c:v>
                </c:pt>
                <c:pt idx="79">
                  <c:v>0.1616245873448437</c:v>
                </c:pt>
                <c:pt idx="80">
                  <c:v>0.26999464212375607</c:v>
                </c:pt>
                <c:pt idx="81">
                  <c:v>0.37535695179482553</c:v>
                </c:pt>
                <c:pt idx="82">
                  <c:v>0.22872294627092479</c:v>
                </c:pt>
                <c:pt idx="83">
                  <c:v>6.6978836480172693E-2</c:v>
                </c:pt>
                <c:pt idx="84">
                  <c:v>6.3417186943840062E-2</c:v>
                </c:pt>
                <c:pt idx="85">
                  <c:v>9.761193236225521E-2</c:v>
                </c:pt>
                <c:pt idx="86">
                  <c:v>0.26608625789091478</c:v>
                </c:pt>
                <c:pt idx="87">
                  <c:v>0.14447887736895462</c:v>
                </c:pt>
                <c:pt idx="88">
                  <c:v>0.18068535656449794</c:v>
                </c:pt>
                <c:pt idx="89">
                  <c:v>0.29814057383903086</c:v>
                </c:pt>
                <c:pt idx="90">
                  <c:v>0.20686973546405452</c:v>
                </c:pt>
                <c:pt idx="91">
                  <c:v>0.45932322075605581</c:v>
                </c:pt>
                <c:pt idx="92">
                  <c:v>0.15235449054704461</c:v>
                </c:pt>
                <c:pt idx="93">
                  <c:v>0.28539404772838062</c:v>
                </c:pt>
                <c:pt idx="94">
                  <c:v>0.25865632350959239</c:v>
                </c:pt>
                <c:pt idx="95">
                  <c:v>0.15959854611226204</c:v>
                </c:pt>
                <c:pt idx="96">
                  <c:v>0.29855411673287796</c:v>
                </c:pt>
                <c:pt idx="97">
                  <c:v>0.19373509613281475</c:v>
                </c:pt>
                <c:pt idx="98">
                  <c:v>7.7557168439840493E-2</c:v>
                </c:pt>
                <c:pt idx="99">
                  <c:v>0.30941234360474751</c:v>
                </c:pt>
                <c:pt idx="100">
                  <c:v>0.40959048743658377</c:v>
                </c:pt>
                <c:pt idx="101">
                  <c:v>0.59476189387136214</c:v>
                </c:pt>
                <c:pt idx="102">
                  <c:v>0.26073189117095069</c:v>
                </c:pt>
                <c:pt idx="103">
                  <c:v>0.19775669616137878</c:v>
                </c:pt>
                <c:pt idx="104">
                  <c:v>0.29497298261506977</c:v>
                </c:pt>
                <c:pt idx="105">
                  <c:v>0.23944592241015197</c:v>
                </c:pt>
                <c:pt idx="106">
                  <c:v>0.36239276074251742</c:v>
                </c:pt>
                <c:pt idx="107">
                  <c:v>0.42289200971655211</c:v>
                </c:pt>
                <c:pt idx="108">
                  <c:v>0.19971740964186047</c:v>
                </c:pt>
                <c:pt idx="109">
                  <c:v>6.1942666857712887E-2</c:v>
                </c:pt>
                <c:pt idx="110">
                  <c:v>7.4628165664326701E-2</c:v>
                </c:pt>
                <c:pt idx="111">
                  <c:v>8.9076615208508486E-2</c:v>
                </c:pt>
                <c:pt idx="112">
                  <c:v>0.20904948088383013</c:v>
                </c:pt>
                <c:pt idx="113">
                  <c:v>0.34533369359317362</c:v>
                </c:pt>
                <c:pt idx="114">
                  <c:v>0.4820582398186431</c:v>
                </c:pt>
                <c:pt idx="115">
                  <c:v>0.18388065602983858</c:v>
                </c:pt>
                <c:pt idx="116">
                  <c:v>0.72630879860695974</c:v>
                </c:pt>
                <c:pt idx="117">
                  <c:v>0.1922485189574864</c:v>
                </c:pt>
                <c:pt idx="118">
                  <c:v>0.47271088608977557</c:v>
                </c:pt>
                <c:pt idx="119">
                  <c:v>0.33108568911506547</c:v>
                </c:pt>
                <c:pt idx="120">
                  <c:v>0.24444666996070533</c:v>
                </c:pt>
                <c:pt idx="121">
                  <c:v>0.27031727181081339</c:v>
                </c:pt>
                <c:pt idx="122">
                  <c:v>0.46120923049244034</c:v>
                </c:pt>
                <c:pt idx="123">
                  <c:v>0.2747688167261827</c:v>
                </c:pt>
                <c:pt idx="124">
                  <c:v>0.45856086602695983</c:v>
                </c:pt>
                <c:pt idx="125">
                  <c:v>0.31017071587044487</c:v>
                </c:pt>
                <c:pt idx="126">
                  <c:v>0.10837382239017058</c:v>
                </c:pt>
                <c:pt idx="127">
                  <c:v>0.15628461208448588</c:v>
                </c:pt>
                <c:pt idx="128">
                  <c:v>0.15467380131106764</c:v>
                </c:pt>
                <c:pt idx="129">
                  <c:v>7.0600526870339297E-2</c:v>
                </c:pt>
                <c:pt idx="130">
                  <c:v>0.51176383564425876</c:v>
                </c:pt>
                <c:pt idx="131">
                  <c:v>0.16727069781824061</c:v>
                </c:pt>
                <c:pt idx="132">
                  <c:v>0.58962884348428124</c:v>
                </c:pt>
                <c:pt idx="133">
                  <c:v>7.7269842716035486E-2</c:v>
                </c:pt>
                <c:pt idx="134">
                  <c:v>0.36464950846524818</c:v>
                </c:pt>
                <c:pt idx="135">
                  <c:v>7.9640232458242172E-2</c:v>
                </c:pt>
                <c:pt idx="136">
                  <c:v>2.645012457682664E-2</c:v>
                </c:pt>
                <c:pt idx="137">
                  <c:v>0.14816664408588601</c:v>
                </c:pt>
                <c:pt idx="138">
                  <c:v>5.5244295453113018E-2</c:v>
                </c:pt>
                <c:pt idx="139">
                  <c:v>0.15057890313028202</c:v>
                </c:pt>
                <c:pt idx="140">
                  <c:v>0.18447021948578907</c:v>
                </c:pt>
                <c:pt idx="141">
                  <c:v>0.33579144712304509</c:v>
                </c:pt>
                <c:pt idx="142">
                  <c:v>0.34687615023571944</c:v>
                </c:pt>
                <c:pt idx="143">
                  <c:v>0.1055726601642426</c:v>
                </c:pt>
                <c:pt idx="144">
                  <c:v>0.25279816576662145</c:v>
                </c:pt>
                <c:pt idx="145">
                  <c:v>0.2276531416248356</c:v>
                </c:pt>
                <c:pt idx="146">
                  <c:v>5.2467416725954862E-2</c:v>
                </c:pt>
                <c:pt idx="147">
                  <c:v>0.2311066708218264</c:v>
                </c:pt>
                <c:pt idx="148">
                  <c:v>7.2477372206373028E-2</c:v>
                </c:pt>
                <c:pt idx="150">
                  <c:v>0.25256964333349996</c:v>
                </c:pt>
                <c:pt idx="151">
                  <c:v>0.26377627460842396</c:v>
                </c:pt>
                <c:pt idx="152">
                  <c:v>0.25493283751144963</c:v>
                </c:pt>
                <c:pt idx="153">
                  <c:v>0.25244020756349445</c:v>
                </c:pt>
                <c:pt idx="156">
                  <c:v>0.19767992219621425</c:v>
                </c:pt>
                <c:pt idx="157">
                  <c:v>0.18494866146040129</c:v>
                </c:pt>
                <c:pt idx="158">
                  <c:v>0.1644862218286251</c:v>
                </c:pt>
                <c:pt idx="159">
                  <c:v>0.13700750091032382</c:v>
                </c:pt>
                <c:pt idx="162">
                  <c:v>7.4655105848598705E-2</c:v>
                </c:pt>
                <c:pt idx="163">
                  <c:v>9.2242525571394743E-2</c:v>
                </c:pt>
                <c:pt idx="164">
                  <c:v>9.3089994404693954E-2</c:v>
                </c:pt>
                <c:pt idx="167">
                  <c:v>9.9071987644207909E-2</c:v>
                </c:pt>
                <c:pt idx="168">
                  <c:v>8.0953667858862169E-2</c:v>
                </c:pt>
                <c:pt idx="169">
                  <c:v>6.3892591366745785E-2</c:v>
                </c:pt>
                <c:pt idx="172">
                  <c:v>8.3489512971581401E-2</c:v>
                </c:pt>
                <c:pt idx="173">
                  <c:v>8.103153282114102E-2</c:v>
                </c:pt>
                <c:pt idx="174">
                  <c:v>8.9540661823020118E-2</c:v>
                </c:pt>
                <c:pt idx="175">
                  <c:v>7.2425892531148908E-2</c:v>
                </c:pt>
                <c:pt idx="178">
                  <c:v>0</c:v>
                </c:pt>
                <c:pt idx="179">
                  <c:v>0</c:v>
                </c:pt>
                <c:pt idx="182">
                  <c:v>0.31093976983461175</c:v>
                </c:pt>
                <c:pt idx="183">
                  <c:v>5.9101210599949869E-2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DB-4314-9A84-1653B1A2C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410432"/>
        <c:axId val="309417088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data'!$F$8:$F$191</c:f>
            </c:numRef>
          </c:xVal>
          <c:yVal>
            <c:numRef>
              <c:f>'Table A2 Sample data'!$CG$8:$CG$191</c:f>
              <c:numCache>
                <c:formatCode>0</c:formatCode>
                <c:ptCount val="184"/>
                <c:pt idx="0">
                  <c:v>357.59510009393284</c:v>
                </c:pt>
                <c:pt idx="1">
                  <c:v>206.51421026275483</c:v>
                </c:pt>
                <c:pt idx="2">
                  <c:v>100.86745549452374</c:v>
                </c:pt>
                <c:pt idx="3">
                  <c:v>1181.1961225568043</c:v>
                </c:pt>
                <c:pt idx="4">
                  <c:v>369.94560039964819</c:v>
                </c:pt>
                <c:pt idx="5">
                  <c:v>228.53126615233026</c:v>
                </c:pt>
                <c:pt idx="6">
                  <c:v>349.7167686903166</c:v>
                </c:pt>
                <c:pt idx="7">
                  <c:v>405.55621999293334</c:v>
                </c:pt>
                <c:pt idx="8">
                  <c:v>1230.6821501703637</c:v>
                </c:pt>
                <c:pt idx="9">
                  <c:v>576.4586471836576</c:v>
                </c:pt>
                <c:pt idx="10">
                  <c:v>398.06469511960489</c:v>
                </c:pt>
                <c:pt idx="11">
                  <c:v>1038.961580930129</c:v>
                </c:pt>
                <c:pt idx="12">
                  <c:v>591.41063401564691</c:v>
                </c:pt>
                <c:pt idx="13">
                  <c:v>412.0049675330946</c:v>
                </c:pt>
                <c:pt idx="14">
                  <c:v>474.06646287061938</c:v>
                </c:pt>
                <c:pt idx="15">
                  <c:v>250.20374604462481</c:v>
                </c:pt>
                <c:pt idx="16">
                  <c:v>508.20735282235449</c:v>
                </c:pt>
                <c:pt idx="17">
                  <c:v>589.62082401190457</c:v>
                </c:pt>
                <c:pt idx="18">
                  <c:v>512.22321915689611</c:v>
                </c:pt>
                <c:pt idx="19">
                  <c:v>680.70422063595288</c:v>
                </c:pt>
                <c:pt idx="20">
                  <c:v>713.09799838529273</c:v>
                </c:pt>
                <c:pt idx="21">
                  <c:v>629.33974164677124</c:v>
                </c:pt>
                <c:pt idx="22">
                  <c:v>491.12415933712748</c:v>
                </c:pt>
                <c:pt idx="23">
                  <c:v>748.50476654123747</c:v>
                </c:pt>
                <c:pt idx="24">
                  <c:v>243.3841140543058</c:v>
                </c:pt>
                <c:pt idx="25">
                  <c:v>790.7184928293932</c:v>
                </c:pt>
                <c:pt idx="26">
                  <c:v>691.86996860490933</c:v>
                </c:pt>
                <c:pt idx="27">
                  <c:v>1093.0928565056174</c:v>
                </c:pt>
                <c:pt idx="28">
                  <c:v>216.09076400713076</c:v>
                </c:pt>
                <c:pt idx="29">
                  <c:v>667.74494967716805</c:v>
                </c:pt>
                <c:pt idx="30">
                  <c:v>205.78437119210164</c:v>
                </c:pt>
                <c:pt idx="31">
                  <c:v>197.88904394531514</c:v>
                </c:pt>
                <c:pt idx="32">
                  <c:v>825.62968081024519</c:v>
                </c:pt>
                <c:pt idx="33">
                  <c:v>271.15688753898274</c:v>
                </c:pt>
                <c:pt idx="34">
                  <c:v>282.0858439200278</c:v>
                </c:pt>
                <c:pt idx="35">
                  <c:v>1050.5151861623872</c:v>
                </c:pt>
                <c:pt idx="36">
                  <c:v>399.5235017642276</c:v>
                </c:pt>
                <c:pt idx="37">
                  <c:v>959.67249632149264</c:v>
                </c:pt>
                <c:pt idx="38">
                  <c:v>472.14182471368503</c:v>
                </c:pt>
                <c:pt idx="39">
                  <c:v>878.94252459292397</c:v>
                </c:pt>
                <c:pt idx="40">
                  <c:v>798.33856018036226</c:v>
                </c:pt>
                <c:pt idx="41">
                  <c:v>616.86689072049967</c:v>
                </c:pt>
                <c:pt idx="42">
                  <c:v>590.89184696951713</c:v>
                </c:pt>
                <c:pt idx="43">
                  <c:v>441.72826472934275</c:v>
                </c:pt>
                <c:pt idx="44">
                  <c:v>341.78442554224358</c:v>
                </c:pt>
                <c:pt idx="45">
                  <c:v>1059.1701433998992</c:v>
                </c:pt>
                <c:pt idx="46">
                  <c:v>468.61316057732466</c:v>
                </c:pt>
                <c:pt idx="47">
                  <c:v>467.3459629389846</c:v>
                </c:pt>
                <c:pt idx="48">
                  <c:v>479.51154791488534</c:v>
                </c:pt>
                <c:pt idx="49">
                  <c:v>644.08368505266321</c:v>
                </c:pt>
                <c:pt idx="50">
                  <c:v>506.45257541898161</c:v>
                </c:pt>
                <c:pt idx="51">
                  <c:v>1218.6983608138839</c:v>
                </c:pt>
                <c:pt idx="52">
                  <c:v>202.45615382406558</c:v>
                </c:pt>
                <c:pt idx="53">
                  <c:v>754.39877627264639</c:v>
                </c:pt>
                <c:pt idx="54">
                  <c:v>702.68577831551613</c:v>
                </c:pt>
                <c:pt idx="55">
                  <c:v>389.66164612751385</c:v>
                </c:pt>
                <c:pt idx="56">
                  <c:v>380.03769680693154</c:v>
                </c:pt>
                <c:pt idx="57">
                  <c:v>810.92896916393147</c:v>
                </c:pt>
                <c:pt idx="58">
                  <c:v>811.2069253498621</c:v>
                </c:pt>
                <c:pt idx="59">
                  <c:v>552.49804732819621</c:v>
                </c:pt>
                <c:pt idx="60">
                  <c:v>196.12895764118269</c:v>
                </c:pt>
                <c:pt idx="61">
                  <c:v>409.67031035948946</c:v>
                </c:pt>
                <c:pt idx="62">
                  <c:v>26.597049273135923</c:v>
                </c:pt>
                <c:pt idx="63">
                  <c:v>559.85551799436837</c:v>
                </c:pt>
                <c:pt idx="64">
                  <c:v>540.43601768971394</c:v>
                </c:pt>
                <c:pt idx="65">
                  <c:v>1191.1872344703565</c:v>
                </c:pt>
                <c:pt idx="66">
                  <c:v>1374.2457283664148</c:v>
                </c:pt>
                <c:pt idx="67">
                  <c:v>518.15591288321457</c:v>
                </c:pt>
                <c:pt idx="68">
                  <c:v>338.28196867994637</c:v>
                </c:pt>
                <c:pt idx="69">
                  <c:v>854.58980983335823</c:v>
                </c:pt>
                <c:pt idx="70">
                  <c:v>527.8690116860563</c:v>
                </c:pt>
                <c:pt idx="71">
                  <c:v>773.01480271420803</c:v>
                </c:pt>
                <c:pt idx="72">
                  <c:v>336.18053364061336</c:v>
                </c:pt>
                <c:pt idx="73">
                  <c:v>525.61332689840185</c:v>
                </c:pt>
                <c:pt idx="74">
                  <c:v>525.79941265103389</c:v>
                </c:pt>
                <c:pt idx="75">
                  <c:v>309.03445722548372</c:v>
                </c:pt>
                <c:pt idx="76">
                  <c:v>715.63155827463663</c:v>
                </c:pt>
                <c:pt idx="77">
                  <c:v>295.14985906179999</c:v>
                </c:pt>
                <c:pt idx="78">
                  <c:v>416.6495995993684</c:v>
                </c:pt>
                <c:pt idx="79">
                  <c:v>859.7421225362632</c:v>
                </c:pt>
                <c:pt idx="80">
                  <c:v>854.9886323701727</c:v>
                </c:pt>
                <c:pt idx="81">
                  <c:v>456.24314536561627</c:v>
                </c:pt>
                <c:pt idx="82">
                  <c:v>480.92455369296266</c:v>
                </c:pt>
                <c:pt idx="83">
                  <c:v>684.74023301253362</c:v>
                </c:pt>
                <c:pt idx="84">
                  <c:v>366.54926880078114</c:v>
                </c:pt>
                <c:pt idx="85">
                  <c:v>925.51648958862893</c:v>
                </c:pt>
                <c:pt idx="86">
                  <c:v>999.98461778358876</c:v>
                </c:pt>
                <c:pt idx="87">
                  <c:v>122.06847152731251</c:v>
                </c:pt>
                <c:pt idx="88">
                  <c:v>472.81337520555667</c:v>
                </c:pt>
                <c:pt idx="89">
                  <c:v>444.88073372540583</c:v>
                </c:pt>
                <c:pt idx="90">
                  <c:v>503.07240964948693</c:v>
                </c:pt>
                <c:pt idx="91">
                  <c:v>671.18408867247206</c:v>
                </c:pt>
                <c:pt idx="92">
                  <c:v>528.71387204454084</c:v>
                </c:pt>
                <c:pt idx="93">
                  <c:v>509.50666107973365</c:v>
                </c:pt>
                <c:pt idx="94">
                  <c:v>481.66618062122978</c:v>
                </c:pt>
                <c:pt idx="95">
                  <c:v>594.41168466207171</c:v>
                </c:pt>
                <c:pt idx="96">
                  <c:v>350.26735160564368</c:v>
                </c:pt>
                <c:pt idx="97">
                  <c:v>503.37925567224096</c:v>
                </c:pt>
                <c:pt idx="98">
                  <c:v>514.46419988381331</c:v>
                </c:pt>
                <c:pt idx="99">
                  <c:v>1276.1418744325231</c:v>
                </c:pt>
                <c:pt idx="100">
                  <c:v>444.34076075122783</c:v>
                </c:pt>
                <c:pt idx="101">
                  <c:v>327.78082314209229</c:v>
                </c:pt>
                <c:pt idx="102">
                  <c:v>508.47505515398677</c:v>
                </c:pt>
                <c:pt idx="103">
                  <c:v>1271.2689454737786</c:v>
                </c:pt>
                <c:pt idx="104">
                  <c:v>403.55245162194262</c:v>
                </c:pt>
                <c:pt idx="105">
                  <c:v>433.6716682689248</c:v>
                </c:pt>
                <c:pt idx="106">
                  <c:v>908.72604117852677</c:v>
                </c:pt>
                <c:pt idx="107">
                  <c:v>331.53856537220378</c:v>
                </c:pt>
                <c:pt idx="108">
                  <c:v>625.68951504502968</c:v>
                </c:pt>
                <c:pt idx="109">
                  <c:v>578.78290097007687</c:v>
                </c:pt>
                <c:pt idx="110">
                  <c:v>929.36118993178104</c:v>
                </c:pt>
                <c:pt idx="111">
                  <c:v>430.38798056874282</c:v>
                </c:pt>
                <c:pt idx="112">
                  <c:v>206.35006448780072</c:v>
                </c:pt>
                <c:pt idx="113">
                  <c:v>714.86325962577894</c:v>
                </c:pt>
                <c:pt idx="114">
                  <c:v>780.55900568086122</c:v>
                </c:pt>
                <c:pt idx="115">
                  <c:v>1161.4448891630022</c:v>
                </c:pt>
                <c:pt idx="116">
                  <c:v>1868.0424900200371</c:v>
                </c:pt>
                <c:pt idx="117">
                  <c:v>841.33553013113271</c:v>
                </c:pt>
                <c:pt idx="118">
                  <c:v>601.32036817812877</c:v>
                </c:pt>
                <c:pt idx="119">
                  <c:v>542.0050085103876</c:v>
                </c:pt>
                <c:pt idx="120">
                  <c:v>888.625075687503</c:v>
                </c:pt>
                <c:pt idx="121">
                  <c:v>277.48155550438452</c:v>
                </c:pt>
                <c:pt idx="122">
                  <c:v>377.95986535585513</c:v>
                </c:pt>
                <c:pt idx="123">
                  <c:v>645.69206178479794</c:v>
                </c:pt>
                <c:pt idx="124">
                  <c:v>327.54014117253939</c:v>
                </c:pt>
                <c:pt idx="125">
                  <c:v>737.2245183169033</c:v>
                </c:pt>
                <c:pt idx="126">
                  <c:v>538.26603123254631</c:v>
                </c:pt>
                <c:pt idx="127">
                  <c:v>422.79942065974018</c:v>
                </c:pt>
                <c:pt idx="128">
                  <c:v>633.74145011134692</c:v>
                </c:pt>
                <c:pt idx="129">
                  <c:v>542.05787597527615</c:v>
                </c:pt>
                <c:pt idx="130">
                  <c:v>394.59793921256187</c:v>
                </c:pt>
                <c:pt idx="131">
                  <c:v>585.4645743786474</c:v>
                </c:pt>
                <c:pt idx="132">
                  <c:v>794.51010224147115</c:v>
                </c:pt>
                <c:pt idx="133">
                  <c:v>961.34806833849791</c:v>
                </c:pt>
                <c:pt idx="134">
                  <c:v>620.13867830717095</c:v>
                </c:pt>
                <c:pt idx="135">
                  <c:v>756.75420416145835</c:v>
                </c:pt>
                <c:pt idx="136">
                  <c:v>683.45972515536755</c:v>
                </c:pt>
                <c:pt idx="137">
                  <c:v>959.47352348025856</c:v>
                </c:pt>
                <c:pt idx="138">
                  <c:v>820.3311695013698</c:v>
                </c:pt>
                <c:pt idx="139">
                  <c:v>1373.0046150711923</c:v>
                </c:pt>
                <c:pt idx="140">
                  <c:v>1564.1927482539336</c:v>
                </c:pt>
                <c:pt idx="141">
                  <c:v>1334.2782473035907</c:v>
                </c:pt>
                <c:pt idx="142">
                  <c:v>842.82905123824742</c:v>
                </c:pt>
                <c:pt idx="143">
                  <c:v>1005.446550171423</c:v>
                </c:pt>
                <c:pt idx="144">
                  <c:v>705.47907665764808</c:v>
                </c:pt>
                <c:pt idx="145">
                  <c:v>973.18473554852346</c:v>
                </c:pt>
                <c:pt idx="146">
                  <c:v>1081.9921081828788</c:v>
                </c:pt>
                <c:pt idx="147">
                  <c:v>627.38925640425202</c:v>
                </c:pt>
                <c:pt idx="148">
                  <c:v>610.99252298383578</c:v>
                </c:pt>
                <c:pt idx="150">
                  <c:v>4410.0274807481437</c:v>
                </c:pt>
                <c:pt idx="151">
                  <c:v>4709.3217384779373</c:v>
                </c:pt>
                <c:pt idx="152">
                  <c:v>3454.3049958614852</c:v>
                </c:pt>
                <c:pt idx="153">
                  <c:v>3647.3346941801601</c:v>
                </c:pt>
                <c:pt idx="156">
                  <c:v>1113.3963395870376</c:v>
                </c:pt>
                <c:pt idx="157">
                  <c:v>1389.8453454452078</c:v>
                </c:pt>
                <c:pt idx="158">
                  <c:v>1127.3290347576494</c:v>
                </c:pt>
                <c:pt idx="159">
                  <c:v>1526.2213424400134</c:v>
                </c:pt>
                <c:pt idx="162">
                  <c:v>2024.6448920862592</c:v>
                </c:pt>
                <c:pt idx="163">
                  <c:v>1913.0903486055338</c:v>
                </c:pt>
                <c:pt idx="164">
                  <c:v>2015.2955641336528</c:v>
                </c:pt>
                <c:pt idx="167">
                  <c:v>620.13113820815465</c:v>
                </c:pt>
                <c:pt idx="168">
                  <c:v>474.5660442453119</c:v>
                </c:pt>
                <c:pt idx="169">
                  <c:v>627.14041240128643</c:v>
                </c:pt>
                <c:pt idx="172">
                  <c:v>812.37075589461335</c:v>
                </c:pt>
                <c:pt idx="173">
                  <c:v>513.4749848355309</c:v>
                </c:pt>
                <c:pt idx="174">
                  <c:v>782.60687850276543</c:v>
                </c:pt>
                <c:pt idx="175">
                  <c:v>714.20640988421906</c:v>
                </c:pt>
                <c:pt idx="178">
                  <c:v>0</c:v>
                </c:pt>
                <c:pt idx="179">
                  <c:v>0</c:v>
                </c:pt>
                <c:pt idx="182">
                  <c:v>389.80416314198345</c:v>
                </c:pt>
                <c:pt idx="183">
                  <c:v>601.47782073249186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DB-4314-9A84-1653B1A2C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419008"/>
        <c:axId val="309424896"/>
      </c:scatterChart>
      <c:valAx>
        <c:axId val="309410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9417088"/>
        <c:crosses val="autoZero"/>
        <c:crossBetween val="midCat"/>
      </c:valAx>
      <c:valAx>
        <c:axId val="309417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9410432"/>
        <c:crosses val="autoZero"/>
        <c:crossBetween val="midCat"/>
      </c:valAx>
      <c:valAx>
        <c:axId val="30941900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09424896"/>
        <c:crosses val="autoZero"/>
        <c:crossBetween val="midCat"/>
      </c:valAx>
      <c:valAx>
        <c:axId val="309424896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941900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data'!$F$8:$F$191</c:f>
            </c:numRef>
          </c:xVal>
          <c:yVal>
            <c:numRef>
              <c:f>'Table A2 Sample data'!$CJ$8:$CJ$191</c:f>
              <c:numCache>
                <c:formatCode>0.00</c:formatCode>
                <c:ptCount val="184"/>
                <c:pt idx="0">
                  <c:v>1.6376527242173906</c:v>
                </c:pt>
                <c:pt idx="1">
                  <c:v>0.88765219789275718</c:v>
                </c:pt>
                <c:pt idx="2">
                  <c:v>1.5781875244331278</c:v>
                </c:pt>
                <c:pt idx="3">
                  <c:v>2.448783974424277</c:v>
                </c:pt>
                <c:pt idx="4">
                  <c:v>1.9841705470228097</c:v>
                </c:pt>
                <c:pt idx="5">
                  <c:v>2.4926765666115696</c:v>
                </c:pt>
                <c:pt idx="6">
                  <c:v>1.3687138193643504</c:v>
                </c:pt>
                <c:pt idx="7">
                  <c:v>1.4465951144565983</c:v>
                </c:pt>
                <c:pt idx="8">
                  <c:v>2.0794995017883355</c:v>
                </c:pt>
                <c:pt idx="9">
                  <c:v>1.4100011949780842</c:v>
                </c:pt>
                <c:pt idx="10">
                  <c:v>1.9414436776044031</c:v>
                </c:pt>
                <c:pt idx="11">
                  <c:v>1.8380768045235008</c:v>
                </c:pt>
                <c:pt idx="12">
                  <c:v>2.0721065641646677</c:v>
                </c:pt>
                <c:pt idx="13">
                  <c:v>0.94141722086317259</c:v>
                </c:pt>
                <c:pt idx="14">
                  <c:v>1.9194853717260674</c:v>
                </c:pt>
                <c:pt idx="15">
                  <c:v>0.97107640889586933</c:v>
                </c:pt>
                <c:pt idx="16">
                  <c:v>1.6247302287286804</c:v>
                </c:pt>
                <c:pt idx="17">
                  <c:v>1.8423701479919672</c:v>
                </c:pt>
                <c:pt idx="18">
                  <c:v>1.8389163937120689</c:v>
                </c:pt>
                <c:pt idx="19">
                  <c:v>2.6125245588214332</c:v>
                </c:pt>
                <c:pt idx="20">
                  <c:v>1.8049523963477179</c:v>
                </c:pt>
                <c:pt idx="21">
                  <c:v>2.0513976160034626</c:v>
                </c:pt>
                <c:pt idx="22">
                  <c:v>1.5867387958872168</c:v>
                </c:pt>
                <c:pt idx="23">
                  <c:v>2.097521186692727</c:v>
                </c:pt>
                <c:pt idx="24">
                  <c:v>1.723331947287011</c:v>
                </c:pt>
                <c:pt idx="25">
                  <c:v>2.8583971261614503</c:v>
                </c:pt>
                <c:pt idx="26">
                  <c:v>2.7627399857145605</c:v>
                </c:pt>
                <c:pt idx="27">
                  <c:v>1.8780258302594073</c:v>
                </c:pt>
                <c:pt idx="28">
                  <c:v>1.3190039270428897</c:v>
                </c:pt>
                <c:pt idx="29">
                  <c:v>2.2548461012718506</c:v>
                </c:pt>
                <c:pt idx="30">
                  <c:v>2.363953190788894</c:v>
                </c:pt>
                <c:pt idx="31">
                  <c:v>4.4814886493101378</c:v>
                </c:pt>
                <c:pt idx="32">
                  <c:v>2.1687827801580508</c:v>
                </c:pt>
                <c:pt idx="33">
                  <c:v>2.1935541064302346</c:v>
                </c:pt>
                <c:pt idx="34">
                  <c:v>2.7381013012459223</c:v>
                </c:pt>
                <c:pt idx="35">
                  <c:v>2.2040211747916385</c:v>
                </c:pt>
                <c:pt idx="36">
                  <c:v>1.9675635882959086</c:v>
                </c:pt>
                <c:pt idx="37">
                  <c:v>1.06492392129549</c:v>
                </c:pt>
                <c:pt idx="38">
                  <c:v>2.4109532306214971</c:v>
                </c:pt>
                <c:pt idx="39">
                  <c:v>1.6232689939900669</c:v>
                </c:pt>
                <c:pt idx="40">
                  <c:v>2.430881536127921</c:v>
                </c:pt>
                <c:pt idx="41">
                  <c:v>2.2699368706503575</c:v>
                </c:pt>
                <c:pt idx="42">
                  <c:v>2.1880209901763723</c:v>
                </c:pt>
                <c:pt idx="43">
                  <c:v>1.9188480598780253</c:v>
                </c:pt>
                <c:pt idx="44">
                  <c:v>1.8614547470886431</c:v>
                </c:pt>
                <c:pt idx="45">
                  <c:v>1.1809630467376147</c:v>
                </c:pt>
                <c:pt idx="46">
                  <c:v>2.1271447148036349</c:v>
                </c:pt>
                <c:pt idx="47">
                  <c:v>2.1844582858800554</c:v>
                </c:pt>
                <c:pt idx="48">
                  <c:v>2.6894163507734503</c:v>
                </c:pt>
                <c:pt idx="49">
                  <c:v>1.5720319208941231</c:v>
                </c:pt>
                <c:pt idx="50">
                  <c:v>2.1697842180594216</c:v>
                </c:pt>
                <c:pt idx="51">
                  <c:v>1.4819865258867346</c:v>
                </c:pt>
                <c:pt idx="52">
                  <c:v>1.2212508442708614</c:v>
                </c:pt>
                <c:pt idx="53">
                  <c:v>2.3910704636355633</c:v>
                </c:pt>
                <c:pt idx="54">
                  <c:v>1.829503328995872</c:v>
                </c:pt>
                <c:pt idx="55">
                  <c:v>1.5197902062302373</c:v>
                </c:pt>
                <c:pt idx="56">
                  <c:v>1.8247994187478853</c:v>
                </c:pt>
                <c:pt idx="57">
                  <c:v>3.169940223549081</c:v>
                </c:pt>
                <c:pt idx="58">
                  <c:v>3.0468325112504178</c:v>
                </c:pt>
                <c:pt idx="59">
                  <c:v>2.0945500077486097</c:v>
                </c:pt>
                <c:pt idx="60">
                  <c:v>3.0516040691553337</c:v>
                </c:pt>
                <c:pt idx="61">
                  <c:v>1.977214237383415</c:v>
                </c:pt>
                <c:pt idx="62">
                  <c:v>3.1318770399085527</c:v>
                </c:pt>
                <c:pt idx="63">
                  <c:v>1.8981911026385239</c:v>
                </c:pt>
                <c:pt idx="64">
                  <c:v>1.2497744538442397</c:v>
                </c:pt>
                <c:pt idx="65">
                  <c:v>2.6946251487819874</c:v>
                </c:pt>
                <c:pt idx="66">
                  <c:v>2.6032833504275432</c:v>
                </c:pt>
                <c:pt idx="67">
                  <c:v>1.1461637416552473</c:v>
                </c:pt>
                <c:pt idx="68">
                  <c:v>1.1704000374933794</c:v>
                </c:pt>
                <c:pt idx="69">
                  <c:v>1.8243875822986173</c:v>
                </c:pt>
                <c:pt idx="70">
                  <c:v>1.7043300110790658</c:v>
                </c:pt>
                <c:pt idx="71">
                  <c:v>1.9362553370000928</c:v>
                </c:pt>
                <c:pt idx="72">
                  <c:v>0.75487000127495996</c:v>
                </c:pt>
                <c:pt idx="73">
                  <c:v>2.0346085993483873</c:v>
                </c:pt>
                <c:pt idx="74">
                  <c:v>1.8001428889861602</c:v>
                </c:pt>
                <c:pt idx="75">
                  <c:v>1.9272994166941306</c:v>
                </c:pt>
                <c:pt idx="76">
                  <c:v>2.2207476329942919</c:v>
                </c:pt>
                <c:pt idx="77">
                  <c:v>1.8185720946916193</c:v>
                </c:pt>
                <c:pt idx="78">
                  <c:v>1.6805880291827799</c:v>
                </c:pt>
                <c:pt idx="79">
                  <c:v>1.6860316592262738</c:v>
                </c:pt>
                <c:pt idx="80">
                  <c:v>1.2927985363890162</c:v>
                </c:pt>
                <c:pt idx="81">
                  <c:v>1.909151753192472</c:v>
                </c:pt>
                <c:pt idx="82">
                  <c:v>2.6565087654881827</c:v>
                </c:pt>
                <c:pt idx="83">
                  <c:v>1.8737650221039917</c:v>
                </c:pt>
                <c:pt idx="84">
                  <c:v>2.2601942723142892</c:v>
                </c:pt>
                <c:pt idx="85">
                  <c:v>1.7265839654678208</c:v>
                </c:pt>
                <c:pt idx="86">
                  <c:v>1.7279310908411456</c:v>
                </c:pt>
                <c:pt idx="87">
                  <c:v>1.405519900702848</c:v>
                </c:pt>
                <c:pt idx="88">
                  <c:v>1.9439643828010225</c:v>
                </c:pt>
                <c:pt idx="89">
                  <c:v>2.3661069460264641</c:v>
                </c:pt>
                <c:pt idx="90">
                  <c:v>1.110707883370053</c:v>
                </c:pt>
                <c:pt idx="91">
                  <c:v>2.631475664394991</c:v>
                </c:pt>
                <c:pt idx="92">
                  <c:v>1.5020006068354834</c:v>
                </c:pt>
                <c:pt idx="93">
                  <c:v>1.3450919802013246</c:v>
                </c:pt>
                <c:pt idx="94">
                  <c:v>1.4288205004371404</c:v>
                </c:pt>
                <c:pt idx="95">
                  <c:v>2.7361545106423786</c:v>
                </c:pt>
                <c:pt idx="96">
                  <c:v>1.2977998002409383</c:v>
                </c:pt>
                <c:pt idx="97">
                  <c:v>1.9975904885782452</c:v>
                </c:pt>
                <c:pt idx="98">
                  <c:v>0.95747860351817393</c:v>
                </c:pt>
                <c:pt idx="99">
                  <c:v>1.1692980364881722</c:v>
                </c:pt>
                <c:pt idx="100">
                  <c:v>2.0766316994643468</c:v>
                </c:pt>
                <c:pt idx="101">
                  <c:v>2.4544639001712318</c:v>
                </c:pt>
                <c:pt idx="102">
                  <c:v>2.384437326134067</c:v>
                </c:pt>
                <c:pt idx="103">
                  <c:v>2.9364992941429238</c:v>
                </c:pt>
                <c:pt idx="104">
                  <c:v>1.1895765876785274</c:v>
                </c:pt>
                <c:pt idx="105">
                  <c:v>2.16865684030136</c:v>
                </c:pt>
                <c:pt idx="106">
                  <c:v>3.2437463891601563</c:v>
                </c:pt>
                <c:pt idx="107">
                  <c:v>2.7790408810467508</c:v>
                </c:pt>
                <c:pt idx="108">
                  <c:v>1.5202748228177325</c:v>
                </c:pt>
                <c:pt idx="109">
                  <c:v>1.9918145032794969</c:v>
                </c:pt>
                <c:pt idx="110">
                  <c:v>2.6717234900159279</c:v>
                </c:pt>
                <c:pt idx="111">
                  <c:v>1.9618920312871542</c:v>
                </c:pt>
                <c:pt idx="112">
                  <c:v>1.7241163334014278</c:v>
                </c:pt>
                <c:pt idx="113">
                  <c:v>1.4379740949823032</c:v>
                </c:pt>
                <c:pt idx="114">
                  <c:v>1.8371382701946657</c:v>
                </c:pt>
                <c:pt idx="115">
                  <c:v>1.2353552256368068</c:v>
                </c:pt>
                <c:pt idx="116">
                  <c:v>2.1712003032903917</c:v>
                </c:pt>
                <c:pt idx="117">
                  <c:v>2.2080320500123527</c:v>
                </c:pt>
                <c:pt idx="118">
                  <c:v>1.060513053871756</c:v>
                </c:pt>
                <c:pt idx="119">
                  <c:v>1.7697564326836017</c:v>
                </c:pt>
                <c:pt idx="120">
                  <c:v>2.6410334473569113</c:v>
                </c:pt>
                <c:pt idx="121">
                  <c:v>1.4596097795825458</c:v>
                </c:pt>
                <c:pt idx="122">
                  <c:v>2.3065000809387866</c:v>
                </c:pt>
                <c:pt idx="123">
                  <c:v>2.2738039989953722</c:v>
                </c:pt>
                <c:pt idx="124">
                  <c:v>1.8847269006547465</c:v>
                </c:pt>
                <c:pt idx="125">
                  <c:v>1.9016222276031705</c:v>
                </c:pt>
                <c:pt idx="126">
                  <c:v>2.1503902113837685</c:v>
                </c:pt>
                <c:pt idx="127">
                  <c:v>2.9461196737321527</c:v>
                </c:pt>
                <c:pt idx="128">
                  <c:v>2.1825296069874627</c:v>
                </c:pt>
                <c:pt idx="129">
                  <c:v>2.6488427188820745</c:v>
                </c:pt>
                <c:pt idx="130">
                  <c:v>1.2368916833488512</c:v>
                </c:pt>
                <c:pt idx="131">
                  <c:v>2.0592699432786907</c:v>
                </c:pt>
                <c:pt idx="132">
                  <c:v>1.5096780991829126</c:v>
                </c:pt>
                <c:pt idx="133">
                  <c:v>2.0963551065130162</c:v>
                </c:pt>
                <c:pt idx="134">
                  <c:v>1.6000682575797234</c:v>
                </c:pt>
                <c:pt idx="135">
                  <c:v>1.5119275224368536</c:v>
                </c:pt>
                <c:pt idx="136">
                  <c:v>1.673092961260759</c:v>
                </c:pt>
                <c:pt idx="137">
                  <c:v>2.3615313308922499</c:v>
                </c:pt>
                <c:pt idx="138">
                  <c:v>2.1056781541194649</c:v>
                </c:pt>
                <c:pt idx="139">
                  <c:v>2.1428598021817926</c:v>
                </c:pt>
                <c:pt idx="140">
                  <c:v>1.4709464652070168</c:v>
                </c:pt>
                <c:pt idx="141">
                  <c:v>1.7410024518804126</c:v>
                </c:pt>
                <c:pt idx="142">
                  <c:v>1.3582653728996297</c:v>
                </c:pt>
                <c:pt idx="143">
                  <c:v>1.5255512039789081</c:v>
                </c:pt>
                <c:pt idx="144">
                  <c:v>2.1457557210953921</c:v>
                </c:pt>
                <c:pt idx="145">
                  <c:v>2.2540934954701282</c:v>
                </c:pt>
                <c:pt idx="146">
                  <c:v>1.9692487969076491</c:v>
                </c:pt>
                <c:pt idx="147">
                  <c:v>1.7807495534409754</c:v>
                </c:pt>
                <c:pt idx="148">
                  <c:v>1.7652722686653628</c:v>
                </c:pt>
                <c:pt idx="150">
                  <c:v>6.4407431850804526</c:v>
                </c:pt>
                <c:pt idx="151">
                  <c:v>5.5456587472514238</c:v>
                </c:pt>
                <c:pt idx="152">
                  <c:v>6.6978555717227479</c:v>
                </c:pt>
                <c:pt idx="153">
                  <c:v>7.1673204278123137</c:v>
                </c:pt>
                <c:pt idx="156">
                  <c:v>2.1747348291596578</c:v>
                </c:pt>
                <c:pt idx="157">
                  <c:v>1.8122526993123149</c:v>
                </c:pt>
                <c:pt idx="158">
                  <c:v>1.8591010323193951</c:v>
                </c:pt>
                <c:pt idx="159">
                  <c:v>2.2390279723009496</c:v>
                </c:pt>
                <c:pt idx="162">
                  <c:v>3.2267200101794953</c:v>
                </c:pt>
                <c:pt idx="163">
                  <c:v>2.6158973082734498</c:v>
                </c:pt>
                <c:pt idx="164">
                  <c:v>2.9570722792356157</c:v>
                </c:pt>
                <c:pt idx="167">
                  <c:v>2.493990697411506</c:v>
                </c:pt>
                <c:pt idx="168">
                  <c:v>2.3424014824392105</c:v>
                </c:pt>
                <c:pt idx="169">
                  <c:v>2.2107110975561581</c:v>
                </c:pt>
                <c:pt idx="172">
                  <c:v>1.7551700358106441</c:v>
                </c:pt>
                <c:pt idx="173">
                  <c:v>1.610619934256692</c:v>
                </c:pt>
                <c:pt idx="174">
                  <c:v>1.554708429689468</c:v>
                </c:pt>
                <c:pt idx="175">
                  <c:v>1.4354311894564173</c:v>
                </c:pt>
                <c:pt idx="178">
                  <c:v>0</c:v>
                </c:pt>
                <c:pt idx="179">
                  <c:v>0</c:v>
                </c:pt>
                <c:pt idx="182">
                  <c:v>1.7725105970551742</c:v>
                </c:pt>
                <c:pt idx="183">
                  <c:v>2.1596412735345183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4F-4063-A545-AEF60A97B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443200"/>
        <c:axId val="309449472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data'!$CI$5</c:f>
              <c:strCache>
                <c:ptCount val="1"/>
                <c:pt idx="0">
                  <c:v>Lu/Hf</c:v>
                </c:pt>
              </c:strCache>
            </c:strRef>
          </c:tx>
          <c:xVal>
            <c:numRef>
              <c:f>'Table A2 Sample data'!$F$8:$F$191</c:f>
            </c:numRef>
          </c:xVal>
          <c:yVal>
            <c:numRef>
              <c:f>'Table A2 Sample data'!$CI$8:$CI$191</c:f>
              <c:numCache>
                <c:formatCode>0.00</c:formatCode>
                <c:ptCount val="184"/>
                <c:pt idx="0">
                  <c:v>1.8253816365922304E-3</c:v>
                </c:pt>
                <c:pt idx="1">
                  <c:v>1.1628452924430657E-3</c:v>
                </c:pt>
                <c:pt idx="2">
                  <c:v>6.5991453294505359E-4</c:v>
                </c:pt>
                <c:pt idx="3">
                  <c:v>8.0684659877323841E-3</c:v>
                </c:pt>
                <c:pt idx="4">
                  <c:v>3.0186433319458212E-3</c:v>
                </c:pt>
                <c:pt idx="5">
                  <c:v>1.1952073969070231E-3</c:v>
                </c:pt>
                <c:pt idx="6">
                  <c:v>2.3823746346938912E-3</c:v>
                </c:pt>
                <c:pt idx="7">
                  <c:v>2.383704681192153E-3</c:v>
                </c:pt>
                <c:pt idx="8">
                  <c:v>9.2865513285672625E-3</c:v>
                </c:pt>
                <c:pt idx="9">
                  <c:v>3.0847582016442017E-3</c:v>
                </c:pt>
                <c:pt idx="10">
                  <c:v>1.8814072335915394E-3</c:v>
                </c:pt>
                <c:pt idx="11">
                  <c:v>4.4368226247950525E-3</c:v>
                </c:pt>
                <c:pt idx="12">
                  <c:v>2.5841655157645745E-3</c:v>
                </c:pt>
                <c:pt idx="13">
                  <c:v>2.9187839463403024E-3</c:v>
                </c:pt>
                <c:pt idx="14">
                  <c:v>1.8727910238935145E-3</c:v>
                </c:pt>
                <c:pt idx="15">
                  <c:v>1.7588636029530235E-3</c:v>
                </c:pt>
                <c:pt idx="16">
                  <c:v>2.2876377452279344E-3</c:v>
                </c:pt>
                <c:pt idx="17">
                  <c:v>2.7127654251134256E-3</c:v>
                </c:pt>
                <c:pt idx="18">
                  <c:v>2.8472411460695956E-3</c:v>
                </c:pt>
                <c:pt idx="19">
                  <c:v>2.80363889120593E-3</c:v>
                </c:pt>
                <c:pt idx="20">
                  <c:v>3.1787854705443027E-3</c:v>
                </c:pt>
                <c:pt idx="21">
                  <c:v>2.5173499188507207E-3</c:v>
                </c:pt>
                <c:pt idx="22">
                  <c:v>2.6170353343912024E-3</c:v>
                </c:pt>
                <c:pt idx="23">
                  <c:v>3.038555371857681E-3</c:v>
                </c:pt>
                <c:pt idx="24">
                  <c:v>1.6415440205726514E-3</c:v>
                </c:pt>
                <c:pt idx="25">
                  <c:v>3.7691692250509208E-3</c:v>
                </c:pt>
                <c:pt idx="26">
                  <c:v>2.6469894836261541E-3</c:v>
                </c:pt>
                <c:pt idx="27">
                  <c:v>5.3032719484731004E-3</c:v>
                </c:pt>
                <c:pt idx="28">
                  <c:v>1.2582148673763831E-3</c:v>
                </c:pt>
                <c:pt idx="29">
                  <c:v>2.8032610635747753E-3</c:v>
                </c:pt>
                <c:pt idx="30">
                  <c:v>3.5184994952121388E-4</c:v>
                </c:pt>
                <c:pt idx="31">
                  <c:v>1.0534232933488922E-3</c:v>
                </c:pt>
                <c:pt idx="32">
                  <c:v>3.3394214133081758E-3</c:v>
                </c:pt>
                <c:pt idx="33">
                  <c:v>1.3954626811836426E-3</c:v>
                </c:pt>
                <c:pt idx="34">
                  <c:v>1.2501499976290405E-3</c:v>
                </c:pt>
                <c:pt idx="35">
                  <c:v>4.9145664710183966E-3</c:v>
                </c:pt>
                <c:pt idx="36">
                  <c:v>1.5888879874171717E-3</c:v>
                </c:pt>
                <c:pt idx="37">
                  <c:v>4.2498362193031398E-3</c:v>
                </c:pt>
                <c:pt idx="38">
                  <c:v>2.6355643068826026E-3</c:v>
                </c:pt>
                <c:pt idx="39">
                  <c:v>3.5566690055448902E-3</c:v>
                </c:pt>
                <c:pt idx="40">
                  <c:v>4.1072104029302179E-3</c:v>
                </c:pt>
                <c:pt idx="41">
                  <c:v>3.368106741518689E-3</c:v>
                </c:pt>
                <c:pt idx="42">
                  <c:v>3.053111452285125E-3</c:v>
                </c:pt>
                <c:pt idx="43">
                  <c:v>7.3051145679941447E-4</c:v>
                </c:pt>
                <c:pt idx="44">
                  <c:v>1.584304657283494E-3</c:v>
                </c:pt>
                <c:pt idx="45">
                  <c:v>5.9335136662629307E-3</c:v>
                </c:pt>
                <c:pt idx="46">
                  <c:v>2.4349969829017075E-3</c:v>
                </c:pt>
                <c:pt idx="47">
                  <c:v>2.2442412894374698E-3</c:v>
                </c:pt>
                <c:pt idx="48">
                  <c:v>2.2226004831197048E-3</c:v>
                </c:pt>
                <c:pt idx="49">
                  <c:v>2.2108989529133921E-3</c:v>
                </c:pt>
                <c:pt idx="50">
                  <c:v>2.7281905802442981E-3</c:v>
                </c:pt>
                <c:pt idx="51">
                  <c:v>7.024920991169221E-3</c:v>
                </c:pt>
                <c:pt idx="52">
                  <c:v>1.2599670744383633E-3</c:v>
                </c:pt>
                <c:pt idx="53">
                  <c:v>3.1675461995991148E-3</c:v>
                </c:pt>
                <c:pt idx="54">
                  <c:v>3.6785703204825983E-3</c:v>
                </c:pt>
                <c:pt idx="55">
                  <c:v>1.9198435328320216E-3</c:v>
                </c:pt>
                <c:pt idx="56">
                  <c:v>2.3789074827623496E-3</c:v>
                </c:pt>
                <c:pt idx="57">
                  <c:v>3.3470089122319062E-3</c:v>
                </c:pt>
                <c:pt idx="58">
                  <c:v>3.6915355026216536E-3</c:v>
                </c:pt>
                <c:pt idx="59">
                  <c:v>2.3566794618709599E-3</c:v>
                </c:pt>
                <c:pt idx="60">
                  <c:v>9.1445669280480724E-4</c:v>
                </c:pt>
                <c:pt idx="61">
                  <c:v>1.9925392592037077E-3</c:v>
                </c:pt>
                <c:pt idx="62">
                  <c:v>1.5361746825454767E-5</c:v>
                </c:pt>
                <c:pt idx="63">
                  <c:v>2.5562652070308996E-3</c:v>
                </c:pt>
                <c:pt idx="64">
                  <c:v>2.3370138543861532E-3</c:v>
                </c:pt>
                <c:pt idx="65">
                  <c:v>4.6808663785413629E-3</c:v>
                </c:pt>
                <c:pt idx="66">
                  <c:v>5.4031460340540913E-3</c:v>
                </c:pt>
                <c:pt idx="67">
                  <c:v>2.0992934730094536E-3</c:v>
                </c:pt>
                <c:pt idx="68">
                  <c:v>1.7735818843965339E-3</c:v>
                </c:pt>
                <c:pt idx="69">
                  <c:v>4.3918622440460263E-3</c:v>
                </c:pt>
                <c:pt idx="70">
                  <c:v>2.7680936359454882E-3</c:v>
                </c:pt>
                <c:pt idx="71">
                  <c:v>2.9506974503863146E-3</c:v>
                </c:pt>
                <c:pt idx="72">
                  <c:v>1.950333153263232E-3</c:v>
                </c:pt>
                <c:pt idx="73">
                  <c:v>2.5807821943971709E-3</c:v>
                </c:pt>
                <c:pt idx="74">
                  <c:v>2.8324497071780816E-3</c:v>
                </c:pt>
                <c:pt idx="75">
                  <c:v>1.335812010444246E-3</c:v>
                </c:pt>
                <c:pt idx="76">
                  <c:v>2.4590487590451602E-3</c:v>
                </c:pt>
                <c:pt idx="77">
                  <c:v>1.3094944272118026E-3</c:v>
                </c:pt>
                <c:pt idx="78">
                  <c:v>1.8401089148428959E-3</c:v>
                </c:pt>
                <c:pt idx="79">
                  <c:v>2.6380461368340014E-3</c:v>
                </c:pt>
                <c:pt idx="80">
                  <c:v>4.9750461223193208E-3</c:v>
                </c:pt>
                <c:pt idx="81">
                  <c:v>2.8201032018253802E-3</c:v>
                </c:pt>
                <c:pt idx="82">
                  <c:v>2.9528879773896835E-3</c:v>
                </c:pt>
                <c:pt idx="83">
                  <c:v>4.0122411223618279E-3</c:v>
                </c:pt>
                <c:pt idx="84">
                  <c:v>1.5155560751293458E-3</c:v>
                </c:pt>
                <c:pt idx="85">
                  <c:v>4.569027461308493E-3</c:v>
                </c:pt>
                <c:pt idx="86">
                  <c:v>5.0614860511553556E-3</c:v>
                </c:pt>
                <c:pt idx="87">
                  <c:v>2.4170173271293458E-4</c:v>
                </c:pt>
                <c:pt idx="88">
                  <c:v>2.1537072903339265E-3</c:v>
                </c:pt>
                <c:pt idx="89">
                  <c:v>2.3612170201996554E-3</c:v>
                </c:pt>
                <c:pt idx="90">
                  <c:v>2.7091346777246973E-3</c:v>
                </c:pt>
                <c:pt idx="91">
                  <c:v>4.1673313142144381E-3</c:v>
                </c:pt>
                <c:pt idx="92">
                  <c:v>2.3605379708188296E-3</c:v>
                </c:pt>
                <c:pt idx="93">
                  <c:v>3.0471410510129631E-3</c:v>
                </c:pt>
                <c:pt idx="94">
                  <c:v>2.5019317082644703E-3</c:v>
                </c:pt>
                <c:pt idx="95">
                  <c:v>2.7704874957291577E-3</c:v>
                </c:pt>
                <c:pt idx="96">
                  <c:v>1.9193646461478833E-3</c:v>
                </c:pt>
                <c:pt idx="97">
                  <c:v>2.542979929215291E-3</c:v>
                </c:pt>
                <c:pt idx="98">
                  <c:v>2.674347733498097E-3</c:v>
                </c:pt>
                <c:pt idx="99">
                  <c:v>5.9725666827666803E-3</c:v>
                </c:pt>
                <c:pt idx="100">
                  <c:v>2.9020818469877962E-3</c:v>
                </c:pt>
                <c:pt idx="101">
                  <c:v>1.8247107939068385E-3</c:v>
                </c:pt>
                <c:pt idx="102">
                  <c:v>2.5702898043673812E-3</c:v>
                </c:pt>
                <c:pt idx="103">
                  <c:v>6.4445532289903714E-3</c:v>
                </c:pt>
                <c:pt idx="104">
                  <c:v>2.2750239789238653E-3</c:v>
                </c:pt>
                <c:pt idx="105">
                  <c:v>2.589890978604592E-3</c:v>
                </c:pt>
                <c:pt idx="106">
                  <c:v>5.5136671350670208E-3</c:v>
                </c:pt>
                <c:pt idx="107">
                  <c:v>1.6936611234453314E-3</c:v>
                </c:pt>
                <c:pt idx="108">
                  <c:v>2.6716665976024758E-3</c:v>
                </c:pt>
                <c:pt idx="109">
                  <c:v>3.508435865846139E-3</c:v>
                </c:pt>
                <c:pt idx="110">
                  <c:v>4.6056596894937379E-3</c:v>
                </c:pt>
                <c:pt idx="111">
                  <c:v>2.6225459010498701E-3</c:v>
                </c:pt>
                <c:pt idx="112">
                  <c:v>1.3441025681936072E-3</c:v>
                </c:pt>
                <c:pt idx="113">
                  <c:v>3.2538308665794498E-3</c:v>
                </c:pt>
                <c:pt idx="114">
                  <c:v>3.6043875854239265E-3</c:v>
                </c:pt>
                <c:pt idx="115">
                  <c:v>5.6659695008296988E-3</c:v>
                </c:pt>
                <c:pt idx="116">
                  <c:v>1.4973529466297063E-2</c:v>
                </c:pt>
                <c:pt idx="117">
                  <c:v>3.9563707615325149E-3</c:v>
                </c:pt>
                <c:pt idx="118">
                  <c:v>4.420002828656666E-3</c:v>
                </c:pt>
                <c:pt idx="119">
                  <c:v>3.1749331761113959E-3</c:v>
                </c:pt>
                <c:pt idx="120">
                  <c:v>4.4867320683486438E-3</c:v>
                </c:pt>
                <c:pt idx="121">
                  <c:v>1.4480142507004694E-3</c:v>
                </c:pt>
                <c:pt idx="122">
                  <c:v>1.933172629579575E-3</c:v>
                </c:pt>
                <c:pt idx="123">
                  <c:v>3.4077880926620492E-3</c:v>
                </c:pt>
                <c:pt idx="124">
                  <c:v>1.5462087973834317E-3</c:v>
                </c:pt>
                <c:pt idx="125">
                  <c:v>4.0080796404895437E-3</c:v>
                </c:pt>
                <c:pt idx="126">
                  <c:v>2.8356919112852547E-3</c:v>
                </c:pt>
                <c:pt idx="127">
                  <c:v>2.0196340318069991E-3</c:v>
                </c:pt>
                <c:pt idx="128">
                  <c:v>2.8218358051820473E-3</c:v>
                </c:pt>
                <c:pt idx="129">
                  <c:v>2.4403947382895912E-3</c:v>
                </c:pt>
                <c:pt idx="130">
                  <c:v>3.2867091936966417E-3</c:v>
                </c:pt>
                <c:pt idx="131">
                  <c:v>2.549771990857238E-3</c:v>
                </c:pt>
                <c:pt idx="132">
                  <c:v>5.4791266370476715E-3</c:v>
                </c:pt>
                <c:pt idx="133">
                  <c:v>5.2336809783101292E-3</c:v>
                </c:pt>
                <c:pt idx="134">
                  <c:v>3.3465724363403401E-3</c:v>
                </c:pt>
                <c:pt idx="135">
                  <c:v>3.3587961209097833E-3</c:v>
                </c:pt>
                <c:pt idx="136">
                  <c:v>3.4389009233477675E-3</c:v>
                </c:pt>
                <c:pt idx="137">
                  <c:v>4.7978360534579574E-3</c:v>
                </c:pt>
                <c:pt idx="138">
                  <c:v>4.0964331508257356E-3</c:v>
                </c:pt>
                <c:pt idx="139">
                  <c:v>7.4154595373858746E-3</c:v>
                </c:pt>
                <c:pt idx="140">
                  <c:v>7.3303180767985343E-3</c:v>
                </c:pt>
                <c:pt idx="141">
                  <c:v>5.8714741160537289E-3</c:v>
                </c:pt>
                <c:pt idx="142">
                  <c:v>3.2465312701087301E-3</c:v>
                </c:pt>
                <c:pt idx="143">
                  <c:v>5.6853036729203029E-3</c:v>
                </c:pt>
                <c:pt idx="144">
                  <c:v>3.8827911563752765E-3</c:v>
                </c:pt>
                <c:pt idx="145">
                  <c:v>5.5779305594684438E-3</c:v>
                </c:pt>
                <c:pt idx="146">
                  <c:v>5.3691506554132259E-3</c:v>
                </c:pt>
                <c:pt idx="147">
                  <c:v>2.3210710293958769E-3</c:v>
                </c:pt>
                <c:pt idx="148">
                  <c:v>2.8649514829068722E-3</c:v>
                </c:pt>
                <c:pt idx="150">
                  <c:v>1.2253752701870887E-2</c:v>
                </c:pt>
                <c:pt idx="151">
                  <c:v>1.2013490978256439E-2</c:v>
                </c:pt>
                <c:pt idx="152">
                  <c:v>7.0483032938696809E-3</c:v>
                </c:pt>
                <c:pt idx="153">
                  <c:v>8.4170030857693406E-3</c:v>
                </c:pt>
                <c:pt idx="156">
                  <c:v>5.8147473874118E-3</c:v>
                </c:pt>
                <c:pt idx="157">
                  <c:v>5.9817349226571137E-3</c:v>
                </c:pt>
                <c:pt idx="158">
                  <c:v>5.381272752015759E-3</c:v>
                </c:pt>
                <c:pt idx="159">
                  <c:v>6.6230138543142032E-3</c:v>
                </c:pt>
                <c:pt idx="162">
                  <c:v>1.1325237344515269E-2</c:v>
                </c:pt>
                <c:pt idx="163">
                  <c:v>1.1550629536548777E-2</c:v>
                </c:pt>
                <c:pt idx="164">
                  <c:v>1.138733396386853E-2</c:v>
                </c:pt>
                <c:pt idx="167">
                  <c:v>3.0896989221523724E-3</c:v>
                </c:pt>
                <c:pt idx="168">
                  <c:v>2.2059073074900434E-3</c:v>
                </c:pt>
                <c:pt idx="169">
                  <c:v>2.9378556755152818E-3</c:v>
                </c:pt>
                <c:pt idx="172">
                  <c:v>5.8671335971485095E-3</c:v>
                </c:pt>
                <c:pt idx="173">
                  <c:v>3.3302100674781885E-3</c:v>
                </c:pt>
                <c:pt idx="174">
                  <c:v>5.3512020870413865E-3</c:v>
                </c:pt>
                <c:pt idx="175">
                  <c:v>4.885633593773666E-3</c:v>
                </c:pt>
                <c:pt idx="178">
                  <c:v>0</c:v>
                </c:pt>
                <c:pt idx="179">
                  <c:v>0</c:v>
                </c:pt>
                <c:pt idx="182">
                  <c:v>1.667360369027056E-3</c:v>
                </c:pt>
                <c:pt idx="183">
                  <c:v>3.3947748654556851E-3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4F-4063-A545-AEF60A97B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451392"/>
        <c:axId val="309453184"/>
      </c:scatterChart>
      <c:valAx>
        <c:axId val="309443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9449472"/>
        <c:crosses val="autoZero"/>
        <c:crossBetween val="midCat"/>
      </c:valAx>
      <c:valAx>
        <c:axId val="309449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9443200"/>
        <c:crosses val="autoZero"/>
        <c:crossBetween val="midCat"/>
      </c:valAx>
      <c:valAx>
        <c:axId val="309451392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09453184"/>
        <c:crosses val="autoZero"/>
        <c:crossBetween val="midCat"/>
      </c:valAx>
      <c:valAx>
        <c:axId val="309453184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945139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data'!$CK$8:$CK$191</c:f>
              <c:strCache>
                <c:ptCount val="184"/>
                <c:pt idx="0">
                  <c:v>0.01</c:v>
                </c:pt>
                <c:pt idx="1">
                  <c:v>0.00</c:v>
                </c:pt>
                <c:pt idx="2">
                  <c:v>0.01</c:v>
                </c:pt>
                <c:pt idx="3">
                  <c:v>0.02</c:v>
                </c:pt>
                <c:pt idx="4">
                  <c:v>0.01</c:v>
                </c:pt>
                <c:pt idx="5">
                  <c:v>0.01</c:v>
                </c:pt>
                <c:pt idx="6">
                  <c:v>0.04</c:v>
                </c:pt>
                <c:pt idx="7">
                  <c:v>0.01</c:v>
                </c:pt>
                <c:pt idx="8">
                  <c:v>0.03</c:v>
                </c:pt>
                <c:pt idx="9">
                  <c:v>0.01</c:v>
                </c:pt>
                <c:pt idx="10">
                  <c:v>0.02</c:v>
                </c:pt>
                <c:pt idx="11">
                  <c:v>0.01</c:v>
                </c:pt>
                <c:pt idx="12">
                  <c:v>0.07</c:v>
                </c:pt>
                <c:pt idx="13">
                  <c:v>0.01</c:v>
                </c:pt>
                <c:pt idx="14">
                  <c:v>0.05</c:v>
                </c:pt>
                <c:pt idx="15">
                  <c:v>0.01</c:v>
                </c:pt>
                <c:pt idx="16">
                  <c:v>0.03</c:v>
                </c:pt>
                <c:pt idx="17">
                  <c:v>0.06</c:v>
                </c:pt>
                <c:pt idx="18">
                  <c:v>0.03</c:v>
                </c:pt>
                <c:pt idx="19">
                  <c:v>0.02</c:v>
                </c:pt>
                <c:pt idx="20">
                  <c:v>0.02</c:v>
                </c:pt>
                <c:pt idx="21">
                  <c:v>0.03</c:v>
                </c:pt>
                <c:pt idx="22">
                  <c:v>0.01</c:v>
                </c:pt>
                <c:pt idx="23">
                  <c:v>0.03</c:v>
                </c:pt>
                <c:pt idx="24">
                  <c:v>0.00</c:v>
                </c:pt>
                <c:pt idx="25">
                  <c:v>0.02</c:v>
                </c:pt>
                <c:pt idx="26">
                  <c:v>0.04</c:v>
                </c:pt>
                <c:pt idx="27">
                  <c:v>0.08</c:v>
                </c:pt>
                <c:pt idx="28">
                  <c:v>0.02</c:v>
                </c:pt>
                <c:pt idx="29">
                  <c:v>0.03</c:v>
                </c:pt>
                <c:pt idx="30">
                  <c:v>0.01</c:v>
                </c:pt>
                <c:pt idx="31">
                  <c:v>0.04</c:v>
                </c:pt>
                <c:pt idx="32">
                  <c:v>0.07</c:v>
                </c:pt>
                <c:pt idx="33">
                  <c:v>0.01</c:v>
                </c:pt>
                <c:pt idx="34">
                  <c:v>0.01</c:v>
                </c:pt>
                <c:pt idx="35">
                  <c:v>0.04</c:v>
                </c:pt>
                <c:pt idx="36">
                  <c:v>0.02</c:v>
                </c:pt>
                <c:pt idx="37">
                  <c:v>0.01</c:v>
                </c:pt>
                <c:pt idx="38">
                  <c:v>0.06</c:v>
                </c:pt>
                <c:pt idx="39">
                  <c:v>0.01</c:v>
                </c:pt>
                <c:pt idx="40">
                  <c:v>0.07</c:v>
                </c:pt>
                <c:pt idx="41">
                  <c:v>0.06</c:v>
                </c:pt>
                <c:pt idx="42">
                  <c:v>0.04</c:v>
                </c:pt>
                <c:pt idx="43">
                  <c:v>0.01</c:v>
                </c:pt>
                <c:pt idx="44">
                  <c:v>0.02</c:v>
                </c:pt>
                <c:pt idx="45">
                  <c:v>0.01</c:v>
                </c:pt>
                <c:pt idx="46">
                  <c:v>0.17</c:v>
                </c:pt>
                <c:pt idx="47">
                  <c:v>0.02</c:v>
                </c:pt>
                <c:pt idx="48">
                  <c:v>0.03</c:v>
                </c:pt>
                <c:pt idx="49">
                  <c:v>0.01</c:v>
                </c:pt>
                <c:pt idx="50">
                  <c:v>0.04</c:v>
                </c:pt>
                <c:pt idx="51">
                  <c:v>0.01</c:v>
                </c:pt>
                <c:pt idx="52">
                  <c:v>0.01</c:v>
                </c:pt>
                <c:pt idx="53">
                  <c:v>0.05</c:v>
                </c:pt>
                <c:pt idx="54">
                  <c:v>0.03</c:v>
                </c:pt>
                <c:pt idx="55">
                  <c:v>0.01</c:v>
                </c:pt>
                <c:pt idx="56">
                  <c:v>0.01</c:v>
                </c:pt>
                <c:pt idx="57">
                  <c:v>0.02</c:v>
                </c:pt>
                <c:pt idx="58">
                  <c:v>0.03</c:v>
                </c:pt>
                <c:pt idx="59">
                  <c:v>0.01</c:v>
                </c:pt>
                <c:pt idx="60">
                  <c:v>0.00</c:v>
                </c:pt>
                <c:pt idx="61">
                  <c:v>0.03</c:v>
                </c:pt>
                <c:pt idx="62">
                  <c:v>0.00</c:v>
                </c:pt>
                <c:pt idx="63">
                  <c:v>0.03</c:v>
                </c:pt>
                <c:pt idx="64">
                  <c:v>0.01</c:v>
                </c:pt>
                <c:pt idx="65">
                  <c:v>0.03</c:v>
                </c:pt>
                <c:pt idx="66">
                  <c:v>0.05</c:v>
                </c:pt>
                <c:pt idx="67">
                  <c:v>0.01</c:v>
                </c:pt>
                <c:pt idx="68">
                  <c:v>0.02</c:v>
                </c:pt>
                <c:pt idx="69">
                  <c:v>0.05</c:v>
                </c:pt>
                <c:pt idx="70">
                  <c:v>0.02</c:v>
                </c:pt>
                <c:pt idx="71">
                  <c:v>0.02</c:v>
                </c:pt>
                <c:pt idx="72">
                  <c:v>0.00</c:v>
                </c:pt>
                <c:pt idx="73">
                  <c:v>0.04</c:v>
                </c:pt>
                <c:pt idx="74">
                  <c:v>0.08</c:v>
                </c:pt>
                <c:pt idx="75">
                  <c:v>0.02</c:v>
                </c:pt>
                <c:pt idx="76">
                  <c:v>0.01</c:v>
                </c:pt>
                <c:pt idx="77">
                  <c:v>0.01</c:v>
                </c:pt>
                <c:pt idx="78">
                  <c:v>0.01</c:v>
                </c:pt>
                <c:pt idx="79">
                  <c:v>0.04</c:v>
                </c:pt>
                <c:pt idx="80">
                  <c:v>0.00</c:v>
                </c:pt>
                <c:pt idx="81">
                  <c:v>0.01</c:v>
                </c:pt>
                <c:pt idx="82">
                  <c:v>0.05</c:v>
                </c:pt>
                <c:pt idx="83">
                  <c:v>0.06</c:v>
                </c:pt>
                <c:pt idx="84">
                  <c:v>0.00</c:v>
                </c:pt>
                <c:pt idx="85">
                  <c:v>0.02</c:v>
                </c:pt>
                <c:pt idx="86">
                  <c:v>0.01</c:v>
                </c:pt>
                <c:pt idx="87">
                  <c:v>0.00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0.02</c:v>
                </c:pt>
                <c:pt idx="92">
                  <c:v>0.01</c:v>
                </c:pt>
                <c:pt idx="93">
                  <c:v>0.01</c:v>
                </c:pt>
                <c:pt idx="94">
                  <c:v>0.01</c:v>
                </c:pt>
                <c:pt idx="95">
                  <c:v>0.03</c:v>
                </c:pt>
                <c:pt idx="96">
                  <c:v>0.01</c:v>
                </c:pt>
                <c:pt idx="97">
                  <c:v>0.01</c:v>
                </c:pt>
                <c:pt idx="98">
                  <c:v>0.01</c:v>
                </c:pt>
                <c:pt idx="99">
                  <c:v>0.00</c:v>
                </c:pt>
                <c:pt idx="100">
                  <c:v>0.02</c:v>
                </c:pt>
                <c:pt idx="101">
                  <c:v>0.01</c:v>
                </c:pt>
                <c:pt idx="102">
                  <c:v>0.03</c:v>
                </c:pt>
                <c:pt idx="103">
                  <c:v>0.02</c:v>
                </c:pt>
                <c:pt idx="104">
                  <c:v>0.01</c:v>
                </c:pt>
                <c:pt idx="105">
                  <c:v>0.01</c:v>
                </c:pt>
                <c:pt idx="106">
                  <c:v>0.00</c:v>
                </c:pt>
                <c:pt idx="107">
                  <c:v>0.01</c:v>
                </c:pt>
                <c:pt idx="108">
                  <c:v>0.02</c:v>
                </c:pt>
                <c:pt idx="109">
                  <c:v>0.03</c:v>
                </c:pt>
                <c:pt idx="110">
                  <c:v>0.04</c:v>
                </c:pt>
                <c:pt idx="111">
                  <c:v>0.01</c:v>
                </c:pt>
                <c:pt idx="112">
                  <c:v>0.08</c:v>
                </c:pt>
                <c:pt idx="113">
                  <c:v>0.00</c:v>
                </c:pt>
                <c:pt idx="114">
                  <c:v>0.01</c:v>
                </c:pt>
                <c:pt idx="115">
                  <c:v>0.00</c:v>
                </c:pt>
                <c:pt idx="116">
                  <c:v>0.02</c:v>
                </c:pt>
                <c:pt idx="117">
                  <c:v>0.02</c:v>
                </c:pt>
                <c:pt idx="118">
                  <c:v>0.01</c:v>
                </c:pt>
                <c:pt idx="119">
                  <c:v>0.01</c:v>
                </c:pt>
                <c:pt idx="120">
                  <c:v>0.05</c:v>
                </c:pt>
                <c:pt idx="121">
                  <c:v>0.01</c:v>
                </c:pt>
                <c:pt idx="122">
                  <c:v>0.01</c:v>
                </c:pt>
                <c:pt idx="123">
                  <c:v>0.06</c:v>
                </c:pt>
                <c:pt idx="124">
                  <c:v>0.01</c:v>
                </c:pt>
                <c:pt idx="125">
                  <c:v>0.03</c:v>
                </c:pt>
                <c:pt idx="126">
                  <c:v>0.04</c:v>
                </c:pt>
                <c:pt idx="127">
                  <c:v>0.01</c:v>
                </c:pt>
                <c:pt idx="128">
                  <c:v>0.04</c:v>
                </c:pt>
                <c:pt idx="129">
                  <c:v>0.01</c:v>
                </c:pt>
                <c:pt idx="130">
                  <c:v>0.01</c:v>
                </c:pt>
                <c:pt idx="131">
                  <c:v>0.02</c:v>
                </c:pt>
                <c:pt idx="132">
                  <c:v>0.00</c:v>
                </c:pt>
                <c:pt idx="133">
                  <c:v>0.02</c:v>
                </c:pt>
                <c:pt idx="134">
                  <c:v>0.02</c:v>
                </c:pt>
                <c:pt idx="135">
                  <c:v>0.01</c:v>
                </c:pt>
                <c:pt idx="136">
                  <c:v>0.01</c:v>
                </c:pt>
                <c:pt idx="137">
                  <c:v>0.03</c:v>
                </c:pt>
                <c:pt idx="138">
                  <c:v>0.03</c:v>
                </c:pt>
                <c:pt idx="139">
                  <c:v>0.03</c:v>
                </c:pt>
                <c:pt idx="140">
                  <c:v>0.00</c:v>
                </c:pt>
                <c:pt idx="141">
                  <c:v>0.03</c:v>
                </c:pt>
                <c:pt idx="142">
                  <c:v>0.01</c:v>
                </c:pt>
                <c:pt idx="143">
                  <c:v>0.05</c:v>
                </c:pt>
                <c:pt idx="144">
                  <c:v>0.04</c:v>
                </c:pt>
                <c:pt idx="145">
                  <c:v>0.03</c:v>
                </c:pt>
                <c:pt idx="146">
                  <c:v>0.02</c:v>
                </c:pt>
                <c:pt idx="147">
                  <c:v>0.02</c:v>
                </c:pt>
                <c:pt idx="148">
                  <c:v>0.04</c:v>
                </c:pt>
                <c:pt idx="150">
                  <c:v>0.48</c:v>
                </c:pt>
                <c:pt idx="151">
                  <c:v>0.47</c:v>
                </c:pt>
                <c:pt idx="152">
                  <c:v>0.85</c:v>
                </c:pt>
                <c:pt idx="153">
                  <c:v>0.48</c:v>
                </c:pt>
                <c:pt idx="156">
                  <c:v>0.14</c:v>
                </c:pt>
                <c:pt idx="157">
                  <c:v>0.08</c:v>
                </c:pt>
                <c:pt idx="158">
                  <c:v>0.09</c:v>
                </c:pt>
                <c:pt idx="159">
                  <c:v>0.10</c:v>
                </c:pt>
                <c:pt idx="162">
                  <c:v>0.15</c:v>
                </c:pt>
                <c:pt idx="163">
                  <c:v>0.13</c:v>
                </c:pt>
                <c:pt idx="164">
                  <c:v>0.13</c:v>
                </c:pt>
                <c:pt idx="167">
                  <c:v>0.15</c:v>
                </c:pt>
                <c:pt idx="168">
                  <c:v>0.17</c:v>
                </c:pt>
                <c:pt idx="169">
                  <c:v>0.16</c:v>
                </c:pt>
                <c:pt idx="172">
                  <c:v>0.05</c:v>
                </c:pt>
                <c:pt idx="173">
                  <c:v>0.07</c:v>
                </c:pt>
                <c:pt idx="174">
                  <c:v>0.05</c:v>
                </c:pt>
                <c:pt idx="175">
                  <c:v>0.05</c:v>
                </c:pt>
                <c:pt idx="182">
                  <c:v>0.01</c:v>
                </c:pt>
                <c:pt idx="183">
                  <c:v>0.08</c:v>
                </c:pt>
              </c:strCache>
            </c:strRef>
          </c:xVal>
          <c:yVal>
            <c:numRef>
              <c:f>'Table A2 Sample data'!$BJ$8:$BJ$191</c:f>
              <c:numCache>
                <c:formatCode>General</c:formatCode>
                <c:ptCount val="184"/>
                <c:pt idx="0">
                  <c:v>74.322679255968296</c:v>
                </c:pt>
                <c:pt idx="1">
                  <c:v>323.23630628162181</c:v>
                </c:pt>
                <c:pt idx="2">
                  <c:v>43.59115882276825</c:v>
                </c:pt>
                <c:pt idx="3">
                  <c:v>91.242540323222428</c:v>
                </c:pt>
                <c:pt idx="4">
                  <c:v>21.251828078790091</c:v>
                </c:pt>
                <c:pt idx="5">
                  <c:v>87.674286255641803</c:v>
                </c:pt>
                <c:pt idx="6">
                  <c:v>18.220404222276414</c:v>
                </c:pt>
                <c:pt idx="7">
                  <c:v>102.65710506588441</c:v>
                </c:pt>
                <c:pt idx="8">
                  <c:v>70.273380819920348</c:v>
                </c:pt>
                <c:pt idx="9">
                  <c:v>68.645990447948734</c:v>
                </c:pt>
                <c:pt idx="10">
                  <c:v>86.915605613081098</c:v>
                </c:pt>
                <c:pt idx="11">
                  <c:v>76.884498386244246</c:v>
                </c:pt>
                <c:pt idx="12">
                  <c:v>47.751958667055185</c:v>
                </c:pt>
                <c:pt idx="13">
                  <c:v>107.1993864280615</c:v>
                </c:pt>
                <c:pt idx="14">
                  <c:v>81.707378336947841</c:v>
                </c:pt>
                <c:pt idx="15">
                  <c:v>38.79080005970043</c:v>
                </c:pt>
                <c:pt idx="16">
                  <c:v>55.229819810708022</c:v>
                </c:pt>
                <c:pt idx="17">
                  <c:v>46.252858912656876</c:v>
                </c:pt>
                <c:pt idx="18">
                  <c:v>35.340306963654143</c:v>
                </c:pt>
                <c:pt idx="19">
                  <c:v>148.19211627718525</c:v>
                </c:pt>
                <c:pt idx="20">
                  <c:v>220.07854209206343</c:v>
                </c:pt>
                <c:pt idx="21">
                  <c:v>99.4990334106608</c:v>
                </c:pt>
                <c:pt idx="22">
                  <c:v>62.986496609196067</c:v>
                </c:pt>
                <c:pt idx="23">
                  <c:v>176.53909886522734</c:v>
                </c:pt>
                <c:pt idx="24">
                  <c:v>109.81089730738039</c:v>
                </c:pt>
                <c:pt idx="25">
                  <c:v>81.014017363053568</c:v>
                </c:pt>
                <c:pt idx="26">
                  <c:v>155.90650274101415</c:v>
                </c:pt>
                <c:pt idx="27">
                  <c:v>17.533168929957917</c:v>
                </c:pt>
                <c:pt idx="28">
                  <c:v>19.449307444807879</c:v>
                </c:pt>
                <c:pt idx="29">
                  <c:v>164.00152760271044</c:v>
                </c:pt>
                <c:pt idx="30">
                  <c:v>72.204132099306548</c:v>
                </c:pt>
                <c:pt idx="31">
                  <c:v>27.594915180174628</c:v>
                </c:pt>
                <c:pt idx="32">
                  <c:v>126.34824730246991</c:v>
                </c:pt>
                <c:pt idx="33">
                  <c:v>100.09178567292371</c:v>
                </c:pt>
                <c:pt idx="34">
                  <c:v>93.405687824346003</c:v>
                </c:pt>
                <c:pt idx="35">
                  <c:v>37.750866363092754</c:v>
                </c:pt>
                <c:pt idx="36">
                  <c:v>89.91906742836737</c:v>
                </c:pt>
                <c:pt idx="37">
                  <c:v>54.547288473208503</c:v>
                </c:pt>
                <c:pt idx="38">
                  <c:v>36.687839086165056</c:v>
                </c:pt>
                <c:pt idx="39">
                  <c:v>183.41295978523385</c:v>
                </c:pt>
                <c:pt idx="40">
                  <c:v>46.990525712019199</c:v>
                </c:pt>
                <c:pt idx="41">
                  <c:v>25.152409759068135</c:v>
                </c:pt>
                <c:pt idx="42">
                  <c:v>122.88418420314871</c:v>
                </c:pt>
                <c:pt idx="43">
                  <c:v>107.28506392875656</c:v>
                </c:pt>
                <c:pt idx="44">
                  <c:v>96.034887869617293</c:v>
                </c:pt>
                <c:pt idx="45">
                  <c:v>62.354148735372604</c:v>
                </c:pt>
                <c:pt idx="46">
                  <c:v>19.528043967556602</c:v>
                </c:pt>
                <c:pt idx="47">
                  <c:v>115.3843466422998</c:v>
                </c:pt>
                <c:pt idx="48">
                  <c:v>149.11554218157235</c:v>
                </c:pt>
                <c:pt idx="49">
                  <c:v>123.91841410635354</c:v>
                </c:pt>
                <c:pt idx="50">
                  <c:v>21.510715219383194</c:v>
                </c:pt>
                <c:pt idx="51">
                  <c:v>157.27174466508893</c:v>
                </c:pt>
                <c:pt idx="52">
                  <c:v>127.51645446819732</c:v>
                </c:pt>
                <c:pt idx="53">
                  <c:v>240.74369441029918</c:v>
                </c:pt>
                <c:pt idx="54">
                  <c:v>94.906741652918583</c:v>
                </c:pt>
                <c:pt idx="55">
                  <c:v>142.64284530860647</c:v>
                </c:pt>
                <c:pt idx="56">
                  <c:v>71.499055676405874</c:v>
                </c:pt>
                <c:pt idx="57">
                  <c:v>184.4063271453318</c:v>
                </c:pt>
                <c:pt idx="58">
                  <c:v>140.31782934295614</c:v>
                </c:pt>
                <c:pt idx="59">
                  <c:v>131.81696451686776</c:v>
                </c:pt>
                <c:pt idx="60">
                  <c:v>132.18246658124627</c:v>
                </c:pt>
                <c:pt idx="61">
                  <c:v>109.67831919984859</c:v>
                </c:pt>
                <c:pt idx="62">
                  <c:v>67.051260980210387</c:v>
                </c:pt>
                <c:pt idx="63">
                  <c:v>93.711425250289025</c:v>
                </c:pt>
                <c:pt idx="64">
                  <c:v>162.51794970099795</c:v>
                </c:pt>
                <c:pt idx="65">
                  <c:v>157.02859824775115</c:v>
                </c:pt>
                <c:pt idx="66">
                  <c:v>40.138392152294806</c:v>
                </c:pt>
                <c:pt idx="67">
                  <c:v>98.233629105139585</c:v>
                </c:pt>
                <c:pt idx="68">
                  <c:v>50.861979714511897</c:v>
                </c:pt>
                <c:pt idx="69">
                  <c:v>33.018553548897948</c:v>
                </c:pt>
                <c:pt idx="70">
                  <c:v>67.336113477809704</c:v>
                </c:pt>
                <c:pt idx="71">
                  <c:v>165.85240944078311</c:v>
                </c:pt>
                <c:pt idx="72">
                  <c:v>258.87151926674358</c:v>
                </c:pt>
                <c:pt idx="73">
                  <c:v>53.214908518900138</c:v>
                </c:pt>
                <c:pt idx="74">
                  <c:v>36.855611458177044</c:v>
                </c:pt>
                <c:pt idx="75">
                  <c:v>63.210643548432657</c:v>
                </c:pt>
                <c:pt idx="76">
                  <c:v>234.84047261395355</c:v>
                </c:pt>
                <c:pt idx="77">
                  <c:v>159.13069098504047</c:v>
                </c:pt>
                <c:pt idx="78">
                  <c:v>102.92207850245133</c:v>
                </c:pt>
                <c:pt idx="79">
                  <c:v>38.662100240134414</c:v>
                </c:pt>
                <c:pt idx="80">
                  <c:v>326.76769430813857</c:v>
                </c:pt>
                <c:pt idx="81">
                  <c:v>91.574053618149236</c:v>
                </c:pt>
                <c:pt idx="82">
                  <c:v>26.205020618093926</c:v>
                </c:pt>
                <c:pt idx="83">
                  <c:v>54.592008097737434</c:v>
                </c:pt>
                <c:pt idx="84">
                  <c:v>169.39068746153131</c:v>
                </c:pt>
                <c:pt idx="85">
                  <c:v>328.79875548414395</c:v>
                </c:pt>
                <c:pt idx="86">
                  <c:v>75.322081983190287</c:v>
                </c:pt>
                <c:pt idx="87">
                  <c:v>165.33037413497595</c:v>
                </c:pt>
                <c:pt idx="88">
                  <c:v>70.044111286102535</c:v>
                </c:pt>
                <c:pt idx="89">
                  <c:v>68.611332851753744</c:v>
                </c:pt>
                <c:pt idx="90">
                  <c:v>89.516498603341176</c:v>
                </c:pt>
                <c:pt idx="91">
                  <c:v>59.285264609608383</c:v>
                </c:pt>
                <c:pt idx="92">
                  <c:v>182.1314292650267</c:v>
                </c:pt>
                <c:pt idx="93">
                  <c:v>116.77350852096961</c:v>
                </c:pt>
                <c:pt idx="94">
                  <c:v>123.2513591954194</c:v>
                </c:pt>
                <c:pt idx="95">
                  <c:v>50.373847550888229</c:v>
                </c:pt>
                <c:pt idx="96">
                  <c:v>165.81932708469338</c:v>
                </c:pt>
                <c:pt idx="97">
                  <c:v>132.28039544461279</c:v>
                </c:pt>
                <c:pt idx="98">
                  <c:v>135.43355087819634</c:v>
                </c:pt>
                <c:pt idx="99">
                  <c:v>208.89109504695998</c:v>
                </c:pt>
                <c:pt idx="100">
                  <c:v>74.375178702889542</c:v>
                </c:pt>
                <c:pt idx="101">
                  <c:v>85.851395796167722</c:v>
                </c:pt>
                <c:pt idx="102">
                  <c:v>124.9413019452158</c:v>
                </c:pt>
                <c:pt idx="103">
                  <c:v>79.566202477183751</c:v>
                </c:pt>
                <c:pt idx="104">
                  <c:v>90.699463597003486</c:v>
                </c:pt>
                <c:pt idx="105">
                  <c:v>60.461756039241543</c:v>
                </c:pt>
                <c:pt idx="106">
                  <c:v>207.86753393795877</c:v>
                </c:pt>
                <c:pt idx="107">
                  <c:v>155.19328900206395</c:v>
                </c:pt>
                <c:pt idx="108">
                  <c:v>118.70028849692808</c:v>
                </c:pt>
                <c:pt idx="109">
                  <c:v>105.87965081428997</c:v>
                </c:pt>
                <c:pt idx="110">
                  <c:v>268.68995907662713</c:v>
                </c:pt>
                <c:pt idx="111">
                  <c:v>255.1549773040376</c:v>
                </c:pt>
                <c:pt idx="112">
                  <c:v>26.890541017502269</c:v>
                </c:pt>
                <c:pt idx="113">
                  <c:v>200.22769503728074</c:v>
                </c:pt>
                <c:pt idx="114">
                  <c:v>88.718326547420162</c:v>
                </c:pt>
                <c:pt idx="115">
                  <c:v>182.88011090118175</c:v>
                </c:pt>
                <c:pt idx="116">
                  <c:v>132.41819403741317</c:v>
                </c:pt>
                <c:pt idx="117">
                  <c:v>103.07758841718204</c:v>
                </c:pt>
                <c:pt idx="118">
                  <c:v>96.511097725038425</c:v>
                </c:pt>
                <c:pt idx="119">
                  <c:v>72.909896630475174</c:v>
                </c:pt>
                <c:pt idx="120">
                  <c:v>86.99927437858581</c:v>
                </c:pt>
                <c:pt idx="121">
                  <c:v>112.70919758322464</c:v>
                </c:pt>
                <c:pt idx="122">
                  <c:v>83.516376430380816</c:v>
                </c:pt>
                <c:pt idx="123">
                  <c:v>54.908160501792807</c:v>
                </c:pt>
                <c:pt idx="124">
                  <c:v>125.25629990708701</c:v>
                </c:pt>
                <c:pt idx="125">
                  <c:v>62.516428717879471</c:v>
                </c:pt>
                <c:pt idx="126">
                  <c:v>81.328804954885896</c:v>
                </c:pt>
                <c:pt idx="127">
                  <c:v>214.79815692225733</c:v>
                </c:pt>
                <c:pt idx="128">
                  <c:v>90.325277469423014</c:v>
                </c:pt>
                <c:pt idx="129">
                  <c:v>330.25842255769442</c:v>
                </c:pt>
                <c:pt idx="130">
                  <c:v>134.20535796654647</c:v>
                </c:pt>
                <c:pt idx="131">
                  <c:v>95.228383098361164</c:v>
                </c:pt>
                <c:pt idx="132">
                  <c:v>80.149385114330045</c:v>
                </c:pt>
                <c:pt idx="133">
                  <c:v>332.44659475463152</c:v>
                </c:pt>
                <c:pt idx="134">
                  <c:v>131.75484408067405</c:v>
                </c:pt>
                <c:pt idx="135">
                  <c:v>151.54563718156783</c:v>
                </c:pt>
                <c:pt idx="136">
                  <c:v>182.751339332643</c:v>
                </c:pt>
                <c:pt idx="137">
                  <c:v>174.05881518153035</c:v>
                </c:pt>
                <c:pt idx="138">
                  <c:v>103.66021832085379</c:v>
                </c:pt>
                <c:pt idx="139">
                  <c:v>58.947934750185652</c:v>
                </c:pt>
                <c:pt idx="140">
                  <c:v>138.60350263080161</c:v>
                </c:pt>
                <c:pt idx="141">
                  <c:v>61.938149647675161</c:v>
                </c:pt>
                <c:pt idx="142">
                  <c:v>389.587060155389</c:v>
                </c:pt>
                <c:pt idx="143">
                  <c:v>106.86018217050783</c:v>
                </c:pt>
                <c:pt idx="144">
                  <c:v>77.253302174218689</c:v>
                </c:pt>
                <c:pt idx="145">
                  <c:v>62.683316075018261</c:v>
                </c:pt>
                <c:pt idx="146">
                  <c:v>245.40818440071013</c:v>
                </c:pt>
                <c:pt idx="147">
                  <c:v>210.89785943942923</c:v>
                </c:pt>
                <c:pt idx="148">
                  <c:v>94.899131725861622</c:v>
                </c:pt>
                <c:pt idx="150">
                  <c:v>151.28128960923482</c:v>
                </c:pt>
                <c:pt idx="151">
                  <c:v>160.76365168939014</c:v>
                </c:pt>
                <c:pt idx="152">
                  <c:v>102.71100152654613</c:v>
                </c:pt>
                <c:pt idx="153">
                  <c:v>127.38448741167564</c:v>
                </c:pt>
                <c:pt idx="156">
                  <c:v>101.30780868936425</c:v>
                </c:pt>
                <c:pt idx="157">
                  <c:v>400.02079659388789</c:v>
                </c:pt>
                <c:pt idx="158">
                  <c:v>256.92563694814305</c:v>
                </c:pt>
                <c:pt idx="159">
                  <c:v>312.26772888070479</c:v>
                </c:pt>
                <c:pt idx="162">
                  <c:v>114.60785266459769</c:v>
                </c:pt>
                <c:pt idx="163">
                  <c:v>100.25652681146697</c:v>
                </c:pt>
                <c:pt idx="164">
                  <c:v>124.81512943862874</c:v>
                </c:pt>
                <c:pt idx="167">
                  <c:v>66.199986176296377</c:v>
                </c:pt>
                <c:pt idx="168">
                  <c:v>88.511545725699932</c:v>
                </c:pt>
                <c:pt idx="169">
                  <c:v>106.61466539484016</c:v>
                </c:pt>
                <c:pt idx="172">
                  <c:v>174.85985703936669</c:v>
                </c:pt>
                <c:pt idx="173">
                  <c:v>66.564290517387406</c:v>
                </c:pt>
                <c:pt idx="174">
                  <c:v>152.16640335372426</c:v>
                </c:pt>
                <c:pt idx="175">
                  <c:v>141.29668427457381</c:v>
                </c:pt>
                <c:pt idx="178">
                  <c:v>0</c:v>
                </c:pt>
                <c:pt idx="179">
                  <c:v>0</c:v>
                </c:pt>
                <c:pt idx="182">
                  <c:v>221.72410468101089</c:v>
                </c:pt>
                <c:pt idx="183">
                  <c:v>140.98702063193576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B1-42D8-864A-ADD881909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677184"/>
        <c:axId val="321683840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data'!$CK$8:$CK$191</c:f>
              <c:strCache>
                <c:ptCount val="184"/>
                <c:pt idx="0">
                  <c:v>0.01</c:v>
                </c:pt>
                <c:pt idx="1">
                  <c:v>0.00</c:v>
                </c:pt>
                <c:pt idx="2">
                  <c:v>0.01</c:v>
                </c:pt>
                <c:pt idx="3">
                  <c:v>0.02</c:v>
                </c:pt>
                <c:pt idx="4">
                  <c:v>0.01</c:v>
                </c:pt>
                <c:pt idx="5">
                  <c:v>0.01</c:v>
                </c:pt>
                <c:pt idx="6">
                  <c:v>0.04</c:v>
                </c:pt>
                <c:pt idx="7">
                  <c:v>0.01</c:v>
                </c:pt>
                <c:pt idx="8">
                  <c:v>0.03</c:v>
                </c:pt>
                <c:pt idx="9">
                  <c:v>0.01</c:v>
                </c:pt>
                <c:pt idx="10">
                  <c:v>0.02</c:v>
                </c:pt>
                <c:pt idx="11">
                  <c:v>0.01</c:v>
                </c:pt>
                <c:pt idx="12">
                  <c:v>0.07</c:v>
                </c:pt>
                <c:pt idx="13">
                  <c:v>0.01</c:v>
                </c:pt>
                <c:pt idx="14">
                  <c:v>0.05</c:v>
                </c:pt>
                <c:pt idx="15">
                  <c:v>0.01</c:v>
                </c:pt>
                <c:pt idx="16">
                  <c:v>0.03</c:v>
                </c:pt>
                <c:pt idx="17">
                  <c:v>0.06</c:v>
                </c:pt>
                <c:pt idx="18">
                  <c:v>0.03</c:v>
                </c:pt>
                <c:pt idx="19">
                  <c:v>0.02</c:v>
                </c:pt>
                <c:pt idx="20">
                  <c:v>0.02</c:v>
                </c:pt>
                <c:pt idx="21">
                  <c:v>0.03</c:v>
                </c:pt>
                <c:pt idx="22">
                  <c:v>0.01</c:v>
                </c:pt>
                <c:pt idx="23">
                  <c:v>0.03</c:v>
                </c:pt>
                <c:pt idx="24">
                  <c:v>0.00</c:v>
                </c:pt>
                <c:pt idx="25">
                  <c:v>0.02</c:v>
                </c:pt>
                <c:pt idx="26">
                  <c:v>0.04</c:v>
                </c:pt>
                <c:pt idx="27">
                  <c:v>0.08</c:v>
                </c:pt>
                <c:pt idx="28">
                  <c:v>0.02</c:v>
                </c:pt>
                <c:pt idx="29">
                  <c:v>0.03</c:v>
                </c:pt>
                <c:pt idx="30">
                  <c:v>0.01</c:v>
                </c:pt>
                <c:pt idx="31">
                  <c:v>0.04</c:v>
                </c:pt>
                <c:pt idx="32">
                  <c:v>0.07</c:v>
                </c:pt>
                <c:pt idx="33">
                  <c:v>0.01</c:v>
                </c:pt>
                <c:pt idx="34">
                  <c:v>0.01</c:v>
                </c:pt>
                <c:pt idx="35">
                  <c:v>0.04</c:v>
                </c:pt>
                <c:pt idx="36">
                  <c:v>0.02</c:v>
                </c:pt>
                <c:pt idx="37">
                  <c:v>0.01</c:v>
                </c:pt>
                <c:pt idx="38">
                  <c:v>0.06</c:v>
                </c:pt>
                <c:pt idx="39">
                  <c:v>0.01</c:v>
                </c:pt>
                <c:pt idx="40">
                  <c:v>0.07</c:v>
                </c:pt>
                <c:pt idx="41">
                  <c:v>0.06</c:v>
                </c:pt>
                <c:pt idx="42">
                  <c:v>0.04</c:v>
                </c:pt>
                <c:pt idx="43">
                  <c:v>0.01</c:v>
                </c:pt>
                <c:pt idx="44">
                  <c:v>0.02</c:v>
                </c:pt>
                <c:pt idx="45">
                  <c:v>0.01</c:v>
                </c:pt>
                <c:pt idx="46">
                  <c:v>0.17</c:v>
                </c:pt>
                <c:pt idx="47">
                  <c:v>0.02</c:v>
                </c:pt>
                <c:pt idx="48">
                  <c:v>0.03</c:v>
                </c:pt>
                <c:pt idx="49">
                  <c:v>0.01</c:v>
                </c:pt>
                <c:pt idx="50">
                  <c:v>0.04</c:v>
                </c:pt>
                <c:pt idx="51">
                  <c:v>0.01</c:v>
                </c:pt>
                <c:pt idx="52">
                  <c:v>0.01</c:v>
                </c:pt>
                <c:pt idx="53">
                  <c:v>0.05</c:v>
                </c:pt>
                <c:pt idx="54">
                  <c:v>0.03</c:v>
                </c:pt>
                <c:pt idx="55">
                  <c:v>0.01</c:v>
                </c:pt>
                <c:pt idx="56">
                  <c:v>0.01</c:v>
                </c:pt>
                <c:pt idx="57">
                  <c:v>0.02</c:v>
                </c:pt>
                <c:pt idx="58">
                  <c:v>0.03</c:v>
                </c:pt>
                <c:pt idx="59">
                  <c:v>0.01</c:v>
                </c:pt>
                <c:pt idx="60">
                  <c:v>0.00</c:v>
                </c:pt>
                <c:pt idx="61">
                  <c:v>0.03</c:v>
                </c:pt>
                <c:pt idx="62">
                  <c:v>0.00</c:v>
                </c:pt>
                <c:pt idx="63">
                  <c:v>0.03</c:v>
                </c:pt>
                <c:pt idx="64">
                  <c:v>0.01</c:v>
                </c:pt>
                <c:pt idx="65">
                  <c:v>0.03</c:v>
                </c:pt>
                <c:pt idx="66">
                  <c:v>0.05</c:v>
                </c:pt>
                <c:pt idx="67">
                  <c:v>0.01</c:v>
                </c:pt>
                <c:pt idx="68">
                  <c:v>0.02</c:v>
                </c:pt>
                <c:pt idx="69">
                  <c:v>0.05</c:v>
                </c:pt>
                <c:pt idx="70">
                  <c:v>0.02</c:v>
                </c:pt>
                <c:pt idx="71">
                  <c:v>0.02</c:v>
                </c:pt>
                <c:pt idx="72">
                  <c:v>0.00</c:v>
                </c:pt>
                <c:pt idx="73">
                  <c:v>0.04</c:v>
                </c:pt>
                <c:pt idx="74">
                  <c:v>0.08</c:v>
                </c:pt>
                <c:pt idx="75">
                  <c:v>0.02</c:v>
                </c:pt>
                <c:pt idx="76">
                  <c:v>0.01</c:v>
                </c:pt>
                <c:pt idx="77">
                  <c:v>0.01</c:v>
                </c:pt>
                <c:pt idx="78">
                  <c:v>0.01</c:v>
                </c:pt>
                <c:pt idx="79">
                  <c:v>0.04</c:v>
                </c:pt>
                <c:pt idx="80">
                  <c:v>0.00</c:v>
                </c:pt>
                <c:pt idx="81">
                  <c:v>0.01</c:v>
                </c:pt>
                <c:pt idx="82">
                  <c:v>0.05</c:v>
                </c:pt>
                <c:pt idx="83">
                  <c:v>0.06</c:v>
                </c:pt>
                <c:pt idx="84">
                  <c:v>0.00</c:v>
                </c:pt>
                <c:pt idx="85">
                  <c:v>0.02</c:v>
                </c:pt>
                <c:pt idx="86">
                  <c:v>0.01</c:v>
                </c:pt>
                <c:pt idx="87">
                  <c:v>0.00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0.02</c:v>
                </c:pt>
                <c:pt idx="92">
                  <c:v>0.01</c:v>
                </c:pt>
                <c:pt idx="93">
                  <c:v>0.01</c:v>
                </c:pt>
                <c:pt idx="94">
                  <c:v>0.01</c:v>
                </c:pt>
                <c:pt idx="95">
                  <c:v>0.03</c:v>
                </c:pt>
                <c:pt idx="96">
                  <c:v>0.01</c:v>
                </c:pt>
                <c:pt idx="97">
                  <c:v>0.01</c:v>
                </c:pt>
                <c:pt idx="98">
                  <c:v>0.01</c:v>
                </c:pt>
                <c:pt idx="99">
                  <c:v>0.00</c:v>
                </c:pt>
                <c:pt idx="100">
                  <c:v>0.02</c:v>
                </c:pt>
                <c:pt idx="101">
                  <c:v>0.01</c:v>
                </c:pt>
                <c:pt idx="102">
                  <c:v>0.03</c:v>
                </c:pt>
                <c:pt idx="103">
                  <c:v>0.02</c:v>
                </c:pt>
                <c:pt idx="104">
                  <c:v>0.01</c:v>
                </c:pt>
                <c:pt idx="105">
                  <c:v>0.01</c:v>
                </c:pt>
                <c:pt idx="106">
                  <c:v>0.00</c:v>
                </c:pt>
                <c:pt idx="107">
                  <c:v>0.01</c:v>
                </c:pt>
                <c:pt idx="108">
                  <c:v>0.02</c:v>
                </c:pt>
                <c:pt idx="109">
                  <c:v>0.03</c:v>
                </c:pt>
                <c:pt idx="110">
                  <c:v>0.04</c:v>
                </c:pt>
                <c:pt idx="111">
                  <c:v>0.01</c:v>
                </c:pt>
                <c:pt idx="112">
                  <c:v>0.08</c:v>
                </c:pt>
                <c:pt idx="113">
                  <c:v>0.00</c:v>
                </c:pt>
                <c:pt idx="114">
                  <c:v>0.01</c:v>
                </c:pt>
                <c:pt idx="115">
                  <c:v>0.00</c:v>
                </c:pt>
                <c:pt idx="116">
                  <c:v>0.02</c:v>
                </c:pt>
                <c:pt idx="117">
                  <c:v>0.02</c:v>
                </c:pt>
                <c:pt idx="118">
                  <c:v>0.01</c:v>
                </c:pt>
                <c:pt idx="119">
                  <c:v>0.01</c:v>
                </c:pt>
                <c:pt idx="120">
                  <c:v>0.05</c:v>
                </c:pt>
                <c:pt idx="121">
                  <c:v>0.01</c:v>
                </c:pt>
                <c:pt idx="122">
                  <c:v>0.01</c:v>
                </c:pt>
                <c:pt idx="123">
                  <c:v>0.06</c:v>
                </c:pt>
                <c:pt idx="124">
                  <c:v>0.01</c:v>
                </c:pt>
                <c:pt idx="125">
                  <c:v>0.03</c:v>
                </c:pt>
                <c:pt idx="126">
                  <c:v>0.04</c:v>
                </c:pt>
                <c:pt idx="127">
                  <c:v>0.01</c:v>
                </c:pt>
                <c:pt idx="128">
                  <c:v>0.04</c:v>
                </c:pt>
                <c:pt idx="129">
                  <c:v>0.01</c:v>
                </c:pt>
                <c:pt idx="130">
                  <c:v>0.01</c:v>
                </c:pt>
                <c:pt idx="131">
                  <c:v>0.02</c:v>
                </c:pt>
                <c:pt idx="132">
                  <c:v>0.00</c:v>
                </c:pt>
                <c:pt idx="133">
                  <c:v>0.02</c:v>
                </c:pt>
                <c:pt idx="134">
                  <c:v>0.02</c:v>
                </c:pt>
                <c:pt idx="135">
                  <c:v>0.01</c:v>
                </c:pt>
                <c:pt idx="136">
                  <c:v>0.01</c:v>
                </c:pt>
                <c:pt idx="137">
                  <c:v>0.03</c:v>
                </c:pt>
                <c:pt idx="138">
                  <c:v>0.03</c:v>
                </c:pt>
                <c:pt idx="139">
                  <c:v>0.03</c:v>
                </c:pt>
                <c:pt idx="140">
                  <c:v>0.00</c:v>
                </c:pt>
                <c:pt idx="141">
                  <c:v>0.03</c:v>
                </c:pt>
                <c:pt idx="142">
                  <c:v>0.01</c:v>
                </c:pt>
                <c:pt idx="143">
                  <c:v>0.05</c:v>
                </c:pt>
                <c:pt idx="144">
                  <c:v>0.04</c:v>
                </c:pt>
                <c:pt idx="145">
                  <c:v>0.03</c:v>
                </c:pt>
                <c:pt idx="146">
                  <c:v>0.02</c:v>
                </c:pt>
                <c:pt idx="147">
                  <c:v>0.02</c:v>
                </c:pt>
                <c:pt idx="148">
                  <c:v>0.04</c:v>
                </c:pt>
                <c:pt idx="150">
                  <c:v>0.48</c:v>
                </c:pt>
                <c:pt idx="151">
                  <c:v>0.47</c:v>
                </c:pt>
                <c:pt idx="152">
                  <c:v>0.85</c:v>
                </c:pt>
                <c:pt idx="153">
                  <c:v>0.48</c:v>
                </c:pt>
                <c:pt idx="156">
                  <c:v>0.14</c:v>
                </c:pt>
                <c:pt idx="157">
                  <c:v>0.08</c:v>
                </c:pt>
                <c:pt idx="158">
                  <c:v>0.09</c:v>
                </c:pt>
                <c:pt idx="159">
                  <c:v>0.10</c:v>
                </c:pt>
                <c:pt idx="162">
                  <c:v>0.15</c:v>
                </c:pt>
                <c:pt idx="163">
                  <c:v>0.13</c:v>
                </c:pt>
                <c:pt idx="164">
                  <c:v>0.13</c:v>
                </c:pt>
                <c:pt idx="167">
                  <c:v>0.15</c:v>
                </c:pt>
                <c:pt idx="168">
                  <c:v>0.17</c:v>
                </c:pt>
                <c:pt idx="169">
                  <c:v>0.16</c:v>
                </c:pt>
                <c:pt idx="172">
                  <c:v>0.05</c:v>
                </c:pt>
                <c:pt idx="173">
                  <c:v>0.07</c:v>
                </c:pt>
                <c:pt idx="174">
                  <c:v>0.05</c:v>
                </c:pt>
                <c:pt idx="175">
                  <c:v>0.05</c:v>
                </c:pt>
                <c:pt idx="182">
                  <c:v>0.01</c:v>
                </c:pt>
                <c:pt idx="183">
                  <c:v>0.08</c:v>
                </c:pt>
              </c:strCache>
            </c:strRef>
          </c:xVal>
          <c:yVal>
            <c:numRef>
              <c:f>'Table A2 Sample data'!$BI$8:$BI$191</c:f>
              <c:numCache>
                <c:formatCode>General</c:formatCode>
                <c:ptCount val="184"/>
                <c:pt idx="0">
                  <c:v>31.061565768399557</c:v>
                </c:pt>
                <c:pt idx="1">
                  <c:v>75.931066104196006</c:v>
                </c:pt>
                <c:pt idx="2">
                  <c:v>17.332365964807654</c:v>
                </c:pt>
                <c:pt idx="3">
                  <c:v>125.11937052078625</c:v>
                </c:pt>
                <c:pt idx="4">
                  <c:v>8.7085394787486248</c:v>
                </c:pt>
                <c:pt idx="5">
                  <c:v>26.038929691316611</c:v>
                </c:pt>
                <c:pt idx="6">
                  <c:v>10.261108763575022</c:v>
                </c:pt>
                <c:pt idx="7">
                  <c:v>113.31702333203761</c:v>
                </c:pt>
                <c:pt idx="8">
                  <c:v>25.277997225103245</c:v>
                </c:pt>
                <c:pt idx="9">
                  <c:v>71.40812398538597</c:v>
                </c:pt>
                <c:pt idx="10">
                  <c:v>133.73182989847908</c:v>
                </c:pt>
                <c:pt idx="11">
                  <c:v>137.94026168094777</c:v>
                </c:pt>
                <c:pt idx="12">
                  <c:v>73.121831847279026</c:v>
                </c:pt>
                <c:pt idx="13">
                  <c:v>72.963669206955245</c:v>
                </c:pt>
                <c:pt idx="14">
                  <c:v>166.15056791839771</c:v>
                </c:pt>
                <c:pt idx="15">
                  <c:v>21.779374482722712</c:v>
                </c:pt>
                <c:pt idx="16">
                  <c:v>117.39476911541477</c:v>
                </c:pt>
                <c:pt idx="17">
                  <c:v>70.579864736763909</c:v>
                </c:pt>
                <c:pt idx="18">
                  <c:v>33.165729171701038</c:v>
                </c:pt>
                <c:pt idx="19">
                  <c:v>214.79898533894209</c:v>
                </c:pt>
                <c:pt idx="20">
                  <c:v>285.11000387835168</c:v>
                </c:pt>
                <c:pt idx="21">
                  <c:v>198.5575902186641</c:v>
                </c:pt>
                <c:pt idx="22">
                  <c:v>51.443342161256368</c:v>
                </c:pt>
                <c:pt idx="23">
                  <c:v>236.13745314383505</c:v>
                </c:pt>
                <c:pt idx="24">
                  <c:v>48.71843208621361</c:v>
                </c:pt>
                <c:pt idx="25">
                  <c:v>157.24485338280789</c:v>
                </c:pt>
                <c:pt idx="26">
                  <c:v>150.14506823601704</c:v>
                </c:pt>
                <c:pt idx="27">
                  <c:v>24.450159160974614</c:v>
                </c:pt>
                <c:pt idx="28">
                  <c:v>10.081455308558642</c:v>
                </c:pt>
                <c:pt idx="29">
                  <c:v>151.85031644499321</c:v>
                </c:pt>
                <c:pt idx="30">
                  <c:v>95.675807339745944</c:v>
                </c:pt>
                <c:pt idx="31">
                  <c:v>36.814673645058733</c:v>
                </c:pt>
                <c:pt idx="32">
                  <c:v>190.81167537939194</c:v>
                </c:pt>
                <c:pt idx="33">
                  <c:v>70.045528760501156</c:v>
                </c:pt>
                <c:pt idx="34">
                  <c:v>183.43395290822912</c:v>
                </c:pt>
                <c:pt idx="35">
                  <c:v>60.316365702062846</c:v>
                </c:pt>
                <c:pt idx="36">
                  <c:v>88.910966414496784</c:v>
                </c:pt>
                <c:pt idx="37">
                  <c:v>93.310312776715833</c:v>
                </c:pt>
                <c:pt idx="38">
                  <c:v>38.956878608696279</c:v>
                </c:pt>
                <c:pt idx="39">
                  <c:v>155.88565078928863</c:v>
                </c:pt>
                <c:pt idx="40">
                  <c:v>66.127492613838612</c:v>
                </c:pt>
                <c:pt idx="41">
                  <c:v>24.016016488956751</c:v>
                </c:pt>
                <c:pt idx="42">
                  <c:v>104.94716806227801</c:v>
                </c:pt>
                <c:pt idx="43">
                  <c:v>177.39329163922605</c:v>
                </c:pt>
                <c:pt idx="44">
                  <c:v>100.65732205360753</c:v>
                </c:pt>
                <c:pt idx="45">
                  <c:v>50.557857998182115</c:v>
                </c:pt>
                <c:pt idx="46">
                  <c:v>20.574178524870671</c:v>
                </c:pt>
                <c:pt idx="47">
                  <c:v>56.215124354669271</c:v>
                </c:pt>
                <c:pt idx="48">
                  <c:v>136.18040745277855</c:v>
                </c:pt>
                <c:pt idx="49">
                  <c:v>111.68061625903772</c:v>
                </c:pt>
                <c:pt idx="50">
                  <c:v>16.622209568517391</c:v>
                </c:pt>
                <c:pt idx="51">
                  <c:v>141.72277993049548</c:v>
                </c:pt>
                <c:pt idx="52">
                  <c:v>68.010587387721117</c:v>
                </c:pt>
                <c:pt idx="53">
                  <c:v>90.026949149662329</c:v>
                </c:pt>
                <c:pt idx="54">
                  <c:v>133.78131815297843</c:v>
                </c:pt>
                <c:pt idx="55">
                  <c:v>78.934680005704152</c:v>
                </c:pt>
                <c:pt idx="56">
                  <c:v>45.700658596201833</c:v>
                </c:pt>
                <c:pt idx="57">
                  <c:v>202.88816309381653</c:v>
                </c:pt>
                <c:pt idx="58">
                  <c:v>110.95170297306557</c:v>
                </c:pt>
                <c:pt idx="59">
                  <c:v>106.86922935125119</c:v>
                </c:pt>
                <c:pt idx="60">
                  <c:v>117.02186005589266</c:v>
                </c:pt>
                <c:pt idx="61">
                  <c:v>121.68171449341888</c:v>
                </c:pt>
                <c:pt idx="62">
                  <c:v>150.71829068506426</c:v>
                </c:pt>
                <c:pt idx="63">
                  <c:v>141.34505032410001</c:v>
                </c:pt>
                <c:pt idx="64">
                  <c:v>78.156405885250493</c:v>
                </c:pt>
                <c:pt idx="65">
                  <c:v>224.13045382412395</c:v>
                </c:pt>
                <c:pt idx="66">
                  <c:v>66.965012438269355</c:v>
                </c:pt>
                <c:pt idx="67">
                  <c:v>144.26960214021457</c:v>
                </c:pt>
                <c:pt idx="68">
                  <c:v>17.365044386264717</c:v>
                </c:pt>
                <c:pt idx="69">
                  <c:v>59.438452779485246</c:v>
                </c:pt>
                <c:pt idx="70">
                  <c:v>59.035707117237607</c:v>
                </c:pt>
                <c:pt idx="71">
                  <c:v>216.24243958576599</c:v>
                </c:pt>
                <c:pt idx="72">
                  <c:v>70.119452590139645</c:v>
                </c:pt>
                <c:pt idx="73">
                  <c:v>46.710313493240328</c:v>
                </c:pt>
                <c:pt idx="74">
                  <c:v>21.678348686338392</c:v>
                </c:pt>
                <c:pt idx="75">
                  <c:v>106.78597800704169</c:v>
                </c:pt>
                <c:pt idx="76">
                  <c:v>214.42915390058596</c:v>
                </c:pt>
                <c:pt idx="77">
                  <c:v>91.359723515952624</c:v>
                </c:pt>
                <c:pt idx="78">
                  <c:v>78.883357731381324</c:v>
                </c:pt>
                <c:pt idx="79">
                  <c:v>60.707304183685359</c:v>
                </c:pt>
                <c:pt idx="80">
                  <c:v>285.76485662277435</c:v>
                </c:pt>
                <c:pt idx="81">
                  <c:v>47.394383265069905</c:v>
                </c:pt>
                <c:pt idx="82">
                  <c:v>22.919991924386736</c:v>
                </c:pt>
                <c:pt idx="83">
                  <c:v>54.697169271956476</c:v>
                </c:pt>
                <c:pt idx="84">
                  <c:v>125.67948956519113</c:v>
                </c:pt>
                <c:pt idx="85">
                  <c:v>301.52891295081554</c:v>
                </c:pt>
                <c:pt idx="86">
                  <c:v>90.010011189225594</c:v>
                </c:pt>
                <c:pt idx="87">
                  <c:v>173.6230953554608</c:v>
                </c:pt>
                <c:pt idx="88">
                  <c:v>77.608099165338587</c:v>
                </c:pt>
                <c:pt idx="89">
                  <c:v>32.252458715884465</c:v>
                </c:pt>
                <c:pt idx="90">
                  <c:v>58.119128343522263</c:v>
                </c:pt>
                <c:pt idx="91">
                  <c:v>80.010778536997577</c:v>
                </c:pt>
                <c:pt idx="92">
                  <c:v>122.95652728230183</c:v>
                </c:pt>
                <c:pt idx="93">
                  <c:v>89.772345463074231</c:v>
                </c:pt>
                <c:pt idx="94">
                  <c:v>129.74521160723805</c:v>
                </c:pt>
                <c:pt idx="95">
                  <c:v>210.49474384878152</c:v>
                </c:pt>
                <c:pt idx="96">
                  <c:v>63.88096443868762</c:v>
                </c:pt>
                <c:pt idx="97">
                  <c:v>87.513507644319688</c:v>
                </c:pt>
                <c:pt idx="98">
                  <c:v>75.533052633172602</c:v>
                </c:pt>
                <c:pt idx="99">
                  <c:v>119.35076251895808</c:v>
                </c:pt>
                <c:pt idx="100">
                  <c:v>75.308266964415481</c:v>
                </c:pt>
                <c:pt idx="101">
                  <c:v>51.809103312714484</c:v>
                </c:pt>
                <c:pt idx="102">
                  <c:v>146.05759981991545</c:v>
                </c:pt>
                <c:pt idx="103">
                  <c:v>75.439739552470925</c:v>
                </c:pt>
                <c:pt idx="104">
                  <c:v>54.826461121149784</c:v>
                </c:pt>
                <c:pt idx="105">
                  <c:v>58.675834970510138</c:v>
                </c:pt>
                <c:pt idx="106">
                  <c:v>68.578191058037561</c:v>
                </c:pt>
                <c:pt idx="107">
                  <c:v>71.353001828499586</c:v>
                </c:pt>
                <c:pt idx="108">
                  <c:v>128.59143570408989</c:v>
                </c:pt>
                <c:pt idx="109">
                  <c:v>62.844792534920501</c:v>
                </c:pt>
                <c:pt idx="110">
                  <c:v>136.9041933653657</c:v>
                </c:pt>
                <c:pt idx="111">
                  <c:v>91.172204280530764</c:v>
                </c:pt>
                <c:pt idx="112">
                  <c:v>19.919266137389592</c:v>
                </c:pt>
                <c:pt idx="113">
                  <c:v>136.96174447155244</c:v>
                </c:pt>
                <c:pt idx="114">
                  <c:v>43.972236654279889</c:v>
                </c:pt>
                <c:pt idx="115">
                  <c:v>124.73483381013639</c:v>
                </c:pt>
                <c:pt idx="116">
                  <c:v>67.640013320303481</c:v>
                </c:pt>
                <c:pt idx="117">
                  <c:v>113.4229566862541</c:v>
                </c:pt>
                <c:pt idx="118">
                  <c:v>37.193949141821598</c:v>
                </c:pt>
                <c:pt idx="119">
                  <c:v>35.236618879493626</c:v>
                </c:pt>
                <c:pt idx="120">
                  <c:v>97.410671035326828</c:v>
                </c:pt>
                <c:pt idx="121">
                  <c:v>81.850835701872967</c:v>
                </c:pt>
                <c:pt idx="122">
                  <c:v>38.87644503285324</c:v>
                </c:pt>
                <c:pt idx="123">
                  <c:v>63.412824844270425</c:v>
                </c:pt>
                <c:pt idx="124">
                  <c:v>92.77557665811635</c:v>
                </c:pt>
                <c:pt idx="125">
                  <c:v>77.126128950112189</c:v>
                </c:pt>
                <c:pt idx="126">
                  <c:v>54.337004956159731</c:v>
                </c:pt>
                <c:pt idx="127">
                  <c:v>71.197321780711945</c:v>
                </c:pt>
                <c:pt idx="128">
                  <c:v>206.14243695015344</c:v>
                </c:pt>
                <c:pt idx="129">
                  <c:v>196.20471699026498</c:v>
                </c:pt>
                <c:pt idx="130">
                  <c:v>38.157218503978896</c:v>
                </c:pt>
                <c:pt idx="131">
                  <c:v>95.761271429089078</c:v>
                </c:pt>
                <c:pt idx="132">
                  <c:v>33.335877954988376</c:v>
                </c:pt>
                <c:pt idx="133">
                  <c:v>136.98259555565747</c:v>
                </c:pt>
                <c:pt idx="134">
                  <c:v>101.5373529916434</c:v>
                </c:pt>
                <c:pt idx="135">
                  <c:v>77.028302872107901</c:v>
                </c:pt>
                <c:pt idx="136">
                  <c:v>72.425664860438474</c:v>
                </c:pt>
                <c:pt idx="137">
                  <c:v>65.075766243396004</c:v>
                </c:pt>
                <c:pt idx="138">
                  <c:v>62.641941160060064</c:v>
                </c:pt>
                <c:pt idx="139">
                  <c:v>39.04703646490993</c:v>
                </c:pt>
                <c:pt idx="140">
                  <c:v>96.369723411886241</c:v>
                </c:pt>
                <c:pt idx="141">
                  <c:v>84.097900701800626</c:v>
                </c:pt>
                <c:pt idx="142">
                  <c:v>209.70121475638712</c:v>
                </c:pt>
                <c:pt idx="143">
                  <c:v>46.432564873357954</c:v>
                </c:pt>
                <c:pt idx="144">
                  <c:v>39.728623803892098</c:v>
                </c:pt>
                <c:pt idx="145">
                  <c:v>53.855534067583697</c:v>
                </c:pt>
                <c:pt idx="146">
                  <c:v>116.29695412494814</c:v>
                </c:pt>
                <c:pt idx="147">
                  <c:v>18.631126844946866</c:v>
                </c:pt>
                <c:pt idx="148">
                  <c:v>38.568695249985645</c:v>
                </c:pt>
                <c:pt idx="150">
                  <c:v>416.00212355628395</c:v>
                </c:pt>
                <c:pt idx="151">
                  <c:v>469.74590536003194</c:v>
                </c:pt>
                <c:pt idx="152">
                  <c:v>261.51242330408411</c:v>
                </c:pt>
                <c:pt idx="153">
                  <c:v>300.8722657779162</c:v>
                </c:pt>
                <c:pt idx="156">
                  <c:v>135.35259618962451</c:v>
                </c:pt>
                <c:pt idx="157">
                  <c:v>718.32007607299215</c:v>
                </c:pt>
                <c:pt idx="158">
                  <c:v>346.94869556725871</c:v>
                </c:pt>
                <c:pt idx="159">
                  <c:v>566.56523408218322</c:v>
                </c:pt>
                <c:pt idx="162">
                  <c:v>79.13230105826139</c:v>
                </c:pt>
                <c:pt idx="163">
                  <c:v>64.773616611936674</c:v>
                </c:pt>
                <c:pt idx="164">
                  <c:v>86.551045147649859</c:v>
                </c:pt>
                <c:pt idx="167">
                  <c:v>63.206862856544362</c:v>
                </c:pt>
                <c:pt idx="168">
                  <c:v>57.593594187551147</c:v>
                </c:pt>
                <c:pt idx="169">
                  <c:v>82.592335857516488</c:v>
                </c:pt>
                <c:pt idx="172">
                  <c:v>257.15934792439845</c:v>
                </c:pt>
                <c:pt idx="173">
                  <c:v>59.871531096142022</c:v>
                </c:pt>
                <c:pt idx="174">
                  <c:v>198.79674614290681</c:v>
                </c:pt>
                <c:pt idx="175">
                  <c:v>176.11311411918945</c:v>
                </c:pt>
                <c:pt idx="178">
                  <c:v>0</c:v>
                </c:pt>
                <c:pt idx="179">
                  <c:v>0</c:v>
                </c:pt>
                <c:pt idx="182">
                  <c:v>163.36727553806921</c:v>
                </c:pt>
                <c:pt idx="183">
                  <c:v>113.74182396214128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B1-42D8-864A-ADD881909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685760"/>
        <c:axId val="321699840"/>
      </c:scatterChart>
      <c:valAx>
        <c:axId val="32167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REE+Y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1683840"/>
        <c:crosses val="autoZero"/>
        <c:crossBetween val="midCat"/>
      </c:valAx>
      <c:valAx>
        <c:axId val="321683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1677184"/>
        <c:crosses val="autoZero"/>
        <c:crossBetween val="midCat"/>
      </c:valAx>
      <c:valAx>
        <c:axId val="321685760"/>
        <c:scaling>
          <c:orientation val="minMax"/>
        </c:scaling>
        <c:delete val="1"/>
        <c:axPos val="b"/>
        <c:majorTickMark val="out"/>
        <c:minorTickMark val="none"/>
        <c:tickLblPos val="nextTo"/>
        <c:crossAx val="321699840"/>
        <c:crosses val="autoZero"/>
        <c:crossBetween val="midCat"/>
      </c:valAx>
      <c:valAx>
        <c:axId val="32169984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168576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data'!$CK$8:$CK$191</c:f>
              <c:strCache>
                <c:ptCount val="184"/>
                <c:pt idx="0">
                  <c:v>0.01</c:v>
                </c:pt>
                <c:pt idx="1">
                  <c:v>0.00</c:v>
                </c:pt>
                <c:pt idx="2">
                  <c:v>0.01</c:v>
                </c:pt>
                <c:pt idx="3">
                  <c:v>0.02</c:v>
                </c:pt>
                <c:pt idx="4">
                  <c:v>0.01</c:v>
                </c:pt>
                <c:pt idx="5">
                  <c:v>0.01</c:v>
                </c:pt>
                <c:pt idx="6">
                  <c:v>0.04</c:v>
                </c:pt>
                <c:pt idx="7">
                  <c:v>0.01</c:v>
                </c:pt>
                <c:pt idx="8">
                  <c:v>0.03</c:v>
                </c:pt>
                <c:pt idx="9">
                  <c:v>0.01</c:v>
                </c:pt>
                <c:pt idx="10">
                  <c:v>0.02</c:v>
                </c:pt>
                <c:pt idx="11">
                  <c:v>0.01</c:v>
                </c:pt>
                <c:pt idx="12">
                  <c:v>0.07</c:v>
                </c:pt>
                <c:pt idx="13">
                  <c:v>0.01</c:v>
                </c:pt>
                <c:pt idx="14">
                  <c:v>0.05</c:v>
                </c:pt>
                <c:pt idx="15">
                  <c:v>0.01</c:v>
                </c:pt>
                <c:pt idx="16">
                  <c:v>0.03</c:v>
                </c:pt>
                <c:pt idx="17">
                  <c:v>0.06</c:v>
                </c:pt>
                <c:pt idx="18">
                  <c:v>0.03</c:v>
                </c:pt>
                <c:pt idx="19">
                  <c:v>0.02</c:v>
                </c:pt>
                <c:pt idx="20">
                  <c:v>0.02</c:v>
                </c:pt>
                <c:pt idx="21">
                  <c:v>0.03</c:v>
                </c:pt>
                <c:pt idx="22">
                  <c:v>0.01</c:v>
                </c:pt>
                <c:pt idx="23">
                  <c:v>0.03</c:v>
                </c:pt>
                <c:pt idx="24">
                  <c:v>0.00</c:v>
                </c:pt>
                <c:pt idx="25">
                  <c:v>0.02</c:v>
                </c:pt>
                <c:pt idx="26">
                  <c:v>0.04</c:v>
                </c:pt>
                <c:pt idx="27">
                  <c:v>0.08</c:v>
                </c:pt>
                <c:pt idx="28">
                  <c:v>0.02</c:v>
                </c:pt>
                <c:pt idx="29">
                  <c:v>0.03</c:v>
                </c:pt>
                <c:pt idx="30">
                  <c:v>0.01</c:v>
                </c:pt>
                <c:pt idx="31">
                  <c:v>0.04</c:v>
                </c:pt>
                <c:pt idx="32">
                  <c:v>0.07</c:v>
                </c:pt>
                <c:pt idx="33">
                  <c:v>0.01</c:v>
                </c:pt>
                <c:pt idx="34">
                  <c:v>0.01</c:v>
                </c:pt>
                <c:pt idx="35">
                  <c:v>0.04</c:v>
                </c:pt>
                <c:pt idx="36">
                  <c:v>0.02</c:v>
                </c:pt>
                <c:pt idx="37">
                  <c:v>0.01</c:v>
                </c:pt>
                <c:pt idx="38">
                  <c:v>0.06</c:v>
                </c:pt>
                <c:pt idx="39">
                  <c:v>0.01</c:v>
                </c:pt>
                <c:pt idx="40">
                  <c:v>0.07</c:v>
                </c:pt>
                <c:pt idx="41">
                  <c:v>0.06</c:v>
                </c:pt>
                <c:pt idx="42">
                  <c:v>0.04</c:v>
                </c:pt>
                <c:pt idx="43">
                  <c:v>0.01</c:v>
                </c:pt>
                <c:pt idx="44">
                  <c:v>0.02</c:v>
                </c:pt>
                <c:pt idx="45">
                  <c:v>0.01</c:v>
                </c:pt>
                <c:pt idx="46">
                  <c:v>0.17</c:v>
                </c:pt>
                <c:pt idx="47">
                  <c:v>0.02</c:v>
                </c:pt>
                <c:pt idx="48">
                  <c:v>0.03</c:v>
                </c:pt>
                <c:pt idx="49">
                  <c:v>0.01</c:v>
                </c:pt>
                <c:pt idx="50">
                  <c:v>0.04</c:v>
                </c:pt>
                <c:pt idx="51">
                  <c:v>0.01</c:v>
                </c:pt>
                <c:pt idx="52">
                  <c:v>0.01</c:v>
                </c:pt>
                <c:pt idx="53">
                  <c:v>0.05</c:v>
                </c:pt>
                <c:pt idx="54">
                  <c:v>0.03</c:v>
                </c:pt>
                <c:pt idx="55">
                  <c:v>0.01</c:v>
                </c:pt>
                <c:pt idx="56">
                  <c:v>0.01</c:v>
                </c:pt>
                <c:pt idx="57">
                  <c:v>0.02</c:v>
                </c:pt>
                <c:pt idx="58">
                  <c:v>0.03</c:v>
                </c:pt>
                <c:pt idx="59">
                  <c:v>0.01</c:v>
                </c:pt>
                <c:pt idx="60">
                  <c:v>0.00</c:v>
                </c:pt>
                <c:pt idx="61">
                  <c:v>0.03</c:v>
                </c:pt>
                <c:pt idx="62">
                  <c:v>0.00</c:v>
                </c:pt>
                <c:pt idx="63">
                  <c:v>0.03</c:v>
                </c:pt>
                <c:pt idx="64">
                  <c:v>0.01</c:v>
                </c:pt>
                <c:pt idx="65">
                  <c:v>0.03</c:v>
                </c:pt>
                <c:pt idx="66">
                  <c:v>0.05</c:v>
                </c:pt>
                <c:pt idx="67">
                  <c:v>0.01</c:v>
                </c:pt>
                <c:pt idx="68">
                  <c:v>0.02</c:v>
                </c:pt>
                <c:pt idx="69">
                  <c:v>0.05</c:v>
                </c:pt>
                <c:pt idx="70">
                  <c:v>0.02</c:v>
                </c:pt>
                <c:pt idx="71">
                  <c:v>0.02</c:v>
                </c:pt>
                <c:pt idx="72">
                  <c:v>0.00</c:v>
                </c:pt>
                <c:pt idx="73">
                  <c:v>0.04</c:v>
                </c:pt>
                <c:pt idx="74">
                  <c:v>0.08</c:v>
                </c:pt>
                <c:pt idx="75">
                  <c:v>0.02</c:v>
                </c:pt>
                <c:pt idx="76">
                  <c:v>0.01</c:v>
                </c:pt>
                <c:pt idx="77">
                  <c:v>0.01</c:v>
                </c:pt>
                <c:pt idx="78">
                  <c:v>0.01</c:v>
                </c:pt>
                <c:pt idx="79">
                  <c:v>0.04</c:v>
                </c:pt>
                <c:pt idx="80">
                  <c:v>0.00</c:v>
                </c:pt>
                <c:pt idx="81">
                  <c:v>0.01</c:v>
                </c:pt>
                <c:pt idx="82">
                  <c:v>0.05</c:v>
                </c:pt>
                <c:pt idx="83">
                  <c:v>0.06</c:v>
                </c:pt>
                <c:pt idx="84">
                  <c:v>0.00</c:v>
                </c:pt>
                <c:pt idx="85">
                  <c:v>0.02</c:v>
                </c:pt>
                <c:pt idx="86">
                  <c:v>0.01</c:v>
                </c:pt>
                <c:pt idx="87">
                  <c:v>0.00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0.02</c:v>
                </c:pt>
                <c:pt idx="92">
                  <c:v>0.01</c:v>
                </c:pt>
                <c:pt idx="93">
                  <c:v>0.01</c:v>
                </c:pt>
                <c:pt idx="94">
                  <c:v>0.01</c:v>
                </c:pt>
                <c:pt idx="95">
                  <c:v>0.03</c:v>
                </c:pt>
                <c:pt idx="96">
                  <c:v>0.01</c:v>
                </c:pt>
                <c:pt idx="97">
                  <c:v>0.01</c:v>
                </c:pt>
                <c:pt idx="98">
                  <c:v>0.01</c:v>
                </c:pt>
                <c:pt idx="99">
                  <c:v>0.00</c:v>
                </c:pt>
                <c:pt idx="100">
                  <c:v>0.02</c:v>
                </c:pt>
                <c:pt idx="101">
                  <c:v>0.01</c:v>
                </c:pt>
                <c:pt idx="102">
                  <c:v>0.03</c:v>
                </c:pt>
                <c:pt idx="103">
                  <c:v>0.02</c:v>
                </c:pt>
                <c:pt idx="104">
                  <c:v>0.01</c:v>
                </c:pt>
                <c:pt idx="105">
                  <c:v>0.01</c:v>
                </c:pt>
                <c:pt idx="106">
                  <c:v>0.00</c:v>
                </c:pt>
                <c:pt idx="107">
                  <c:v>0.01</c:v>
                </c:pt>
                <c:pt idx="108">
                  <c:v>0.02</c:v>
                </c:pt>
                <c:pt idx="109">
                  <c:v>0.03</c:v>
                </c:pt>
                <c:pt idx="110">
                  <c:v>0.04</c:v>
                </c:pt>
                <c:pt idx="111">
                  <c:v>0.01</c:v>
                </c:pt>
                <c:pt idx="112">
                  <c:v>0.08</c:v>
                </c:pt>
                <c:pt idx="113">
                  <c:v>0.00</c:v>
                </c:pt>
                <c:pt idx="114">
                  <c:v>0.01</c:v>
                </c:pt>
                <c:pt idx="115">
                  <c:v>0.00</c:v>
                </c:pt>
                <c:pt idx="116">
                  <c:v>0.02</c:v>
                </c:pt>
                <c:pt idx="117">
                  <c:v>0.02</c:v>
                </c:pt>
                <c:pt idx="118">
                  <c:v>0.01</c:v>
                </c:pt>
                <c:pt idx="119">
                  <c:v>0.01</c:v>
                </c:pt>
                <c:pt idx="120">
                  <c:v>0.05</c:v>
                </c:pt>
                <c:pt idx="121">
                  <c:v>0.01</c:v>
                </c:pt>
                <c:pt idx="122">
                  <c:v>0.01</c:v>
                </c:pt>
                <c:pt idx="123">
                  <c:v>0.06</c:v>
                </c:pt>
                <c:pt idx="124">
                  <c:v>0.01</c:v>
                </c:pt>
                <c:pt idx="125">
                  <c:v>0.03</c:v>
                </c:pt>
                <c:pt idx="126">
                  <c:v>0.04</c:v>
                </c:pt>
                <c:pt idx="127">
                  <c:v>0.01</c:v>
                </c:pt>
                <c:pt idx="128">
                  <c:v>0.04</c:v>
                </c:pt>
                <c:pt idx="129">
                  <c:v>0.01</c:v>
                </c:pt>
                <c:pt idx="130">
                  <c:v>0.01</c:v>
                </c:pt>
                <c:pt idx="131">
                  <c:v>0.02</c:v>
                </c:pt>
                <c:pt idx="132">
                  <c:v>0.00</c:v>
                </c:pt>
                <c:pt idx="133">
                  <c:v>0.02</c:v>
                </c:pt>
                <c:pt idx="134">
                  <c:v>0.02</c:v>
                </c:pt>
                <c:pt idx="135">
                  <c:v>0.01</c:v>
                </c:pt>
                <c:pt idx="136">
                  <c:v>0.01</c:v>
                </c:pt>
                <c:pt idx="137">
                  <c:v>0.03</c:v>
                </c:pt>
                <c:pt idx="138">
                  <c:v>0.03</c:v>
                </c:pt>
                <c:pt idx="139">
                  <c:v>0.03</c:v>
                </c:pt>
                <c:pt idx="140">
                  <c:v>0.00</c:v>
                </c:pt>
                <c:pt idx="141">
                  <c:v>0.03</c:v>
                </c:pt>
                <c:pt idx="142">
                  <c:v>0.01</c:v>
                </c:pt>
                <c:pt idx="143">
                  <c:v>0.05</c:v>
                </c:pt>
                <c:pt idx="144">
                  <c:v>0.04</c:v>
                </c:pt>
                <c:pt idx="145">
                  <c:v>0.03</c:v>
                </c:pt>
                <c:pt idx="146">
                  <c:v>0.02</c:v>
                </c:pt>
                <c:pt idx="147">
                  <c:v>0.02</c:v>
                </c:pt>
                <c:pt idx="148">
                  <c:v>0.04</c:v>
                </c:pt>
                <c:pt idx="150">
                  <c:v>0.48</c:v>
                </c:pt>
                <c:pt idx="151">
                  <c:v>0.47</c:v>
                </c:pt>
                <c:pt idx="152">
                  <c:v>0.85</c:v>
                </c:pt>
                <c:pt idx="153">
                  <c:v>0.48</c:v>
                </c:pt>
                <c:pt idx="156">
                  <c:v>0.14</c:v>
                </c:pt>
                <c:pt idx="157">
                  <c:v>0.08</c:v>
                </c:pt>
                <c:pt idx="158">
                  <c:v>0.09</c:v>
                </c:pt>
                <c:pt idx="159">
                  <c:v>0.10</c:v>
                </c:pt>
                <c:pt idx="162">
                  <c:v>0.15</c:v>
                </c:pt>
                <c:pt idx="163">
                  <c:v>0.13</c:v>
                </c:pt>
                <c:pt idx="164">
                  <c:v>0.13</c:v>
                </c:pt>
                <c:pt idx="167">
                  <c:v>0.15</c:v>
                </c:pt>
                <c:pt idx="168">
                  <c:v>0.17</c:v>
                </c:pt>
                <c:pt idx="169">
                  <c:v>0.16</c:v>
                </c:pt>
                <c:pt idx="172">
                  <c:v>0.05</c:v>
                </c:pt>
                <c:pt idx="173">
                  <c:v>0.07</c:v>
                </c:pt>
                <c:pt idx="174">
                  <c:v>0.05</c:v>
                </c:pt>
                <c:pt idx="175">
                  <c:v>0.05</c:v>
                </c:pt>
                <c:pt idx="182">
                  <c:v>0.01</c:v>
                </c:pt>
                <c:pt idx="183">
                  <c:v>0.08</c:v>
                </c:pt>
              </c:strCache>
            </c:strRef>
          </c:xVal>
          <c:yVal>
            <c:numRef>
              <c:f>'Table A2 Sample data'!$AP$8:$AP$191</c:f>
              <c:numCache>
                <c:formatCode>General</c:formatCode>
                <c:ptCount val="184"/>
                <c:pt idx="0">
                  <c:v>360.03698856596168</c:v>
                </c:pt>
                <c:pt idx="1">
                  <c:v>168.45597161777758</c:v>
                </c:pt>
                <c:pt idx="2">
                  <c:v>111.14848631635992</c:v>
                </c:pt>
                <c:pt idx="3">
                  <c:v>1270.9665222064</c:v>
                </c:pt>
                <c:pt idx="4">
                  <c:v>371.48891791726652</c:v>
                </c:pt>
                <c:pt idx="5">
                  <c:v>239.72453343798676</c:v>
                </c:pt>
                <c:pt idx="6">
                  <c:v>327.98563572200197</c:v>
                </c:pt>
                <c:pt idx="7">
                  <c:v>439.78493146971584</c:v>
                </c:pt>
                <c:pt idx="8">
                  <c:v>1264.2931493430165</c:v>
                </c:pt>
                <c:pt idx="9">
                  <c:v>634.06409340045843</c:v>
                </c:pt>
                <c:pt idx="10">
                  <c:v>442.09461982752009</c:v>
                </c:pt>
                <c:pt idx="11">
                  <c:v>1260.8352545992166</c:v>
                </c:pt>
                <c:pt idx="12">
                  <c:v>681.68557299179838</c:v>
                </c:pt>
                <c:pt idx="13">
                  <c:v>404.71515123400081</c:v>
                </c:pt>
                <c:pt idx="14">
                  <c:v>581.77161671346289</c:v>
                </c:pt>
                <c:pt idx="15">
                  <c:v>245.87787113901334</c:v>
                </c:pt>
                <c:pt idx="16">
                  <c:v>566.33942976198171</c:v>
                </c:pt>
                <c:pt idx="17">
                  <c:v>673.71013946654341</c:v>
                </c:pt>
                <c:pt idx="18">
                  <c:v>558.85678365343733</c:v>
                </c:pt>
                <c:pt idx="19">
                  <c:v>746.42460964601912</c:v>
                </c:pt>
                <c:pt idx="20">
                  <c:v>825.50791015118011</c:v>
                </c:pt>
                <c:pt idx="21">
                  <c:v>789.99312545204941</c:v>
                </c:pt>
                <c:pt idx="22">
                  <c:v>529.37952806343526</c:v>
                </c:pt>
                <c:pt idx="23">
                  <c:v>891.79286365994813</c:v>
                </c:pt>
                <c:pt idx="24">
                  <c:v>263.41890489103713</c:v>
                </c:pt>
                <c:pt idx="25">
                  <c:v>932.45443468773851</c:v>
                </c:pt>
                <c:pt idx="26">
                  <c:v>803.42738361364309</c:v>
                </c:pt>
                <c:pt idx="27">
                  <c:v>1301.5758225073673</c:v>
                </c:pt>
                <c:pt idx="28">
                  <c:v>210.69120946602277</c:v>
                </c:pt>
                <c:pt idx="29">
                  <c:v>761.2112623994276</c:v>
                </c:pt>
                <c:pt idx="30">
                  <c:v>364.85265435602275</c:v>
                </c:pt>
                <c:pt idx="31">
                  <c:v>197.68114077083609</c:v>
                </c:pt>
                <c:pt idx="32">
                  <c:v>1000.1039419649572</c:v>
                </c:pt>
                <c:pt idx="33">
                  <c:v>292.23198078481573</c:v>
                </c:pt>
                <c:pt idx="34">
                  <c:v>317.29755936970849</c:v>
                </c:pt>
                <c:pt idx="35">
                  <c:v>1260.8412533758235</c:v>
                </c:pt>
                <c:pt idx="36">
                  <c:v>440.28550360157482</c:v>
                </c:pt>
                <c:pt idx="37">
                  <c:v>1150.9225891153967</c:v>
                </c:pt>
                <c:pt idx="38">
                  <c:v>478.12855770782375</c:v>
                </c:pt>
                <c:pt idx="39">
                  <c:v>1118.7121648319255</c:v>
                </c:pt>
                <c:pt idx="40">
                  <c:v>890.32069889813533</c:v>
                </c:pt>
                <c:pt idx="41">
                  <c:v>676.41000606537307</c:v>
                </c:pt>
                <c:pt idx="42">
                  <c:v>645.66392070624522</c:v>
                </c:pt>
                <c:pt idx="43">
                  <c:v>826.92820845724577</c:v>
                </c:pt>
                <c:pt idx="44">
                  <c:v>383.39642826537738</c:v>
                </c:pt>
                <c:pt idx="45">
                  <c:v>1266.0762326006311</c:v>
                </c:pt>
                <c:pt idx="46">
                  <c:v>540.06803942416525</c:v>
                </c:pt>
                <c:pt idx="47">
                  <c:v>513.12295586954122</c:v>
                </c:pt>
                <c:pt idx="48">
                  <c:v>504.75065906869111</c:v>
                </c:pt>
                <c:pt idx="49">
                  <c:v>869.21858169567156</c:v>
                </c:pt>
                <c:pt idx="50">
                  <c:v>557.06843253916202</c:v>
                </c:pt>
                <c:pt idx="51">
                  <c:v>1348.9541820984491</c:v>
                </c:pt>
                <c:pt idx="52">
                  <c:v>181.35211078841255</c:v>
                </c:pt>
                <c:pt idx="53">
                  <c:v>809.06251621504623</c:v>
                </c:pt>
                <c:pt idx="54">
                  <c:v>734.33470216617172</c:v>
                </c:pt>
                <c:pt idx="55">
                  <c:v>428.24746405650342</c:v>
                </c:pt>
                <c:pt idx="56">
                  <c:v>375.70270113389705</c:v>
                </c:pt>
                <c:pt idx="57">
                  <c:v>1016.7374600327266</c:v>
                </c:pt>
                <c:pt idx="58">
                  <c:v>910.17918710000606</c:v>
                </c:pt>
                <c:pt idx="59">
                  <c:v>666.36604025806923</c:v>
                </c:pt>
                <c:pt idx="60">
                  <c:v>226.72629395505001</c:v>
                </c:pt>
                <c:pt idx="61">
                  <c:v>363.01422283848461</c:v>
                </c:pt>
                <c:pt idx="62">
                  <c:v>16.415490929437592</c:v>
                </c:pt>
                <c:pt idx="63">
                  <c:v>603.99863524570344</c:v>
                </c:pt>
                <c:pt idx="64">
                  <c:v>662.98305276318422</c:v>
                </c:pt>
                <c:pt idx="65">
                  <c:v>1455.0178901686756</c:v>
                </c:pt>
                <c:pt idx="66">
                  <c:v>1698.8852382938931</c:v>
                </c:pt>
                <c:pt idx="67">
                  <c:v>593.27267447040776</c:v>
                </c:pt>
                <c:pt idx="68">
                  <c:v>368.70741154495664</c:v>
                </c:pt>
                <c:pt idx="69">
                  <c:v>948.58326115985074</c:v>
                </c:pt>
                <c:pt idx="70">
                  <c:v>586.49873659300545</c:v>
                </c:pt>
                <c:pt idx="71">
                  <c:v>901.71188620690236</c:v>
                </c:pt>
                <c:pt idx="72">
                  <c:v>282.21316252664667</c:v>
                </c:pt>
                <c:pt idx="73">
                  <c:v>567.05667715520701</c:v>
                </c:pt>
                <c:pt idx="74">
                  <c:v>597.22154314972363</c:v>
                </c:pt>
                <c:pt idx="75">
                  <c:v>363.13956790512208</c:v>
                </c:pt>
                <c:pt idx="76">
                  <c:v>942.41270340485414</c:v>
                </c:pt>
                <c:pt idx="77">
                  <c:v>315.29343418740729</c:v>
                </c:pt>
                <c:pt idx="78">
                  <c:v>471.6827559378396</c:v>
                </c:pt>
                <c:pt idx="79">
                  <c:v>1035.4279772085347</c:v>
                </c:pt>
                <c:pt idx="80">
                  <c:v>871.47102462805003</c:v>
                </c:pt>
                <c:pt idx="81">
                  <c:v>464.39136253335272</c:v>
                </c:pt>
                <c:pt idx="82">
                  <c:v>578.04186281764953</c:v>
                </c:pt>
                <c:pt idx="83">
                  <c:v>764.73619588367069</c:v>
                </c:pt>
                <c:pt idx="84">
                  <c:v>437.76308571516063</c:v>
                </c:pt>
                <c:pt idx="85">
                  <c:v>951.82825236899782</c:v>
                </c:pt>
                <c:pt idx="86">
                  <c:v>1166.6057565840688</c:v>
                </c:pt>
                <c:pt idx="87">
                  <c:v>143.1086393583783</c:v>
                </c:pt>
                <c:pt idx="88">
                  <c:v>535.25450012872341</c:v>
                </c:pt>
                <c:pt idx="89">
                  <c:v>478.81079177142544</c:v>
                </c:pt>
                <c:pt idx="90">
                  <c:v>539.93857816793616</c:v>
                </c:pt>
                <c:pt idx="91">
                  <c:v>700.13665486934781</c:v>
                </c:pt>
                <c:pt idx="92">
                  <c:v>550.99767099387032</c:v>
                </c:pt>
                <c:pt idx="93">
                  <c:v>550.05011976639321</c:v>
                </c:pt>
                <c:pt idx="94">
                  <c:v>533.95577651487872</c:v>
                </c:pt>
                <c:pt idx="95">
                  <c:v>752.42479216593551</c:v>
                </c:pt>
                <c:pt idx="96">
                  <c:v>361.22100082285817</c:v>
                </c:pt>
                <c:pt idx="97">
                  <c:v>550.51821772241487</c:v>
                </c:pt>
                <c:pt idx="98">
                  <c:v>574.65937230682766</c:v>
                </c:pt>
                <c:pt idx="99">
                  <c:v>1403.3265879334288</c:v>
                </c:pt>
                <c:pt idx="100">
                  <c:v>436.87339026612153</c:v>
                </c:pt>
                <c:pt idx="101">
                  <c:v>344.45586658420825</c:v>
                </c:pt>
                <c:pt idx="102">
                  <c:v>494.29154155505034</c:v>
                </c:pt>
                <c:pt idx="103">
                  <c:v>1509.28381666172</c:v>
                </c:pt>
                <c:pt idx="104">
                  <c:v>453.30439292429645</c:v>
                </c:pt>
                <c:pt idx="105">
                  <c:v>471.61360414004372</c:v>
                </c:pt>
                <c:pt idx="106">
                  <c:v>969.49822774359154</c:v>
                </c:pt>
                <c:pt idx="107">
                  <c:v>385.94055089520236</c:v>
                </c:pt>
                <c:pt idx="108">
                  <c:v>728.06352660058838</c:v>
                </c:pt>
                <c:pt idx="109">
                  <c:v>639.17916439639976</c:v>
                </c:pt>
                <c:pt idx="110">
                  <c:v>1013.9487993393982</c:v>
                </c:pt>
                <c:pt idx="111">
                  <c:v>451.06282170953938</c:v>
                </c:pt>
                <c:pt idx="112">
                  <c:v>206.36591967933256</c:v>
                </c:pt>
                <c:pt idx="113">
                  <c:v>813.70315617937445</c:v>
                </c:pt>
                <c:pt idx="114">
                  <c:v>922.82562081431831</c:v>
                </c:pt>
                <c:pt idx="115">
                  <c:v>1402.8289996540625</c:v>
                </c:pt>
                <c:pt idx="116">
                  <c:v>1807.4045754556132</c:v>
                </c:pt>
                <c:pt idx="117">
                  <c:v>966.82851296961121</c:v>
                </c:pt>
                <c:pt idx="118">
                  <c:v>570.72266513834631</c:v>
                </c:pt>
                <c:pt idx="119">
                  <c:v>598.77275591358261</c:v>
                </c:pt>
                <c:pt idx="120">
                  <c:v>861.60304947852501</c:v>
                </c:pt>
                <c:pt idx="121">
                  <c:v>284.16664182757347</c:v>
                </c:pt>
                <c:pt idx="122">
                  <c:v>420.85469390637877</c:v>
                </c:pt>
                <c:pt idx="123">
                  <c:v>661.64136360332259</c:v>
                </c:pt>
                <c:pt idx="124">
                  <c:v>366.21817255617532</c:v>
                </c:pt>
                <c:pt idx="125">
                  <c:v>770.63733160505126</c:v>
                </c:pt>
                <c:pt idx="126">
                  <c:v>544.67425079986799</c:v>
                </c:pt>
                <c:pt idx="127">
                  <c:v>474.42031909423747</c:v>
                </c:pt>
                <c:pt idx="128">
                  <c:v>705.155564684448</c:v>
                </c:pt>
                <c:pt idx="129">
                  <c:v>646.62869764345112</c:v>
                </c:pt>
                <c:pt idx="130">
                  <c:v>340.20244797920623</c:v>
                </c:pt>
                <c:pt idx="131">
                  <c:v>699.53358725061616</c:v>
                </c:pt>
                <c:pt idx="132">
                  <c:v>832.03799381357237</c:v>
                </c:pt>
                <c:pt idx="133">
                  <c:v>1085.117862061185</c:v>
                </c:pt>
                <c:pt idx="134">
                  <c:v>616.78951842490369</c:v>
                </c:pt>
                <c:pt idx="135">
                  <c:v>900.78036490421971</c:v>
                </c:pt>
                <c:pt idx="136">
                  <c:v>766.19956278978088</c:v>
                </c:pt>
                <c:pt idx="137">
                  <c:v>1105.5293942347193</c:v>
                </c:pt>
                <c:pt idx="138">
                  <c:v>906.84881077442981</c:v>
                </c:pt>
                <c:pt idx="139">
                  <c:v>1691.895880643671</c:v>
                </c:pt>
                <c:pt idx="140">
                  <c:v>1861.4417066554995</c:v>
                </c:pt>
                <c:pt idx="141">
                  <c:v>1629.3668449242994</c:v>
                </c:pt>
                <c:pt idx="142">
                  <c:v>978.32274953186777</c:v>
                </c:pt>
                <c:pt idx="143">
                  <c:v>1125.3956380346617</c:v>
                </c:pt>
                <c:pt idx="144">
                  <c:v>774.19354442280303</c:v>
                </c:pt>
                <c:pt idx="145">
                  <c:v>998.02194747735587</c:v>
                </c:pt>
                <c:pt idx="146">
                  <c:v>1187.345185006825</c:v>
                </c:pt>
                <c:pt idx="147">
                  <c:v>1005.8576657669835</c:v>
                </c:pt>
                <c:pt idx="148">
                  <c:v>706.92771379305179</c:v>
                </c:pt>
                <c:pt idx="150">
                  <c:v>4069.2838337587827</c:v>
                </c:pt>
                <c:pt idx="151">
                  <c:v>5057.2520049598252</c:v>
                </c:pt>
                <c:pt idx="152">
                  <c:v>3335.5092474101325</c:v>
                </c:pt>
                <c:pt idx="153">
                  <c:v>3845.95598589057</c:v>
                </c:pt>
                <c:pt idx="156">
                  <c:v>1379.6892408399247</c:v>
                </c:pt>
                <c:pt idx="157">
                  <c:v>1762.0388369307311</c:v>
                </c:pt>
                <c:pt idx="158">
                  <c:v>1404.206068332302</c:v>
                </c:pt>
                <c:pt idx="159">
                  <c:v>1956.5815660239648</c:v>
                </c:pt>
                <c:pt idx="162">
                  <c:v>2590.2364762464858</c:v>
                </c:pt>
                <c:pt idx="163">
                  <c:v>2399.2744426358399</c:v>
                </c:pt>
                <c:pt idx="164">
                  <c:v>2531.5064831892255</c:v>
                </c:pt>
                <c:pt idx="167">
                  <c:v>737.51236778623252</c:v>
                </c:pt>
                <c:pt idx="168">
                  <c:v>564.17321413519994</c:v>
                </c:pt>
                <c:pt idx="169">
                  <c:v>748.3935463580616</c:v>
                </c:pt>
                <c:pt idx="172">
                  <c:v>907.13567200453872</c:v>
                </c:pt>
                <c:pt idx="173">
                  <c:v>562.06157656265191</c:v>
                </c:pt>
                <c:pt idx="174">
                  <c:v>863.67614843049876</c:v>
                </c:pt>
                <c:pt idx="175">
                  <c:v>818.2889167540709</c:v>
                </c:pt>
                <c:pt idx="178">
                  <c:v>0</c:v>
                </c:pt>
                <c:pt idx="179">
                  <c:v>0</c:v>
                </c:pt>
                <c:pt idx="182">
                  <c:v>435.56589090918402</c:v>
                </c:pt>
                <c:pt idx="183">
                  <c:v>689.23089421623013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69-43FB-961D-4C3014BE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713664"/>
        <c:axId val="322756608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data'!$CK$8:$CK$191</c:f>
              <c:strCache>
                <c:ptCount val="184"/>
                <c:pt idx="0">
                  <c:v>0.01</c:v>
                </c:pt>
                <c:pt idx="1">
                  <c:v>0.00</c:v>
                </c:pt>
                <c:pt idx="2">
                  <c:v>0.01</c:v>
                </c:pt>
                <c:pt idx="3">
                  <c:v>0.02</c:v>
                </c:pt>
                <c:pt idx="4">
                  <c:v>0.01</c:v>
                </c:pt>
                <c:pt idx="5">
                  <c:v>0.01</c:v>
                </c:pt>
                <c:pt idx="6">
                  <c:v>0.04</c:v>
                </c:pt>
                <c:pt idx="7">
                  <c:v>0.01</c:v>
                </c:pt>
                <c:pt idx="8">
                  <c:v>0.03</c:v>
                </c:pt>
                <c:pt idx="9">
                  <c:v>0.01</c:v>
                </c:pt>
                <c:pt idx="10">
                  <c:v>0.02</c:v>
                </c:pt>
                <c:pt idx="11">
                  <c:v>0.01</c:v>
                </c:pt>
                <c:pt idx="12">
                  <c:v>0.07</c:v>
                </c:pt>
                <c:pt idx="13">
                  <c:v>0.01</c:v>
                </c:pt>
                <c:pt idx="14">
                  <c:v>0.05</c:v>
                </c:pt>
                <c:pt idx="15">
                  <c:v>0.01</c:v>
                </c:pt>
                <c:pt idx="16">
                  <c:v>0.03</c:v>
                </c:pt>
                <c:pt idx="17">
                  <c:v>0.06</c:v>
                </c:pt>
                <c:pt idx="18">
                  <c:v>0.03</c:v>
                </c:pt>
                <c:pt idx="19">
                  <c:v>0.02</c:v>
                </c:pt>
                <c:pt idx="20">
                  <c:v>0.02</c:v>
                </c:pt>
                <c:pt idx="21">
                  <c:v>0.03</c:v>
                </c:pt>
                <c:pt idx="22">
                  <c:v>0.01</c:v>
                </c:pt>
                <c:pt idx="23">
                  <c:v>0.03</c:v>
                </c:pt>
                <c:pt idx="24">
                  <c:v>0.00</c:v>
                </c:pt>
                <c:pt idx="25">
                  <c:v>0.02</c:v>
                </c:pt>
                <c:pt idx="26">
                  <c:v>0.04</c:v>
                </c:pt>
                <c:pt idx="27">
                  <c:v>0.08</c:v>
                </c:pt>
                <c:pt idx="28">
                  <c:v>0.02</c:v>
                </c:pt>
                <c:pt idx="29">
                  <c:v>0.03</c:v>
                </c:pt>
                <c:pt idx="30">
                  <c:v>0.01</c:v>
                </c:pt>
                <c:pt idx="31">
                  <c:v>0.04</c:v>
                </c:pt>
                <c:pt idx="32">
                  <c:v>0.07</c:v>
                </c:pt>
                <c:pt idx="33">
                  <c:v>0.01</c:v>
                </c:pt>
                <c:pt idx="34">
                  <c:v>0.01</c:v>
                </c:pt>
                <c:pt idx="35">
                  <c:v>0.04</c:v>
                </c:pt>
                <c:pt idx="36">
                  <c:v>0.02</c:v>
                </c:pt>
                <c:pt idx="37">
                  <c:v>0.01</c:v>
                </c:pt>
                <c:pt idx="38">
                  <c:v>0.06</c:v>
                </c:pt>
                <c:pt idx="39">
                  <c:v>0.01</c:v>
                </c:pt>
                <c:pt idx="40">
                  <c:v>0.07</c:v>
                </c:pt>
                <c:pt idx="41">
                  <c:v>0.06</c:v>
                </c:pt>
                <c:pt idx="42">
                  <c:v>0.04</c:v>
                </c:pt>
                <c:pt idx="43">
                  <c:v>0.01</c:v>
                </c:pt>
                <c:pt idx="44">
                  <c:v>0.02</c:v>
                </c:pt>
                <c:pt idx="45">
                  <c:v>0.01</c:v>
                </c:pt>
                <c:pt idx="46">
                  <c:v>0.17</c:v>
                </c:pt>
                <c:pt idx="47">
                  <c:v>0.02</c:v>
                </c:pt>
                <c:pt idx="48">
                  <c:v>0.03</c:v>
                </c:pt>
                <c:pt idx="49">
                  <c:v>0.01</c:v>
                </c:pt>
                <c:pt idx="50">
                  <c:v>0.04</c:v>
                </c:pt>
                <c:pt idx="51">
                  <c:v>0.01</c:v>
                </c:pt>
                <c:pt idx="52">
                  <c:v>0.01</c:v>
                </c:pt>
                <c:pt idx="53">
                  <c:v>0.05</c:v>
                </c:pt>
                <c:pt idx="54">
                  <c:v>0.03</c:v>
                </c:pt>
                <c:pt idx="55">
                  <c:v>0.01</c:v>
                </c:pt>
                <c:pt idx="56">
                  <c:v>0.01</c:v>
                </c:pt>
                <c:pt idx="57">
                  <c:v>0.02</c:v>
                </c:pt>
                <c:pt idx="58">
                  <c:v>0.03</c:v>
                </c:pt>
                <c:pt idx="59">
                  <c:v>0.01</c:v>
                </c:pt>
                <c:pt idx="60">
                  <c:v>0.00</c:v>
                </c:pt>
                <c:pt idx="61">
                  <c:v>0.03</c:v>
                </c:pt>
                <c:pt idx="62">
                  <c:v>0.00</c:v>
                </c:pt>
                <c:pt idx="63">
                  <c:v>0.03</c:v>
                </c:pt>
                <c:pt idx="64">
                  <c:v>0.01</c:v>
                </c:pt>
                <c:pt idx="65">
                  <c:v>0.03</c:v>
                </c:pt>
                <c:pt idx="66">
                  <c:v>0.05</c:v>
                </c:pt>
                <c:pt idx="67">
                  <c:v>0.01</c:v>
                </c:pt>
                <c:pt idx="68">
                  <c:v>0.02</c:v>
                </c:pt>
                <c:pt idx="69">
                  <c:v>0.05</c:v>
                </c:pt>
                <c:pt idx="70">
                  <c:v>0.02</c:v>
                </c:pt>
                <c:pt idx="71">
                  <c:v>0.02</c:v>
                </c:pt>
                <c:pt idx="72">
                  <c:v>0.00</c:v>
                </c:pt>
                <c:pt idx="73">
                  <c:v>0.04</c:v>
                </c:pt>
                <c:pt idx="74">
                  <c:v>0.08</c:v>
                </c:pt>
                <c:pt idx="75">
                  <c:v>0.02</c:v>
                </c:pt>
                <c:pt idx="76">
                  <c:v>0.01</c:v>
                </c:pt>
                <c:pt idx="77">
                  <c:v>0.01</c:v>
                </c:pt>
                <c:pt idx="78">
                  <c:v>0.01</c:v>
                </c:pt>
                <c:pt idx="79">
                  <c:v>0.04</c:v>
                </c:pt>
                <c:pt idx="80">
                  <c:v>0.00</c:v>
                </c:pt>
                <c:pt idx="81">
                  <c:v>0.01</c:v>
                </c:pt>
                <c:pt idx="82">
                  <c:v>0.05</c:v>
                </c:pt>
                <c:pt idx="83">
                  <c:v>0.06</c:v>
                </c:pt>
                <c:pt idx="84">
                  <c:v>0.00</c:v>
                </c:pt>
                <c:pt idx="85">
                  <c:v>0.02</c:v>
                </c:pt>
                <c:pt idx="86">
                  <c:v>0.01</c:v>
                </c:pt>
                <c:pt idx="87">
                  <c:v>0.00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0.02</c:v>
                </c:pt>
                <c:pt idx="92">
                  <c:v>0.01</c:v>
                </c:pt>
                <c:pt idx="93">
                  <c:v>0.01</c:v>
                </c:pt>
                <c:pt idx="94">
                  <c:v>0.01</c:v>
                </c:pt>
                <c:pt idx="95">
                  <c:v>0.03</c:v>
                </c:pt>
                <c:pt idx="96">
                  <c:v>0.01</c:v>
                </c:pt>
                <c:pt idx="97">
                  <c:v>0.01</c:v>
                </c:pt>
                <c:pt idx="98">
                  <c:v>0.01</c:v>
                </c:pt>
                <c:pt idx="99">
                  <c:v>0.00</c:v>
                </c:pt>
                <c:pt idx="100">
                  <c:v>0.02</c:v>
                </c:pt>
                <c:pt idx="101">
                  <c:v>0.01</c:v>
                </c:pt>
                <c:pt idx="102">
                  <c:v>0.03</c:v>
                </c:pt>
                <c:pt idx="103">
                  <c:v>0.02</c:v>
                </c:pt>
                <c:pt idx="104">
                  <c:v>0.01</c:v>
                </c:pt>
                <c:pt idx="105">
                  <c:v>0.01</c:v>
                </c:pt>
                <c:pt idx="106">
                  <c:v>0.00</c:v>
                </c:pt>
                <c:pt idx="107">
                  <c:v>0.01</c:v>
                </c:pt>
                <c:pt idx="108">
                  <c:v>0.02</c:v>
                </c:pt>
                <c:pt idx="109">
                  <c:v>0.03</c:v>
                </c:pt>
                <c:pt idx="110">
                  <c:v>0.04</c:v>
                </c:pt>
                <c:pt idx="111">
                  <c:v>0.01</c:v>
                </c:pt>
                <c:pt idx="112">
                  <c:v>0.08</c:v>
                </c:pt>
                <c:pt idx="113">
                  <c:v>0.00</c:v>
                </c:pt>
                <c:pt idx="114">
                  <c:v>0.01</c:v>
                </c:pt>
                <c:pt idx="115">
                  <c:v>0.00</c:v>
                </c:pt>
                <c:pt idx="116">
                  <c:v>0.02</c:v>
                </c:pt>
                <c:pt idx="117">
                  <c:v>0.02</c:v>
                </c:pt>
                <c:pt idx="118">
                  <c:v>0.01</c:v>
                </c:pt>
                <c:pt idx="119">
                  <c:v>0.01</c:v>
                </c:pt>
                <c:pt idx="120">
                  <c:v>0.05</c:v>
                </c:pt>
                <c:pt idx="121">
                  <c:v>0.01</c:v>
                </c:pt>
                <c:pt idx="122">
                  <c:v>0.01</c:v>
                </c:pt>
                <c:pt idx="123">
                  <c:v>0.06</c:v>
                </c:pt>
                <c:pt idx="124">
                  <c:v>0.01</c:v>
                </c:pt>
                <c:pt idx="125">
                  <c:v>0.03</c:v>
                </c:pt>
                <c:pt idx="126">
                  <c:v>0.04</c:v>
                </c:pt>
                <c:pt idx="127">
                  <c:v>0.01</c:v>
                </c:pt>
                <c:pt idx="128">
                  <c:v>0.04</c:v>
                </c:pt>
                <c:pt idx="129">
                  <c:v>0.01</c:v>
                </c:pt>
                <c:pt idx="130">
                  <c:v>0.01</c:v>
                </c:pt>
                <c:pt idx="131">
                  <c:v>0.02</c:v>
                </c:pt>
                <c:pt idx="132">
                  <c:v>0.00</c:v>
                </c:pt>
                <c:pt idx="133">
                  <c:v>0.02</c:v>
                </c:pt>
                <c:pt idx="134">
                  <c:v>0.02</c:v>
                </c:pt>
                <c:pt idx="135">
                  <c:v>0.01</c:v>
                </c:pt>
                <c:pt idx="136">
                  <c:v>0.01</c:v>
                </c:pt>
                <c:pt idx="137">
                  <c:v>0.03</c:v>
                </c:pt>
                <c:pt idx="138">
                  <c:v>0.03</c:v>
                </c:pt>
                <c:pt idx="139">
                  <c:v>0.03</c:v>
                </c:pt>
                <c:pt idx="140">
                  <c:v>0.00</c:v>
                </c:pt>
                <c:pt idx="141">
                  <c:v>0.03</c:v>
                </c:pt>
                <c:pt idx="142">
                  <c:v>0.01</c:v>
                </c:pt>
                <c:pt idx="143">
                  <c:v>0.05</c:v>
                </c:pt>
                <c:pt idx="144">
                  <c:v>0.04</c:v>
                </c:pt>
                <c:pt idx="145">
                  <c:v>0.03</c:v>
                </c:pt>
                <c:pt idx="146">
                  <c:v>0.02</c:v>
                </c:pt>
                <c:pt idx="147">
                  <c:v>0.02</c:v>
                </c:pt>
                <c:pt idx="148">
                  <c:v>0.04</c:v>
                </c:pt>
                <c:pt idx="150">
                  <c:v>0.48</c:v>
                </c:pt>
                <c:pt idx="151">
                  <c:v>0.47</c:v>
                </c:pt>
                <c:pt idx="152">
                  <c:v>0.85</c:v>
                </c:pt>
                <c:pt idx="153">
                  <c:v>0.48</c:v>
                </c:pt>
                <c:pt idx="156">
                  <c:v>0.14</c:v>
                </c:pt>
                <c:pt idx="157">
                  <c:v>0.08</c:v>
                </c:pt>
                <c:pt idx="158">
                  <c:v>0.09</c:v>
                </c:pt>
                <c:pt idx="159">
                  <c:v>0.10</c:v>
                </c:pt>
                <c:pt idx="162">
                  <c:v>0.15</c:v>
                </c:pt>
                <c:pt idx="163">
                  <c:v>0.13</c:v>
                </c:pt>
                <c:pt idx="164">
                  <c:v>0.13</c:v>
                </c:pt>
                <c:pt idx="167">
                  <c:v>0.15</c:v>
                </c:pt>
                <c:pt idx="168">
                  <c:v>0.17</c:v>
                </c:pt>
                <c:pt idx="169">
                  <c:v>0.16</c:v>
                </c:pt>
                <c:pt idx="172">
                  <c:v>0.05</c:v>
                </c:pt>
                <c:pt idx="173">
                  <c:v>0.07</c:v>
                </c:pt>
                <c:pt idx="174">
                  <c:v>0.05</c:v>
                </c:pt>
                <c:pt idx="175">
                  <c:v>0.05</c:v>
                </c:pt>
                <c:pt idx="182">
                  <c:v>0.01</c:v>
                </c:pt>
                <c:pt idx="183">
                  <c:v>0.08</c:v>
                </c:pt>
              </c:strCache>
            </c:strRef>
          </c:xVal>
          <c:yVal>
            <c:numRef>
              <c:f>'Table A2 Sample data'!$BG$8:$BG$191</c:f>
              <c:numCache>
                <c:formatCode>General</c:formatCode>
                <c:ptCount val="184"/>
                <c:pt idx="0">
                  <c:v>11887.656821824941</c:v>
                </c:pt>
                <c:pt idx="1">
                  <c:v>14202.900097515812</c:v>
                </c:pt>
                <c:pt idx="2">
                  <c:v>8681.480911544224</c:v>
                </c:pt>
                <c:pt idx="3">
                  <c:v>7675.6326714635989</c:v>
                </c:pt>
                <c:pt idx="4">
                  <c:v>7382.6320334585944</c:v>
                </c:pt>
                <c:pt idx="5">
                  <c:v>10750.62012609189</c:v>
                </c:pt>
                <c:pt idx="6">
                  <c:v>8985.0563943770212</c:v>
                </c:pt>
                <c:pt idx="7">
                  <c:v>7105.8245849472614</c:v>
                </c:pt>
                <c:pt idx="8">
                  <c:v>8138.980319285065</c:v>
                </c:pt>
                <c:pt idx="9">
                  <c:v>8101.5605722573355</c:v>
                </c:pt>
                <c:pt idx="10">
                  <c:v>11413.281997845786</c:v>
                </c:pt>
                <c:pt idx="11">
                  <c:v>9027.1881470415301</c:v>
                </c:pt>
                <c:pt idx="12">
                  <c:v>10718.738673943944</c:v>
                </c:pt>
                <c:pt idx="13">
                  <c:v>7427.6212393998712</c:v>
                </c:pt>
                <c:pt idx="14">
                  <c:v>13386.537071235653</c:v>
                </c:pt>
                <c:pt idx="15">
                  <c:v>9683.4392751568303</c:v>
                </c:pt>
                <c:pt idx="16">
                  <c:v>11459.425677285084</c:v>
                </c:pt>
                <c:pt idx="17">
                  <c:v>10594.56363556928</c:v>
                </c:pt>
                <c:pt idx="18">
                  <c:v>10196.786897700051</c:v>
                </c:pt>
                <c:pt idx="19">
                  <c:v>12993.483483980304</c:v>
                </c:pt>
                <c:pt idx="20">
                  <c:v>9819.6531265390586</c:v>
                </c:pt>
                <c:pt idx="21">
                  <c:v>12574.712375285588</c:v>
                </c:pt>
                <c:pt idx="22">
                  <c:v>10000.139207496859</c:v>
                </c:pt>
                <c:pt idx="23">
                  <c:v>12603.286716142788</c:v>
                </c:pt>
                <c:pt idx="24">
                  <c:v>7952.9139894825721</c:v>
                </c:pt>
                <c:pt idx="25">
                  <c:v>10541.399244592265</c:v>
                </c:pt>
                <c:pt idx="26">
                  <c:v>13503.469913390873</c:v>
                </c:pt>
                <c:pt idx="27">
                  <c:v>8345.7555306373688</c:v>
                </c:pt>
                <c:pt idx="28">
                  <c:v>9411.5440919441153</c:v>
                </c:pt>
                <c:pt idx="29">
                  <c:v>11819.767224186875</c:v>
                </c:pt>
                <c:pt idx="30">
                  <c:v>11818.146766777263</c:v>
                </c:pt>
                <c:pt idx="31">
                  <c:v>7992.2692058921375</c:v>
                </c:pt>
                <c:pt idx="32">
                  <c:v>12257.963695680568</c:v>
                </c:pt>
                <c:pt idx="33">
                  <c:v>11376.91253028611</c:v>
                </c:pt>
                <c:pt idx="34">
                  <c:v>11932.808665402903</c:v>
                </c:pt>
                <c:pt idx="35">
                  <c:v>8623.1736820464685</c:v>
                </c:pt>
                <c:pt idx="36">
                  <c:v>13710.242720250719</c:v>
                </c:pt>
                <c:pt idx="37">
                  <c:v>9731.8355336766908</c:v>
                </c:pt>
                <c:pt idx="38">
                  <c:v>9362.0098438092664</c:v>
                </c:pt>
                <c:pt idx="39">
                  <c:v>12153.094431677344</c:v>
                </c:pt>
                <c:pt idx="40">
                  <c:v>9421.8140088882301</c:v>
                </c:pt>
                <c:pt idx="41">
                  <c:v>8189.5164013298663</c:v>
                </c:pt>
                <c:pt idx="42">
                  <c:v>9621.2644014420566</c:v>
                </c:pt>
                <c:pt idx="43">
                  <c:v>12669.741016750815</c:v>
                </c:pt>
                <c:pt idx="44">
                  <c:v>10284.23064547881</c:v>
                </c:pt>
                <c:pt idx="45">
                  <c:v>8680.3354069892175</c:v>
                </c:pt>
                <c:pt idx="46">
                  <c:v>10320.012922266385</c:v>
                </c:pt>
                <c:pt idx="47">
                  <c:v>11360.42384685101</c:v>
                </c:pt>
                <c:pt idx="48">
                  <c:v>11721.555455095902</c:v>
                </c:pt>
                <c:pt idx="49">
                  <c:v>10872.021705380113</c:v>
                </c:pt>
                <c:pt idx="50">
                  <c:v>10019.718461588829</c:v>
                </c:pt>
                <c:pt idx="51">
                  <c:v>8621.543457454618</c:v>
                </c:pt>
                <c:pt idx="52">
                  <c:v>9398.2733920052524</c:v>
                </c:pt>
                <c:pt idx="53">
                  <c:v>11452.18914728838</c:v>
                </c:pt>
                <c:pt idx="54">
                  <c:v>9851.6467651927906</c:v>
                </c:pt>
                <c:pt idx="55">
                  <c:v>10263.98124925728</c:v>
                </c:pt>
                <c:pt idx="56">
                  <c:v>9205.521856883217</c:v>
                </c:pt>
                <c:pt idx="57">
                  <c:v>11143.744253310155</c:v>
                </c:pt>
                <c:pt idx="58">
                  <c:v>10014.573367159934</c:v>
                </c:pt>
                <c:pt idx="59">
                  <c:v>11940.442971364933</c:v>
                </c:pt>
                <c:pt idx="60">
                  <c:v>8845.614211839189</c:v>
                </c:pt>
                <c:pt idx="61">
                  <c:v>9817.8738153542145</c:v>
                </c:pt>
                <c:pt idx="62">
                  <c:v>11168.984361177732</c:v>
                </c:pt>
                <c:pt idx="63">
                  <c:v>10968.553408096563</c:v>
                </c:pt>
                <c:pt idx="64">
                  <c:v>10719.14229905229</c:v>
                </c:pt>
                <c:pt idx="65">
                  <c:v>11801.490262553449</c:v>
                </c:pt>
                <c:pt idx="66">
                  <c:v>10874.781956227267</c:v>
                </c:pt>
                <c:pt idx="67">
                  <c:v>12687.34101913184</c:v>
                </c:pt>
                <c:pt idx="68">
                  <c:v>10077.946716713266</c:v>
                </c:pt>
                <c:pt idx="69">
                  <c:v>8296.88132430722</c:v>
                </c:pt>
                <c:pt idx="70">
                  <c:v>9745.0775221694184</c:v>
                </c:pt>
                <c:pt idx="71">
                  <c:v>10884.991872139615</c:v>
                </c:pt>
                <c:pt idx="72">
                  <c:v>13041.493782180401</c:v>
                </c:pt>
                <c:pt idx="73">
                  <c:v>9738.1970964440097</c:v>
                </c:pt>
                <c:pt idx="74">
                  <c:v>9295.5326024663937</c:v>
                </c:pt>
                <c:pt idx="75">
                  <c:v>9925.2707409664781</c:v>
                </c:pt>
                <c:pt idx="76">
                  <c:v>12637.782844370742</c:v>
                </c:pt>
                <c:pt idx="77">
                  <c:v>10190.929379541309</c:v>
                </c:pt>
                <c:pt idx="78">
                  <c:v>10734.501029548683</c:v>
                </c:pt>
                <c:pt idx="79">
                  <c:v>9796.060261368084</c:v>
                </c:pt>
                <c:pt idx="80">
                  <c:v>8750.9990435550317</c:v>
                </c:pt>
                <c:pt idx="81">
                  <c:v>9075.6668815799258</c:v>
                </c:pt>
                <c:pt idx="82">
                  <c:v>7272.602295388423</c:v>
                </c:pt>
                <c:pt idx="83">
                  <c:v>7683.6475374372176</c:v>
                </c:pt>
                <c:pt idx="84">
                  <c:v>10782.050671246809</c:v>
                </c:pt>
                <c:pt idx="85">
                  <c:v>10840.40748708946</c:v>
                </c:pt>
                <c:pt idx="86">
                  <c:v>9665.579058833584</c:v>
                </c:pt>
                <c:pt idx="87">
                  <c:v>9943.0414980800815</c:v>
                </c:pt>
                <c:pt idx="88">
                  <c:v>12196.329726011667</c:v>
                </c:pt>
                <c:pt idx="89">
                  <c:v>10073.641843577725</c:v>
                </c:pt>
                <c:pt idx="90">
                  <c:v>11007.541737861884</c:v>
                </c:pt>
                <c:pt idx="91">
                  <c:v>8354.7537754608838</c:v>
                </c:pt>
                <c:pt idx="92">
                  <c:v>11352.224773827624</c:v>
                </c:pt>
                <c:pt idx="93">
                  <c:v>8408.5783250394416</c:v>
                </c:pt>
                <c:pt idx="94">
                  <c:v>9136.2674972120913</c:v>
                </c:pt>
                <c:pt idx="95">
                  <c:v>9905.3861262212758</c:v>
                </c:pt>
                <c:pt idx="96">
                  <c:v>9308.2068588742786</c:v>
                </c:pt>
                <c:pt idx="97">
                  <c:v>9268.6636537129998</c:v>
                </c:pt>
                <c:pt idx="98">
                  <c:v>11247.854038115993</c:v>
                </c:pt>
                <c:pt idx="99">
                  <c:v>11447.12249171318</c:v>
                </c:pt>
                <c:pt idx="100">
                  <c:v>7581.9630187572457</c:v>
                </c:pt>
                <c:pt idx="101">
                  <c:v>8394.6140429419211</c:v>
                </c:pt>
                <c:pt idx="102">
                  <c:v>9301.8440028281111</c:v>
                </c:pt>
                <c:pt idx="103">
                  <c:v>8227.1868446760946</c:v>
                </c:pt>
                <c:pt idx="104">
                  <c:v>9506.5079141467595</c:v>
                </c:pt>
                <c:pt idx="105">
                  <c:v>7965.6831962497208</c:v>
                </c:pt>
                <c:pt idx="106">
                  <c:v>8228.7921135477718</c:v>
                </c:pt>
                <c:pt idx="107">
                  <c:v>8699.4107430691038</c:v>
                </c:pt>
                <c:pt idx="108">
                  <c:v>11141.298802617725</c:v>
                </c:pt>
                <c:pt idx="109">
                  <c:v>7850.5187999874215</c:v>
                </c:pt>
                <c:pt idx="110">
                  <c:v>10218.233839805162</c:v>
                </c:pt>
                <c:pt idx="111">
                  <c:v>8286.354971076471</c:v>
                </c:pt>
                <c:pt idx="112">
                  <c:v>8880.3725694693676</c:v>
                </c:pt>
                <c:pt idx="113">
                  <c:v>9408.971521990994</c:v>
                </c:pt>
                <c:pt idx="114">
                  <c:v>10707.107784181742</c:v>
                </c:pt>
                <c:pt idx="115">
                  <c:v>7551.1196067283327</c:v>
                </c:pt>
                <c:pt idx="116">
                  <c:v>7174.0095708157887</c:v>
                </c:pt>
                <c:pt idx="117">
                  <c:v>10486.179932025741</c:v>
                </c:pt>
                <c:pt idx="118">
                  <c:v>8233.6461277068156</c:v>
                </c:pt>
                <c:pt idx="119">
                  <c:v>7900.209712551884</c:v>
                </c:pt>
                <c:pt idx="120">
                  <c:v>9664.3392202848663</c:v>
                </c:pt>
                <c:pt idx="121">
                  <c:v>9989.620856386191</c:v>
                </c:pt>
                <c:pt idx="122">
                  <c:v>10479.231234515037</c:v>
                </c:pt>
                <c:pt idx="123">
                  <c:v>11570.297854683819</c:v>
                </c:pt>
                <c:pt idx="124">
                  <c:v>8826.449843264365</c:v>
                </c:pt>
                <c:pt idx="125">
                  <c:v>9439.8069473216201</c:v>
                </c:pt>
                <c:pt idx="126">
                  <c:v>9569.7579839522223</c:v>
                </c:pt>
                <c:pt idx="127">
                  <c:v>9223.1303179405204</c:v>
                </c:pt>
                <c:pt idx="128">
                  <c:v>12219.727980203521</c:v>
                </c:pt>
                <c:pt idx="129">
                  <c:v>13077.026442152895</c:v>
                </c:pt>
                <c:pt idx="130">
                  <c:v>8830.2161722852652</c:v>
                </c:pt>
                <c:pt idx="131">
                  <c:v>8886.7085963349455</c:v>
                </c:pt>
                <c:pt idx="132">
                  <c:v>7822.9197985029114</c:v>
                </c:pt>
                <c:pt idx="133">
                  <c:v>8454.3688216004994</c:v>
                </c:pt>
                <c:pt idx="134">
                  <c:v>12027.9802970808</c:v>
                </c:pt>
                <c:pt idx="135">
                  <c:v>12369.277484078131</c:v>
                </c:pt>
                <c:pt idx="136">
                  <c:v>10350.895387489401</c:v>
                </c:pt>
                <c:pt idx="137">
                  <c:v>8736.6467520374481</c:v>
                </c:pt>
                <c:pt idx="138">
                  <c:v>10341.545818523393</c:v>
                </c:pt>
                <c:pt idx="139">
                  <c:v>8086.9793933269148</c:v>
                </c:pt>
                <c:pt idx="140">
                  <c:v>9103.5181533769846</c:v>
                </c:pt>
                <c:pt idx="141">
                  <c:v>10950.482564389564</c:v>
                </c:pt>
                <c:pt idx="142">
                  <c:v>12118.034888855515</c:v>
                </c:pt>
                <c:pt idx="143">
                  <c:v>8507.8868496653977</c:v>
                </c:pt>
                <c:pt idx="144">
                  <c:v>10779.987566008418</c:v>
                </c:pt>
                <c:pt idx="145">
                  <c:v>9280.6574517215176</c:v>
                </c:pt>
                <c:pt idx="146">
                  <c:v>10125.672407096157</c:v>
                </c:pt>
                <c:pt idx="147">
                  <c:v>10603.14021595228</c:v>
                </c:pt>
                <c:pt idx="148">
                  <c:v>9870.0460571087897</c:v>
                </c:pt>
                <c:pt idx="150">
                  <c:v>9676.4025945539597</c:v>
                </c:pt>
                <c:pt idx="151">
                  <c:v>9869.5885366722559</c:v>
                </c:pt>
                <c:pt idx="152">
                  <c:v>10011.170050338764</c:v>
                </c:pt>
                <c:pt idx="153">
                  <c:v>9827.7429926040622</c:v>
                </c:pt>
                <c:pt idx="156">
                  <c:v>8564.3121647402659</c:v>
                </c:pt>
                <c:pt idx="157">
                  <c:v>10160.147492155282</c:v>
                </c:pt>
                <c:pt idx="158">
                  <c:v>9403.292517441474</c:v>
                </c:pt>
                <c:pt idx="159">
                  <c:v>9389.6981683890317</c:v>
                </c:pt>
                <c:pt idx="162">
                  <c:v>6082.3291364427714</c:v>
                </c:pt>
                <c:pt idx="163">
                  <c:v>6065.3106361760738</c:v>
                </c:pt>
                <c:pt idx="164">
                  <c:v>6079.1029679546518</c:v>
                </c:pt>
                <c:pt idx="167">
                  <c:v>8250.3724552769945</c:v>
                </c:pt>
                <c:pt idx="168">
                  <c:v>9727.8678275106649</c:v>
                </c:pt>
                <c:pt idx="169">
                  <c:v>9165.8686618755673</c:v>
                </c:pt>
                <c:pt idx="172">
                  <c:v>6272.2957883980189</c:v>
                </c:pt>
                <c:pt idx="173">
                  <c:v>6649.8089675349947</c:v>
                </c:pt>
                <c:pt idx="174">
                  <c:v>5945.2127937507075</c:v>
                </c:pt>
                <c:pt idx="175">
                  <c:v>6273.2599609652507</c:v>
                </c:pt>
                <c:pt idx="178">
                  <c:v>0</c:v>
                </c:pt>
                <c:pt idx="179">
                  <c:v>0</c:v>
                </c:pt>
                <c:pt idx="182">
                  <c:v>10345.167169180462</c:v>
                </c:pt>
                <c:pt idx="183">
                  <c:v>7714.1957874409172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69-43FB-961D-4C3014BE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758528"/>
        <c:axId val="322760064"/>
      </c:scatterChart>
      <c:valAx>
        <c:axId val="32171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REE+Y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2756608"/>
        <c:crosses val="autoZero"/>
        <c:crossBetween val="midCat"/>
      </c:valAx>
      <c:valAx>
        <c:axId val="322756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1713664"/>
        <c:crosses val="autoZero"/>
        <c:crossBetween val="midCat"/>
      </c:valAx>
      <c:valAx>
        <c:axId val="322758528"/>
        <c:scaling>
          <c:orientation val="minMax"/>
        </c:scaling>
        <c:delete val="1"/>
        <c:axPos val="b"/>
        <c:majorTickMark val="out"/>
        <c:minorTickMark val="none"/>
        <c:tickLblPos val="nextTo"/>
        <c:crossAx val="322760064"/>
        <c:crosses val="autoZero"/>
        <c:crossBetween val="midCat"/>
      </c:valAx>
      <c:valAx>
        <c:axId val="322760064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275852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data'!$CK$8:$CK$191</c:f>
              <c:strCache>
                <c:ptCount val="184"/>
                <c:pt idx="0">
                  <c:v>0.01</c:v>
                </c:pt>
                <c:pt idx="1">
                  <c:v>0.00</c:v>
                </c:pt>
                <c:pt idx="2">
                  <c:v>0.01</c:v>
                </c:pt>
                <c:pt idx="3">
                  <c:v>0.02</c:v>
                </c:pt>
                <c:pt idx="4">
                  <c:v>0.01</c:v>
                </c:pt>
                <c:pt idx="5">
                  <c:v>0.01</c:v>
                </c:pt>
                <c:pt idx="6">
                  <c:v>0.04</c:v>
                </c:pt>
                <c:pt idx="7">
                  <c:v>0.01</c:v>
                </c:pt>
                <c:pt idx="8">
                  <c:v>0.03</c:v>
                </c:pt>
                <c:pt idx="9">
                  <c:v>0.01</c:v>
                </c:pt>
                <c:pt idx="10">
                  <c:v>0.02</c:v>
                </c:pt>
                <c:pt idx="11">
                  <c:v>0.01</c:v>
                </c:pt>
                <c:pt idx="12">
                  <c:v>0.07</c:v>
                </c:pt>
                <c:pt idx="13">
                  <c:v>0.01</c:v>
                </c:pt>
                <c:pt idx="14">
                  <c:v>0.05</c:v>
                </c:pt>
                <c:pt idx="15">
                  <c:v>0.01</c:v>
                </c:pt>
                <c:pt idx="16">
                  <c:v>0.03</c:v>
                </c:pt>
                <c:pt idx="17">
                  <c:v>0.06</c:v>
                </c:pt>
                <c:pt idx="18">
                  <c:v>0.03</c:v>
                </c:pt>
                <c:pt idx="19">
                  <c:v>0.02</c:v>
                </c:pt>
                <c:pt idx="20">
                  <c:v>0.02</c:v>
                </c:pt>
                <c:pt idx="21">
                  <c:v>0.03</c:v>
                </c:pt>
                <c:pt idx="22">
                  <c:v>0.01</c:v>
                </c:pt>
                <c:pt idx="23">
                  <c:v>0.03</c:v>
                </c:pt>
                <c:pt idx="24">
                  <c:v>0.00</c:v>
                </c:pt>
                <c:pt idx="25">
                  <c:v>0.02</c:v>
                </c:pt>
                <c:pt idx="26">
                  <c:v>0.04</c:v>
                </c:pt>
                <c:pt idx="27">
                  <c:v>0.08</c:v>
                </c:pt>
                <c:pt idx="28">
                  <c:v>0.02</c:v>
                </c:pt>
                <c:pt idx="29">
                  <c:v>0.03</c:v>
                </c:pt>
                <c:pt idx="30">
                  <c:v>0.01</c:v>
                </c:pt>
                <c:pt idx="31">
                  <c:v>0.04</c:v>
                </c:pt>
                <c:pt idx="32">
                  <c:v>0.07</c:v>
                </c:pt>
                <c:pt idx="33">
                  <c:v>0.01</c:v>
                </c:pt>
                <c:pt idx="34">
                  <c:v>0.01</c:v>
                </c:pt>
                <c:pt idx="35">
                  <c:v>0.04</c:v>
                </c:pt>
                <c:pt idx="36">
                  <c:v>0.02</c:v>
                </c:pt>
                <c:pt idx="37">
                  <c:v>0.01</c:v>
                </c:pt>
                <c:pt idx="38">
                  <c:v>0.06</c:v>
                </c:pt>
                <c:pt idx="39">
                  <c:v>0.01</c:v>
                </c:pt>
                <c:pt idx="40">
                  <c:v>0.07</c:v>
                </c:pt>
                <c:pt idx="41">
                  <c:v>0.06</c:v>
                </c:pt>
                <c:pt idx="42">
                  <c:v>0.04</c:v>
                </c:pt>
                <c:pt idx="43">
                  <c:v>0.01</c:v>
                </c:pt>
                <c:pt idx="44">
                  <c:v>0.02</c:v>
                </c:pt>
                <c:pt idx="45">
                  <c:v>0.01</c:v>
                </c:pt>
                <c:pt idx="46">
                  <c:v>0.17</c:v>
                </c:pt>
                <c:pt idx="47">
                  <c:v>0.02</c:v>
                </c:pt>
                <c:pt idx="48">
                  <c:v>0.03</c:v>
                </c:pt>
                <c:pt idx="49">
                  <c:v>0.01</c:v>
                </c:pt>
                <c:pt idx="50">
                  <c:v>0.04</c:v>
                </c:pt>
                <c:pt idx="51">
                  <c:v>0.01</c:v>
                </c:pt>
                <c:pt idx="52">
                  <c:v>0.01</c:v>
                </c:pt>
                <c:pt idx="53">
                  <c:v>0.05</c:v>
                </c:pt>
                <c:pt idx="54">
                  <c:v>0.03</c:v>
                </c:pt>
                <c:pt idx="55">
                  <c:v>0.01</c:v>
                </c:pt>
                <c:pt idx="56">
                  <c:v>0.01</c:v>
                </c:pt>
                <c:pt idx="57">
                  <c:v>0.02</c:v>
                </c:pt>
                <c:pt idx="58">
                  <c:v>0.03</c:v>
                </c:pt>
                <c:pt idx="59">
                  <c:v>0.01</c:v>
                </c:pt>
                <c:pt idx="60">
                  <c:v>0.00</c:v>
                </c:pt>
                <c:pt idx="61">
                  <c:v>0.03</c:v>
                </c:pt>
                <c:pt idx="62">
                  <c:v>0.00</c:v>
                </c:pt>
                <c:pt idx="63">
                  <c:v>0.03</c:v>
                </c:pt>
                <c:pt idx="64">
                  <c:v>0.01</c:v>
                </c:pt>
                <c:pt idx="65">
                  <c:v>0.03</c:v>
                </c:pt>
                <c:pt idx="66">
                  <c:v>0.05</c:v>
                </c:pt>
                <c:pt idx="67">
                  <c:v>0.01</c:v>
                </c:pt>
                <c:pt idx="68">
                  <c:v>0.02</c:v>
                </c:pt>
                <c:pt idx="69">
                  <c:v>0.05</c:v>
                </c:pt>
                <c:pt idx="70">
                  <c:v>0.02</c:v>
                </c:pt>
                <c:pt idx="71">
                  <c:v>0.02</c:v>
                </c:pt>
                <c:pt idx="72">
                  <c:v>0.00</c:v>
                </c:pt>
                <c:pt idx="73">
                  <c:v>0.04</c:v>
                </c:pt>
                <c:pt idx="74">
                  <c:v>0.08</c:v>
                </c:pt>
                <c:pt idx="75">
                  <c:v>0.02</c:v>
                </c:pt>
                <c:pt idx="76">
                  <c:v>0.01</c:v>
                </c:pt>
                <c:pt idx="77">
                  <c:v>0.01</c:v>
                </c:pt>
                <c:pt idx="78">
                  <c:v>0.01</c:v>
                </c:pt>
                <c:pt idx="79">
                  <c:v>0.04</c:v>
                </c:pt>
                <c:pt idx="80">
                  <c:v>0.00</c:v>
                </c:pt>
                <c:pt idx="81">
                  <c:v>0.01</c:v>
                </c:pt>
                <c:pt idx="82">
                  <c:v>0.05</c:v>
                </c:pt>
                <c:pt idx="83">
                  <c:v>0.06</c:v>
                </c:pt>
                <c:pt idx="84">
                  <c:v>0.00</c:v>
                </c:pt>
                <c:pt idx="85">
                  <c:v>0.02</c:v>
                </c:pt>
                <c:pt idx="86">
                  <c:v>0.01</c:v>
                </c:pt>
                <c:pt idx="87">
                  <c:v>0.00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0.02</c:v>
                </c:pt>
                <c:pt idx="92">
                  <c:v>0.01</c:v>
                </c:pt>
                <c:pt idx="93">
                  <c:v>0.01</c:v>
                </c:pt>
                <c:pt idx="94">
                  <c:v>0.01</c:v>
                </c:pt>
                <c:pt idx="95">
                  <c:v>0.03</c:v>
                </c:pt>
                <c:pt idx="96">
                  <c:v>0.01</c:v>
                </c:pt>
                <c:pt idx="97">
                  <c:v>0.01</c:v>
                </c:pt>
                <c:pt idx="98">
                  <c:v>0.01</c:v>
                </c:pt>
                <c:pt idx="99">
                  <c:v>0.00</c:v>
                </c:pt>
                <c:pt idx="100">
                  <c:v>0.02</c:v>
                </c:pt>
                <c:pt idx="101">
                  <c:v>0.01</c:v>
                </c:pt>
                <c:pt idx="102">
                  <c:v>0.03</c:v>
                </c:pt>
                <c:pt idx="103">
                  <c:v>0.02</c:v>
                </c:pt>
                <c:pt idx="104">
                  <c:v>0.01</c:v>
                </c:pt>
                <c:pt idx="105">
                  <c:v>0.01</c:v>
                </c:pt>
                <c:pt idx="106">
                  <c:v>0.00</c:v>
                </c:pt>
                <c:pt idx="107">
                  <c:v>0.01</c:v>
                </c:pt>
                <c:pt idx="108">
                  <c:v>0.02</c:v>
                </c:pt>
                <c:pt idx="109">
                  <c:v>0.03</c:v>
                </c:pt>
                <c:pt idx="110">
                  <c:v>0.04</c:v>
                </c:pt>
                <c:pt idx="111">
                  <c:v>0.01</c:v>
                </c:pt>
                <c:pt idx="112">
                  <c:v>0.08</c:v>
                </c:pt>
                <c:pt idx="113">
                  <c:v>0.00</c:v>
                </c:pt>
                <c:pt idx="114">
                  <c:v>0.01</c:v>
                </c:pt>
                <c:pt idx="115">
                  <c:v>0.00</c:v>
                </c:pt>
                <c:pt idx="116">
                  <c:v>0.02</c:v>
                </c:pt>
                <c:pt idx="117">
                  <c:v>0.02</c:v>
                </c:pt>
                <c:pt idx="118">
                  <c:v>0.01</c:v>
                </c:pt>
                <c:pt idx="119">
                  <c:v>0.01</c:v>
                </c:pt>
                <c:pt idx="120">
                  <c:v>0.05</c:v>
                </c:pt>
                <c:pt idx="121">
                  <c:v>0.01</c:v>
                </c:pt>
                <c:pt idx="122">
                  <c:v>0.01</c:v>
                </c:pt>
                <c:pt idx="123">
                  <c:v>0.06</c:v>
                </c:pt>
                <c:pt idx="124">
                  <c:v>0.01</c:v>
                </c:pt>
                <c:pt idx="125">
                  <c:v>0.03</c:v>
                </c:pt>
                <c:pt idx="126">
                  <c:v>0.04</c:v>
                </c:pt>
                <c:pt idx="127">
                  <c:v>0.01</c:v>
                </c:pt>
                <c:pt idx="128">
                  <c:v>0.04</c:v>
                </c:pt>
                <c:pt idx="129">
                  <c:v>0.01</c:v>
                </c:pt>
                <c:pt idx="130">
                  <c:v>0.01</c:v>
                </c:pt>
                <c:pt idx="131">
                  <c:v>0.02</c:v>
                </c:pt>
                <c:pt idx="132">
                  <c:v>0.00</c:v>
                </c:pt>
                <c:pt idx="133">
                  <c:v>0.02</c:v>
                </c:pt>
                <c:pt idx="134">
                  <c:v>0.02</c:v>
                </c:pt>
                <c:pt idx="135">
                  <c:v>0.01</c:v>
                </c:pt>
                <c:pt idx="136">
                  <c:v>0.01</c:v>
                </c:pt>
                <c:pt idx="137">
                  <c:v>0.03</c:v>
                </c:pt>
                <c:pt idx="138">
                  <c:v>0.03</c:v>
                </c:pt>
                <c:pt idx="139">
                  <c:v>0.03</c:v>
                </c:pt>
                <c:pt idx="140">
                  <c:v>0.00</c:v>
                </c:pt>
                <c:pt idx="141">
                  <c:v>0.03</c:v>
                </c:pt>
                <c:pt idx="142">
                  <c:v>0.01</c:v>
                </c:pt>
                <c:pt idx="143">
                  <c:v>0.05</c:v>
                </c:pt>
                <c:pt idx="144">
                  <c:v>0.04</c:v>
                </c:pt>
                <c:pt idx="145">
                  <c:v>0.03</c:v>
                </c:pt>
                <c:pt idx="146">
                  <c:v>0.02</c:v>
                </c:pt>
                <c:pt idx="147">
                  <c:v>0.02</c:v>
                </c:pt>
                <c:pt idx="148">
                  <c:v>0.04</c:v>
                </c:pt>
                <c:pt idx="150">
                  <c:v>0.48</c:v>
                </c:pt>
                <c:pt idx="151">
                  <c:v>0.47</c:v>
                </c:pt>
                <c:pt idx="152">
                  <c:v>0.85</c:v>
                </c:pt>
                <c:pt idx="153">
                  <c:v>0.48</c:v>
                </c:pt>
                <c:pt idx="156">
                  <c:v>0.14</c:v>
                </c:pt>
                <c:pt idx="157">
                  <c:v>0.08</c:v>
                </c:pt>
                <c:pt idx="158">
                  <c:v>0.09</c:v>
                </c:pt>
                <c:pt idx="159">
                  <c:v>0.10</c:v>
                </c:pt>
                <c:pt idx="162">
                  <c:v>0.15</c:v>
                </c:pt>
                <c:pt idx="163">
                  <c:v>0.13</c:v>
                </c:pt>
                <c:pt idx="164">
                  <c:v>0.13</c:v>
                </c:pt>
                <c:pt idx="167">
                  <c:v>0.15</c:v>
                </c:pt>
                <c:pt idx="168">
                  <c:v>0.17</c:v>
                </c:pt>
                <c:pt idx="169">
                  <c:v>0.16</c:v>
                </c:pt>
                <c:pt idx="172">
                  <c:v>0.05</c:v>
                </c:pt>
                <c:pt idx="173">
                  <c:v>0.07</c:v>
                </c:pt>
                <c:pt idx="174">
                  <c:v>0.05</c:v>
                </c:pt>
                <c:pt idx="175">
                  <c:v>0.05</c:v>
                </c:pt>
                <c:pt idx="182">
                  <c:v>0.01</c:v>
                </c:pt>
                <c:pt idx="183">
                  <c:v>0.08</c:v>
                </c:pt>
              </c:strCache>
            </c:strRef>
          </c:xVal>
          <c:yVal>
            <c:numRef>
              <c:f>'Table A2 Sample data'!$CF$8:$CF$191</c:f>
              <c:numCache>
                <c:formatCode>0.00</c:formatCode>
                <c:ptCount val="184"/>
                <c:pt idx="0">
                  <c:v>0.27155773088277452</c:v>
                </c:pt>
                <c:pt idx="1">
                  <c:v>0.68595933986725066</c:v>
                </c:pt>
                <c:pt idx="2">
                  <c:v>0.88160228614788094</c:v>
                </c:pt>
                <c:pt idx="3">
                  <c:v>0.37686427899891362</c:v>
                </c:pt>
                <c:pt idx="4">
                  <c:v>0.74275355134212773</c:v>
                </c:pt>
                <c:pt idx="5">
                  <c:v>0.66332998228777007</c:v>
                </c:pt>
                <c:pt idx="6">
                  <c:v>0.28200261761573514</c:v>
                </c:pt>
                <c:pt idx="7">
                  <c:v>0.55811325181465166</c:v>
                </c:pt>
                <c:pt idx="8">
                  <c:v>0.39229717651723656</c:v>
                </c:pt>
                <c:pt idx="9">
                  <c:v>0.3748546396110034</c:v>
                </c:pt>
                <c:pt idx="10">
                  <c:v>0.24935632791728601</c:v>
                </c:pt>
                <c:pt idx="11">
                  <c:v>0.24132201220476684</c:v>
                </c:pt>
                <c:pt idx="12">
                  <c:v>0.17807358981170818</c:v>
                </c:pt>
                <c:pt idx="13">
                  <c:v>0.26478327590317818</c:v>
                </c:pt>
                <c:pt idx="14">
                  <c:v>6.1646613755944803E-2</c:v>
                </c:pt>
                <c:pt idx="15">
                  <c:v>0.76704167017479552</c:v>
                </c:pt>
                <c:pt idx="16">
                  <c:v>0.17987094263705497</c:v>
                </c:pt>
                <c:pt idx="17">
                  <c:v>0.18372920216481622</c:v>
                </c:pt>
                <c:pt idx="18">
                  <c:v>0.18981385543118726</c:v>
                </c:pt>
                <c:pt idx="19">
                  <c:v>0.32848671732347595</c:v>
                </c:pt>
                <c:pt idx="20">
                  <c:v>0.10582089877131477</c:v>
                </c:pt>
                <c:pt idx="21">
                  <c:v>0.10599943804672753</c:v>
                </c:pt>
                <c:pt idx="22">
                  <c:v>0.25508314477461386</c:v>
                </c:pt>
                <c:pt idx="23">
                  <c:v>6.4429529296084309E-2</c:v>
                </c:pt>
                <c:pt idx="24">
                  <c:v>0.49683786000619568</c:v>
                </c:pt>
                <c:pt idx="25">
                  <c:v>0.10133191896193945</c:v>
                </c:pt>
                <c:pt idx="26">
                  <c:v>9.0498951582389978E-2</c:v>
                </c:pt>
                <c:pt idx="27">
                  <c:v>0.36435416559857303</c:v>
                </c:pt>
                <c:pt idx="28">
                  <c:v>0.29392149607878665</c:v>
                </c:pt>
                <c:pt idx="29">
                  <c:v>6.828021750108422E-2</c:v>
                </c:pt>
                <c:pt idx="30">
                  <c:v>1.1322683256782269E-2</c:v>
                </c:pt>
                <c:pt idx="31">
                  <c:v>0.4429092593887009</c:v>
                </c:pt>
                <c:pt idx="32">
                  <c:v>7.9876270780893738E-2</c:v>
                </c:pt>
                <c:pt idx="33">
                  <c:v>0.32838260228753796</c:v>
                </c:pt>
                <c:pt idx="34">
                  <c:v>0.23195445884831264</c:v>
                </c:pt>
                <c:pt idx="35">
                  <c:v>0.21952683752731417</c:v>
                </c:pt>
                <c:pt idx="36">
                  <c:v>7.4995795609799146E-2</c:v>
                </c:pt>
                <c:pt idx="37">
                  <c:v>0.27600696488478937</c:v>
                </c:pt>
                <c:pt idx="38">
                  <c:v>0.33915984361909091</c:v>
                </c:pt>
                <c:pt idx="39">
                  <c:v>6.799032898694525E-2</c:v>
                </c:pt>
                <c:pt idx="40">
                  <c:v>0.22358331885998417</c:v>
                </c:pt>
                <c:pt idx="41">
                  <c:v>0.34695377721056514</c:v>
                </c:pt>
                <c:pt idx="42">
                  <c:v>7.4996856211435994E-2</c:v>
                </c:pt>
                <c:pt idx="43">
                  <c:v>1.9794354526156001E-2</c:v>
                </c:pt>
                <c:pt idx="44">
                  <c:v>0.17103617521414816</c:v>
                </c:pt>
                <c:pt idx="45">
                  <c:v>0.25093632800099014</c:v>
                </c:pt>
                <c:pt idx="46">
                  <c:v>0.30524012514855664</c:v>
                </c:pt>
                <c:pt idx="47">
                  <c:v>0.11357374733053027</c:v>
                </c:pt>
                <c:pt idx="48">
                  <c:v>0.18221644055982936</c:v>
                </c:pt>
                <c:pt idx="49">
                  <c:v>5.2967131694995867E-2</c:v>
                </c:pt>
                <c:pt idx="50">
                  <c:v>0.19591811791083574</c:v>
                </c:pt>
                <c:pt idx="51">
                  <c:v>0.27624293498343727</c:v>
                </c:pt>
                <c:pt idx="52">
                  <c:v>0.5156443289018473</c:v>
                </c:pt>
                <c:pt idx="53">
                  <c:v>2.7424585292291522E-2</c:v>
                </c:pt>
                <c:pt idx="54">
                  <c:v>0.21744091458894768</c:v>
                </c:pt>
                <c:pt idx="55">
                  <c:v>0.21259005334115313</c:v>
                </c:pt>
                <c:pt idx="56">
                  <c:v>0.28098399681730429</c:v>
                </c:pt>
                <c:pt idx="57">
                  <c:v>6.9726368754086804E-2</c:v>
                </c:pt>
                <c:pt idx="58">
                  <c:v>9.1037112541548712E-2</c:v>
                </c:pt>
                <c:pt idx="59">
                  <c:v>0.14617164781153025</c:v>
                </c:pt>
                <c:pt idx="60">
                  <c:v>0.42650040957003266</c:v>
                </c:pt>
                <c:pt idx="61">
                  <c:v>0.37326444940567871</c:v>
                </c:pt>
                <c:pt idx="62">
                  <c:v>5.8041373803608395E-2</c:v>
                </c:pt>
                <c:pt idx="63">
                  <c:v>0.30683215941994096</c:v>
                </c:pt>
                <c:pt idx="64">
                  <c:v>6.8136238381007075E-2</c:v>
                </c:pt>
                <c:pt idx="65">
                  <c:v>8.8800355109433793E-3</c:v>
                </c:pt>
                <c:pt idx="66">
                  <c:v>6.9981357795225588E-2</c:v>
                </c:pt>
                <c:pt idx="67">
                  <c:v>0.4640425498156604</c:v>
                </c:pt>
                <c:pt idx="68">
                  <c:v>0.20561137933381474</c:v>
                </c:pt>
                <c:pt idx="69">
                  <c:v>0.43395238353572546</c:v>
                </c:pt>
                <c:pt idx="70">
                  <c:v>0.21236318975144947</c:v>
                </c:pt>
                <c:pt idx="71">
                  <c:v>0.19647347605398577</c:v>
                </c:pt>
                <c:pt idx="72">
                  <c:v>0.36102046264566473</c:v>
                </c:pt>
                <c:pt idx="73">
                  <c:v>9.0518179972712748E-2</c:v>
                </c:pt>
                <c:pt idx="74">
                  <c:v>0.10700326429740008</c:v>
                </c:pt>
                <c:pt idx="75">
                  <c:v>0.11517417119979233</c:v>
                </c:pt>
                <c:pt idx="76">
                  <c:v>5.7327685578493791E-2</c:v>
                </c:pt>
                <c:pt idx="77">
                  <c:v>0.138739369816226</c:v>
                </c:pt>
                <c:pt idx="78">
                  <c:v>0.29481288520592003</c:v>
                </c:pt>
                <c:pt idx="79">
                  <c:v>0.1616245873448437</c:v>
                </c:pt>
                <c:pt idx="80">
                  <c:v>0.26999464212375607</c:v>
                </c:pt>
                <c:pt idx="81">
                  <c:v>0.37535695179482553</c:v>
                </c:pt>
                <c:pt idx="82">
                  <c:v>0.22872294627092479</c:v>
                </c:pt>
                <c:pt idx="83">
                  <c:v>6.6978836480172693E-2</c:v>
                </c:pt>
                <c:pt idx="84">
                  <c:v>6.3417186943840062E-2</c:v>
                </c:pt>
                <c:pt idx="85">
                  <c:v>9.761193236225521E-2</c:v>
                </c:pt>
                <c:pt idx="86">
                  <c:v>0.26608625789091478</c:v>
                </c:pt>
                <c:pt idx="87">
                  <c:v>0.14447887736895462</c:v>
                </c:pt>
                <c:pt idx="88">
                  <c:v>0.18068535656449794</c:v>
                </c:pt>
                <c:pt idx="89">
                  <c:v>0.29814057383903086</c:v>
                </c:pt>
                <c:pt idx="90">
                  <c:v>0.20686973546405452</c:v>
                </c:pt>
                <c:pt idx="91">
                  <c:v>0.45932322075605581</c:v>
                </c:pt>
                <c:pt idx="92">
                  <c:v>0.15235449054704461</c:v>
                </c:pt>
                <c:pt idx="93">
                  <c:v>0.28539404772838062</c:v>
                </c:pt>
                <c:pt idx="94">
                  <c:v>0.25865632350959239</c:v>
                </c:pt>
                <c:pt idx="95">
                  <c:v>0.15959854611226204</c:v>
                </c:pt>
                <c:pt idx="96">
                  <c:v>0.29855411673287796</c:v>
                </c:pt>
                <c:pt idx="97">
                  <c:v>0.19373509613281475</c:v>
                </c:pt>
                <c:pt idx="98">
                  <c:v>7.7557168439840493E-2</c:v>
                </c:pt>
                <c:pt idx="99">
                  <c:v>0.30941234360474751</c:v>
                </c:pt>
                <c:pt idx="100">
                  <c:v>0.40959048743658377</c:v>
                </c:pt>
                <c:pt idx="101">
                  <c:v>0.59476189387136214</c:v>
                </c:pt>
                <c:pt idx="102">
                  <c:v>0.26073189117095069</c:v>
                </c:pt>
                <c:pt idx="103">
                  <c:v>0.19775669616137878</c:v>
                </c:pt>
                <c:pt idx="104">
                  <c:v>0.29497298261506977</c:v>
                </c:pt>
                <c:pt idx="105">
                  <c:v>0.23944592241015197</c:v>
                </c:pt>
                <c:pt idx="106">
                  <c:v>0.36239276074251742</c:v>
                </c:pt>
                <c:pt idx="107">
                  <c:v>0.42289200971655211</c:v>
                </c:pt>
                <c:pt idx="108">
                  <c:v>0.19971740964186047</c:v>
                </c:pt>
                <c:pt idx="109">
                  <c:v>6.1942666857712887E-2</c:v>
                </c:pt>
                <c:pt idx="110">
                  <c:v>7.4628165664326701E-2</c:v>
                </c:pt>
                <c:pt idx="111">
                  <c:v>8.9076615208508486E-2</c:v>
                </c:pt>
                <c:pt idx="112">
                  <c:v>0.20904948088383013</c:v>
                </c:pt>
                <c:pt idx="113">
                  <c:v>0.34533369359317362</c:v>
                </c:pt>
                <c:pt idx="114">
                  <c:v>0.4820582398186431</c:v>
                </c:pt>
                <c:pt idx="115">
                  <c:v>0.18388065602983858</c:v>
                </c:pt>
                <c:pt idx="116">
                  <c:v>0.72630879860695974</c:v>
                </c:pt>
                <c:pt idx="117">
                  <c:v>0.1922485189574864</c:v>
                </c:pt>
                <c:pt idx="118">
                  <c:v>0.47271088608977557</c:v>
                </c:pt>
                <c:pt idx="119">
                  <c:v>0.33108568911506547</c:v>
                </c:pt>
                <c:pt idx="120">
                  <c:v>0.24444666996070533</c:v>
                </c:pt>
                <c:pt idx="121">
                  <c:v>0.27031727181081339</c:v>
                </c:pt>
                <c:pt idx="122">
                  <c:v>0.46120923049244034</c:v>
                </c:pt>
                <c:pt idx="123">
                  <c:v>0.2747688167261827</c:v>
                </c:pt>
                <c:pt idx="124">
                  <c:v>0.45856086602695983</c:v>
                </c:pt>
                <c:pt idx="125">
                  <c:v>0.31017071587044487</c:v>
                </c:pt>
                <c:pt idx="126">
                  <c:v>0.10837382239017058</c:v>
                </c:pt>
                <c:pt idx="127">
                  <c:v>0.15628461208448588</c:v>
                </c:pt>
                <c:pt idx="128">
                  <c:v>0.15467380131106764</c:v>
                </c:pt>
                <c:pt idx="129">
                  <c:v>7.0600526870339297E-2</c:v>
                </c:pt>
                <c:pt idx="130">
                  <c:v>0.51176383564425876</c:v>
                </c:pt>
                <c:pt idx="131">
                  <c:v>0.16727069781824061</c:v>
                </c:pt>
                <c:pt idx="132">
                  <c:v>0.58962884348428124</c:v>
                </c:pt>
                <c:pt idx="133">
                  <c:v>7.7269842716035486E-2</c:v>
                </c:pt>
                <c:pt idx="134">
                  <c:v>0.36464950846524818</c:v>
                </c:pt>
                <c:pt idx="135">
                  <c:v>7.9640232458242172E-2</c:v>
                </c:pt>
                <c:pt idx="136">
                  <c:v>2.645012457682664E-2</c:v>
                </c:pt>
                <c:pt idx="137">
                  <c:v>0.14816664408588601</c:v>
                </c:pt>
                <c:pt idx="138">
                  <c:v>5.5244295453113018E-2</c:v>
                </c:pt>
                <c:pt idx="139">
                  <c:v>0.15057890313028202</c:v>
                </c:pt>
                <c:pt idx="140">
                  <c:v>0.18447021948578907</c:v>
                </c:pt>
                <c:pt idx="141">
                  <c:v>0.33579144712304509</c:v>
                </c:pt>
                <c:pt idx="142">
                  <c:v>0.34687615023571944</c:v>
                </c:pt>
                <c:pt idx="143">
                  <c:v>0.1055726601642426</c:v>
                </c:pt>
                <c:pt idx="144">
                  <c:v>0.25279816576662145</c:v>
                </c:pt>
                <c:pt idx="145">
                  <c:v>0.2276531416248356</c:v>
                </c:pt>
                <c:pt idx="146">
                  <c:v>5.2467416725954862E-2</c:v>
                </c:pt>
                <c:pt idx="147">
                  <c:v>0.2311066708218264</c:v>
                </c:pt>
                <c:pt idx="148">
                  <c:v>7.2477372206373028E-2</c:v>
                </c:pt>
                <c:pt idx="150">
                  <c:v>0.25256964333349996</c:v>
                </c:pt>
                <c:pt idx="151">
                  <c:v>0.26377627460842396</c:v>
                </c:pt>
                <c:pt idx="152">
                  <c:v>0.25493283751144963</c:v>
                </c:pt>
                <c:pt idx="153">
                  <c:v>0.25244020756349445</c:v>
                </c:pt>
                <c:pt idx="156">
                  <c:v>0.19767992219621425</c:v>
                </c:pt>
                <c:pt idx="157">
                  <c:v>0.18494866146040129</c:v>
                </c:pt>
                <c:pt idx="158">
                  <c:v>0.1644862218286251</c:v>
                </c:pt>
                <c:pt idx="159">
                  <c:v>0.13700750091032382</c:v>
                </c:pt>
                <c:pt idx="162">
                  <c:v>7.4655105848598705E-2</c:v>
                </c:pt>
                <c:pt idx="163">
                  <c:v>9.2242525571394743E-2</c:v>
                </c:pt>
                <c:pt idx="164">
                  <c:v>9.3089994404693954E-2</c:v>
                </c:pt>
                <c:pt idx="167">
                  <c:v>9.9071987644207909E-2</c:v>
                </c:pt>
                <c:pt idx="168">
                  <c:v>8.0953667858862169E-2</c:v>
                </c:pt>
                <c:pt idx="169">
                  <c:v>6.3892591366745785E-2</c:v>
                </c:pt>
                <c:pt idx="172">
                  <c:v>8.3489512971581401E-2</c:v>
                </c:pt>
                <c:pt idx="173">
                  <c:v>8.103153282114102E-2</c:v>
                </c:pt>
                <c:pt idx="174">
                  <c:v>8.9540661823020118E-2</c:v>
                </c:pt>
                <c:pt idx="175">
                  <c:v>7.2425892531148908E-2</c:v>
                </c:pt>
                <c:pt idx="178">
                  <c:v>0</c:v>
                </c:pt>
                <c:pt idx="179">
                  <c:v>0</c:v>
                </c:pt>
                <c:pt idx="182">
                  <c:v>0.31093976983461175</c:v>
                </c:pt>
                <c:pt idx="183">
                  <c:v>5.9101210599949869E-2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A3-4889-B1F0-17AA0CB1C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075520"/>
        <c:axId val="326077824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data'!$CK$8:$CK$191</c:f>
              <c:strCache>
                <c:ptCount val="184"/>
                <c:pt idx="0">
                  <c:v>0.01</c:v>
                </c:pt>
                <c:pt idx="1">
                  <c:v>0.00</c:v>
                </c:pt>
                <c:pt idx="2">
                  <c:v>0.01</c:v>
                </c:pt>
                <c:pt idx="3">
                  <c:v>0.02</c:v>
                </c:pt>
                <c:pt idx="4">
                  <c:v>0.01</c:v>
                </c:pt>
                <c:pt idx="5">
                  <c:v>0.01</c:v>
                </c:pt>
                <c:pt idx="6">
                  <c:v>0.04</c:v>
                </c:pt>
                <c:pt idx="7">
                  <c:v>0.01</c:v>
                </c:pt>
                <c:pt idx="8">
                  <c:v>0.03</c:v>
                </c:pt>
                <c:pt idx="9">
                  <c:v>0.01</c:v>
                </c:pt>
                <c:pt idx="10">
                  <c:v>0.02</c:v>
                </c:pt>
                <c:pt idx="11">
                  <c:v>0.01</c:v>
                </c:pt>
                <c:pt idx="12">
                  <c:v>0.07</c:v>
                </c:pt>
                <c:pt idx="13">
                  <c:v>0.01</c:v>
                </c:pt>
                <c:pt idx="14">
                  <c:v>0.05</c:v>
                </c:pt>
                <c:pt idx="15">
                  <c:v>0.01</c:v>
                </c:pt>
                <c:pt idx="16">
                  <c:v>0.03</c:v>
                </c:pt>
                <c:pt idx="17">
                  <c:v>0.06</c:v>
                </c:pt>
                <c:pt idx="18">
                  <c:v>0.03</c:v>
                </c:pt>
                <c:pt idx="19">
                  <c:v>0.02</c:v>
                </c:pt>
                <c:pt idx="20">
                  <c:v>0.02</c:v>
                </c:pt>
                <c:pt idx="21">
                  <c:v>0.03</c:v>
                </c:pt>
                <c:pt idx="22">
                  <c:v>0.01</c:v>
                </c:pt>
                <c:pt idx="23">
                  <c:v>0.03</c:v>
                </c:pt>
                <c:pt idx="24">
                  <c:v>0.00</c:v>
                </c:pt>
                <c:pt idx="25">
                  <c:v>0.02</c:v>
                </c:pt>
                <c:pt idx="26">
                  <c:v>0.04</c:v>
                </c:pt>
                <c:pt idx="27">
                  <c:v>0.08</c:v>
                </c:pt>
                <c:pt idx="28">
                  <c:v>0.02</c:v>
                </c:pt>
                <c:pt idx="29">
                  <c:v>0.03</c:v>
                </c:pt>
                <c:pt idx="30">
                  <c:v>0.01</c:v>
                </c:pt>
                <c:pt idx="31">
                  <c:v>0.04</c:v>
                </c:pt>
                <c:pt idx="32">
                  <c:v>0.07</c:v>
                </c:pt>
                <c:pt idx="33">
                  <c:v>0.01</c:v>
                </c:pt>
                <c:pt idx="34">
                  <c:v>0.01</c:v>
                </c:pt>
                <c:pt idx="35">
                  <c:v>0.04</c:v>
                </c:pt>
                <c:pt idx="36">
                  <c:v>0.02</c:v>
                </c:pt>
                <c:pt idx="37">
                  <c:v>0.01</c:v>
                </c:pt>
                <c:pt idx="38">
                  <c:v>0.06</c:v>
                </c:pt>
                <c:pt idx="39">
                  <c:v>0.01</c:v>
                </c:pt>
                <c:pt idx="40">
                  <c:v>0.07</c:v>
                </c:pt>
                <c:pt idx="41">
                  <c:v>0.06</c:v>
                </c:pt>
                <c:pt idx="42">
                  <c:v>0.04</c:v>
                </c:pt>
                <c:pt idx="43">
                  <c:v>0.01</c:v>
                </c:pt>
                <c:pt idx="44">
                  <c:v>0.02</c:v>
                </c:pt>
                <c:pt idx="45">
                  <c:v>0.01</c:v>
                </c:pt>
                <c:pt idx="46">
                  <c:v>0.17</c:v>
                </c:pt>
                <c:pt idx="47">
                  <c:v>0.02</c:v>
                </c:pt>
                <c:pt idx="48">
                  <c:v>0.03</c:v>
                </c:pt>
                <c:pt idx="49">
                  <c:v>0.01</c:v>
                </c:pt>
                <c:pt idx="50">
                  <c:v>0.04</c:v>
                </c:pt>
                <c:pt idx="51">
                  <c:v>0.01</c:v>
                </c:pt>
                <c:pt idx="52">
                  <c:v>0.01</c:v>
                </c:pt>
                <c:pt idx="53">
                  <c:v>0.05</c:v>
                </c:pt>
                <c:pt idx="54">
                  <c:v>0.03</c:v>
                </c:pt>
                <c:pt idx="55">
                  <c:v>0.01</c:v>
                </c:pt>
                <c:pt idx="56">
                  <c:v>0.01</c:v>
                </c:pt>
                <c:pt idx="57">
                  <c:v>0.02</c:v>
                </c:pt>
                <c:pt idx="58">
                  <c:v>0.03</c:v>
                </c:pt>
                <c:pt idx="59">
                  <c:v>0.01</c:v>
                </c:pt>
                <c:pt idx="60">
                  <c:v>0.00</c:v>
                </c:pt>
                <c:pt idx="61">
                  <c:v>0.03</c:v>
                </c:pt>
                <c:pt idx="62">
                  <c:v>0.00</c:v>
                </c:pt>
                <c:pt idx="63">
                  <c:v>0.03</c:v>
                </c:pt>
                <c:pt idx="64">
                  <c:v>0.01</c:v>
                </c:pt>
                <c:pt idx="65">
                  <c:v>0.03</c:v>
                </c:pt>
                <c:pt idx="66">
                  <c:v>0.05</c:v>
                </c:pt>
                <c:pt idx="67">
                  <c:v>0.01</c:v>
                </c:pt>
                <c:pt idx="68">
                  <c:v>0.02</c:v>
                </c:pt>
                <c:pt idx="69">
                  <c:v>0.05</c:v>
                </c:pt>
                <c:pt idx="70">
                  <c:v>0.02</c:v>
                </c:pt>
                <c:pt idx="71">
                  <c:v>0.02</c:v>
                </c:pt>
                <c:pt idx="72">
                  <c:v>0.00</c:v>
                </c:pt>
                <c:pt idx="73">
                  <c:v>0.04</c:v>
                </c:pt>
                <c:pt idx="74">
                  <c:v>0.08</c:v>
                </c:pt>
                <c:pt idx="75">
                  <c:v>0.02</c:v>
                </c:pt>
                <c:pt idx="76">
                  <c:v>0.01</c:v>
                </c:pt>
                <c:pt idx="77">
                  <c:v>0.01</c:v>
                </c:pt>
                <c:pt idx="78">
                  <c:v>0.01</c:v>
                </c:pt>
                <c:pt idx="79">
                  <c:v>0.04</c:v>
                </c:pt>
                <c:pt idx="80">
                  <c:v>0.00</c:v>
                </c:pt>
                <c:pt idx="81">
                  <c:v>0.01</c:v>
                </c:pt>
                <c:pt idx="82">
                  <c:v>0.05</c:v>
                </c:pt>
                <c:pt idx="83">
                  <c:v>0.06</c:v>
                </c:pt>
                <c:pt idx="84">
                  <c:v>0.00</c:v>
                </c:pt>
                <c:pt idx="85">
                  <c:v>0.02</c:v>
                </c:pt>
                <c:pt idx="86">
                  <c:v>0.01</c:v>
                </c:pt>
                <c:pt idx="87">
                  <c:v>0.00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0.02</c:v>
                </c:pt>
                <c:pt idx="92">
                  <c:v>0.01</c:v>
                </c:pt>
                <c:pt idx="93">
                  <c:v>0.01</c:v>
                </c:pt>
                <c:pt idx="94">
                  <c:v>0.01</c:v>
                </c:pt>
                <c:pt idx="95">
                  <c:v>0.03</c:v>
                </c:pt>
                <c:pt idx="96">
                  <c:v>0.01</c:v>
                </c:pt>
                <c:pt idx="97">
                  <c:v>0.01</c:v>
                </c:pt>
                <c:pt idx="98">
                  <c:v>0.01</c:v>
                </c:pt>
                <c:pt idx="99">
                  <c:v>0.00</c:v>
                </c:pt>
                <c:pt idx="100">
                  <c:v>0.02</c:v>
                </c:pt>
                <c:pt idx="101">
                  <c:v>0.01</c:v>
                </c:pt>
                <c:pt idx="102">
                  <c:v>0.03</c:v>
                </c:pt>
                <c:pt idx="103">
                  <c:v>0.02</c:v>
                </c:pt>
                <c:pt idx="104">
                  <c:v>0.01</c:v>
                </c:pt>
                <c:pt idx="105">
                  <c:v>0.01</c:v>
                </c:pt>
                <c:pt idx="106">
                  <c:v>0.00</c:v>
                </c:pt>
                <c:pt idx="107">
                  <c:v>0.01</c:v>
                </c:pt>
                <c:pt idx="108">
                  <c:v>0.02</c:v>
                </c:pt>
                <c:pt idx="109">
                  <c:v>0.03</c:v>
                </c:pt>
                <c:pt idx="110">
                  <c:v>0.04</c:v>
                </c:pt>
                <c:pt idx="111">
                  <c:v>0.01</c:v>
                </c:pt>
                <c:pt idx="112">
                  <c:v>0.08</c:v>
                </c:pt>
                <c:pt idx="113">
                  <c:v>0.00</c:v>
                </c:pt>
                <c:pt idx="114">
                  <c:v>0.01</c:v>
                </c:pt>
                <c:pt idx="115">
                  <c:v>0.00</c:v>
                </c:pt>
                <c:pt idx="116">
                  <c:v>0.02</c:v>
                </c:pt>
                <c:pt idx="117">
                  <c:v>0.02</c:v>
                </c:pt>
                <c:pt idx="118">
                  <c:v>0.01</c:v>
                </c:pt>
                <c:pt idx="119">
                  <c:v>0.01</c:v>
                </c:pt>
                <c:pt idx="120">
                  <c:v>0.05</c:v>
                </c:pt>
                <c:pt idx="121">
                  <c:v>0.01</c:v>
                </c:pt>
                <c:pt idx="122">
                  <c:v>0.01</c:v>
                </c:pt>
                <c:pt idx="123">
                  <c:v>0.06</c:v>
                </c:pt>
                <c:pt idx="124">
                  <c:v>0.01</c:v>
                </c:pt>
                <c:pt idx="125">
                  <c:v>0.03</c:v>
                </c:pt>
                <c:pt idx="126">
                  <c:v>0.04</c:v>
                </c:pt>
                <c:pt idx="127">
                  <c:v>0.01</c:v>
                </c:pt>
                <c:pt idx="128">
                  <c:v>0.04</c:v>
                </c:pt>
                <c:pt idx="129">
                  <c:v>0.01</c:v>
                </c:pt>
                <c:pt idx="130">
                  <c:v>0.01</c:v>
                </c:pt>
                <c:pt idx="131">
                  <c:v>0.02</c:v>
                </c:pt>
                <c:pt idx="132">
                  <c:v>0.00</c:v>
                </c:pt>
                <c:pt idx="133">
                  <c:v>0.02</c:v>
                </c:pt>
                <c:pt idx="134">
                  <c:v>0.02</c:v>
                </c:pt>
                <c:pt idx="135">
                  <c:v>0.01</c:v>
                </c:pt>
                <c:pt idx="136">
                  <c:v>0.01</c:v>
                </c:pt>
                <c:pt idx="137">
                  <c:v>0.03</c:v>
                </c:pt>
                <c:pt idx="138">
                  <c:v>0.03</c:v>
                </c:pt>
                <c:pt idx="139">
                  <c:v>0.03</c:v>
                </c:pt>
                <c:pt idx="140">
                  <c:v>0.00</c:v>
                </c:pt>
                <c:pt idx="141">
                  <c:v>0.03</c:v>
                </c:pt>
                <c:pt idx="142">
                  <c:v>0.01</c:v>
                </c:pt>
                <c:pt idx="143">
                  <c:v>0.05</c:v>
                </c:pt>
                <c:pt idx="144">
                  <c:v>0.04</c:v>
                </c:pt>
                <c:pt idx="145">
                  <c:v>0.03</c:v>
                </c:pt>
                <c:pt idx="146">
                  <c:v>0.02</c:v>
                </c:pt>
                <c:pt idx="147">
                  <c:v>0.02</c:v>
                </c:pt>
                <c:pt idx="148">
                  <c:v>0.04</c:v>
                </c:pt>
                <c:pt idx="150">
                  <c:v>0.48</c:v>
                </c:pt>
                <c:pt idx="151">
                  <c:v>0.47</c:v>
                </c:pt>
                <c:pt idx="152">
                  <c:v>0.85</c:v>
                </c:pt>
                <c:pt idx="153">
                  <c:v>0.48</c:v>
                </c:pt>
                <c:pt idx="156">
                  <c:v>0.14</c:v>
                </c:pt>
                <c:pt idx="157">
                  <c:v>0.08</c:v>
                </c:pt>
                <c:pt idx="158">
                  <c:v>0.09</c:v>
                </c:pt>
                <c:pt idx="159">
                  <c:v>0.10</c:v>
                </c:pt>
                <c:pt idx="162">
                  <c:v>0.15</c:v>
                </c:pt>
                <c:pt idx="163">
                  <c:v>0.13</c:v>
                </c:pt>
                <c:pt idx="164">
                  <c:v>0.13</c:v>
                </c:pt>
                <c:pt idx="167">
                  <c:v>0.15</c:v>
                </c:pt>
                <c:pt idx="168">
                  <c:v>0.17</c:v>
                </c:pt>
                <c:pt idx="169">
                  <c:v>0.16</c:v>
                </c:pt>
                <c:pt idx="172">
                  <c:v>0.05</c:v>
                </c:pt>
                <c:pt idx="173">
                  <c:v>0.07</c:v>
                </c:pt>
                <c:pt idx="174">
                  <c:v>0.05</c:v>
                </c:pt>
                <c:pt idx="175">
                  <c:v>0.05</c:v>
                </c:pt>
                <c:pt idx="182">
                  <c:v>0.01</c:v>
                </c:pt>
                <c:pt idx="183">
                  <c:v>0.08</c:v>
                </c:pt>
              </c:strCache>
            </c:strRef>
          </c:xVal>
          <c:yVal>
            <c:numRef>
              <c:f>'Table A2 Sample data'!$CG$8:$CG$191</c:f>
              <c:numCache>
                <c:formatCode>0</c:formatCode>
                <c:ptCount val="184"/>
                <c:pt idx="0">
                  <c:v>357.59510009393284</c:v>
                </c:pt>
                <c:pt idx="1">
                  <c:v>206.51421026275483</c:v>
                </c:pt>
                <c:pt idx="2">
                  <c:v>100.86745549452374</c:v>
                </c:pt>
                <c:pt idx="3">
                  <c:v>1181.1961225568043</c:v>
                </c:pt>
                <c:pt idx="4">
                  <c:v>369.94560039964819</c:v>
                </c:pt>
                <c:pt idx="5">
                  <c:v>228.53126615233026</c:v>
                </c:pt>
                <c:pt idx="6">
                  <c:v>349.7167686903166</c:v>
                </c:pt>
                <c:pt idx="7">
                  <c:v>405.55621999293334</c:v>
                </c:pt>
                <c:pt idx="8">
                  <c:v>1230.6821501703637</c:v>
                </c:pt>
                <c:pt idx="9">
                  <c:v>576.4586471836576</c:v>
                </c:pt>
                <c:pt idx="10">
                  <c:v>398.06469511960489</c:v>
                </c:pt>
                <c:pt idx="11">
                  <c:v>1038.961580930129</c:v>
                </c:pt>
                <c:pt idx="12">
                  <c:v>591.41063401564691</c:v>
                </c:pt>
                <c:pt idx="13">
                  <c:v>412.0049675330946</c:v>
                </c:pt>
                <c:pt idx="14">
                  <c:v>474.06646287061938</c:v>
                </c:pt>
                <c:pt idx="15">
                  <c:v>250.20374604462481</c:v>
                </c:pt>
                <c:pt idx="16">
                  <c:v>508.20735282235449</c:v>
                </c:pt>
                <c:pt idx="17">
                  <c:v>589.62082401190457</c:v>
                </c:pt>
                <c:pt idx="18">
                  <c:v>512.22321915689611</c:v>
                </c:pt>
                <c:pt idx="19">
                  <c:v>680.70422063595288</c:v>
                </c:pt>
                <c:pt idx="20">
                  <c:v>713.09799838529273</c:v>
                </c:pt>
                <c:pt idx="21">
                  <c:v>629.33974164677124</c:v>
                </c:pt>
                <c:pt idx="22">
                  <c:v>491.12415933712748</c:v>
                </c:pt>
                <c:pt idx="23">
                  <c:v>748.50476654123747</c:v>
                </c:pt>
                <c:pt idx="24">
                  <c:v>243.3841140543058</c:v>
                </c:pt>
                <c:pt idx="25">
                  <c:v>790.7184928293932</c:v>
                </c:pt>
                <c:pt idx="26">
                  <c:v>691.86996860490933</c:v>
                </c:pt>
                <c:pt idx="27">
                  <c:v>1093.0928565056174</c:v>
                </c:pt>
                <c:pt idx="28">
                  <c:v>216.09076400713076</c:v>
                </c:pt>
                <c:pt idx="29">
                  <c:v>667.74494967716805</c:v>
                </c:pt>
                <c:pt idx="30">
                  <c:v>205.78437119210164</c:v>
                </c:pt>
                <c:pt idx="31">
                  <c:v>197.88904394531514</c:v>
                </c:pt>
                <c:pt idx="32">
                  <c:v>825.62968081024519</c:v>
                </c:pt>
                <c:pt idx="33">
                  <c:v>271.15688753898274</c:v>
                </c:pt>
                <c:pt idx="34">
                  <c:v>282.0858439200278</c:v>
                </c:pt>
                <c:pt idx="35">
                  <c:v>1050.5151861623872</c:v>
                </c:pt>
                <c:pt idx="36">
                  <c:v>399.5235017642276</c:v>
                </c:pt>
                <c:pt idx="37">
                  <c:v>959.67249632149264</c:v>
                </c:pt>
                <c:pt idx="38">
                  <c:v>472.14182471368503</c:v>
                </c:pt>
                <c:pt idx="39">
                  <c:v>878.94252459292397</c:v>
                </c:pt>
                <c:pt idx="40">
                  <c:v>798.33856018036226</c:v>
                </c:pt>
                <c:pt idx="41">
                  <c:v>616.86689072049967</c:v>
                </c:pt>
                <c:pt idx="42">
                  <c:v>590.89184696951713</c:v>
                </c:pt>
                <c:pt idx="43">
                  <c:v>441.72826472934275</c:v>
                </c:pt>
                <c:pt idx="44">
                  <c:v>341.78442554224358</c:v>
                </c:pt>
                <c:pt idx="45">
                  <c:v>1059.1701433998992</c:v>
                </c:pt>
                <c:pt idx="46">
                  <c:v>468.61316057732466</c:v>
                </c:pt>
                <c:pt idx="47">
                  <c:v>467.3459629389846</c:v>
                </c:pt>
                <c:pt idx="48">
                  <c:v>479.51154791488534</c:v>
                </c:pt>
                <c:pt idx="49">
                  <c:v>644.08368505266321</c:v>
                </c:pt>
                <c:pt idx="50">
                  <c:v>506.45257541898161</c:v>
                </c:pt>
                <c:pt idx="51">
                  <c:v>1218.6983608138839</c:v>
                </c:pt>
                <c:pt idx="52">
                  <c:v>202.45615382406558</c:v>
                </c:pt>
                <c:pt idx="53">
                  <c:v>754.39877627264639</c:v>
                </c:pt>
                <c:pt idx="54">
                  <c:v>702.68577831551613</c:v>
                </c:pt>
                <c:pt idx="55">
                  <c:v>389.66164612751385</c:v>
                </c:pt>
                <c:pt idx="56">
                  <c:v>380.03769680693154</c:v>
                </c:pt>
                <c:pt idx="57">
                  <c:v>810.92896916393147</c:v>
                </c:pt>
                <c:pt idx="58">
                  <c:v>811.2069253498621</c:v>
                </c:pt>
                <c:pt idx="59">
                  <c:v>552.49804732819621</c:v>
                </c:pt>
                <c:pt idx="60">
                  <c:v>196.12895764118269</c:v>
                </c:pt>
                <c:pt idx="61">
                  <c:v>409.67031035948946</c:v>
                </c:pt>
                <c:pt idx="62">
                  <c:v>26.597049273135923</c:v>
                </c:pt>
                <c:pt idx="63">
                  <c:v>559.85551799436837</c:v>
                </c:pt>
                <c:pt idx="64">
                  <c:v>540.43601768971394</c:v>
                </c:pt>
                <c:pt idx="65">
                  <c:v>1191.1872344703565</c:v>
                </c:pt>
                <c:pt idx="66">
                  <c:v>1374.2457283664148</c:v>
                </c:pt>
                <c:pt idx="67">
                  <c:v>518.15591288321457</c:v>
                </c:pt>
                <c:pt idx="68">
                  <c:v>338.28196867994637</c:v>
                </c:pt>
                <c:pt idx="69">
                  <c:v>854.58980983335823</c:v>
                </c:pt>
                <c:pt idx="70">
                  <c:v>527.8690116860563</c:v>
                </c:pt>
                <c:pt idx="71">
                  <c:v>773.01480271420803</c:v>
                </c:pt>
                <c:pt idx="72">
                  <c:v>336.18053364061336</c:v>
                </c:pt>
                <c:pt idx="73">
                  <c:v>525.61332689840185</c:v>
                </c:pt>
                <c:pt idx="74">
                  <c:v>525.79941265103389</c:v>
                </c:pt>
                <c:pt idx="75">
                  <c:v>309.03445722548372</c:v>
                </c:pt>
                <c:pt idx="76">
                  <c:v>715.63155827463663</c:v>
                </c:pt>
                <c:pt idx="77">
                  <c:v>295.14985906179999</c:v>
                </c:pt>
                <c:pt idx="78">
                  <c:v>416.6495995993684</c:v>
                </c:pt>
                <c:pt idx="79">
                  <c:v>859.7421225362632</c:v>
                </c:pt>
                <c:pt idx="80">
                  <c:v>854.9886323701727</c:v>
                </c:pt>
                <c:pt idx="81">
                  <c:v>456.24314536561627</c:v>
                </c:pt>
                <c:pt idx="82">
                  <c:v>480.92455369296266</c:v>
                </c:pt>
                <c:pt idx="83">
                  <c:v>684.74023301253362</c:v>
                </c:pt>
                <c:pt idx="84">
                  <c:v>366.54926880078114</c:v>
                </c:pt>
                <c:pt idx="85">
                  <c:v>925.51648958862893</c:v>
                </c:pt>
                <c:pt idx="86">
                  <c:v>999.98461778358876</c:v>
                </c:pt>
                <c:pt idx="87">
                  <c:v>122.06847152731251</c:v>
                </c:pt>
                <c:pt idx="88">
                  <c:v>472.81337520555667</c:v>
                </c:pt>
                <c:pt idx="89">
                  <c:v>444.88073372540583</c:v>
                </c:pt>
                <c:pt idx="90">
                  <c:v>503.07240964948693</c:v>
                </c:pt>
                <c:pt idx="91">
                  <c:v>671.18408867247206</c:v>
                </c:pt>
                <c:pt idx="92">
                  <c:v>528.71387204454084</c:v>
                </c:pt>
                <c:pt idx="93">
                  <c:v>509.50666107973365</c:v>
                </c:pt>
                <c:pt idx="94">
                  <c:v>481.66618062122978</c:v>
                </c:pt>
                <c:pt idx="95">
                  <c:v>594.41168466207171</c:v>
                </c:pt>
                <c:pt idx="96">
                  <c:v>350.26735160564368</c:v>
                </c:pt>
                <c:pt idx="97">
                  <c:v>503.37925567224096</c:v>
                </c:pt>
                <c:pt idx="98">
                  <c:v>514.46419988381331</c:v>
                </c:pt>
                <c:pt idx="99">
                  <c:v>1276.1418744325231</c:v>
                </c:pt>
                <c:pt idx="100">
                  <c:v>444.34076075122783</c:v>
                </c:pt>
                <c:pt idx="101">
                  <c:v>327.78082314209229</c:v>
                </c:pt>
                <c:pt idx="102">
                  <c:v>508.47505515398677</c:v>
                </c:pt>
                <c:pt idx="103">
                  <c:v>1271.2689454737786</c:v>
                </c:pt>
                <c:pt idx="104">
                  <c:v>403.55245162194262</c:v>
                </c:pt>
                <c:pt idx="105">
                  <c:v>433.6716682689248</c:v>
                </c:pt>
                <c:pt idx="106">
                  <c:v>908.72604117852677</c:v>
                </c:pt>
                <c:pt idx="107">
                  <c:v>331.53856537220378</c:v>
                </c:pt>
                <c:pt idx="108">
                  <c:v>625.68951504502968</c:v>
                </c:pt>
                <c:pt idx="109">
                  <c:v>578.78290097007687</c:v>
                </c:pt>
                <c:pt idx="110">
                  <c:v>929.36118993178104</c:v>
                </c:pt>
                <c:pt idx="111">
                  <c:v>430.38798056874282</c:v>
                </c:pt>
                <c:pt idx="112">
                  <c:v>206.35006448780072</c:v>
                </c:pt>
                <c:pt idx="113">
                  <c:v>714.86325962577894</c:v>
                </c:pt>
                <c:pt idx="114">
                  <c:v>780.55900568086122</c:v>
                </c:pt>
                <c:pt idx="115">
                  <c:v>1161.4448891630022</c:v>
                </c:pt>
                <c:pt idx="116">
                  <c:v>1868.0424900200371</c:v>
                </c:pt>
                <c:pt idx="117">
                  <c:v>841.33553013113271</c:v>
                </c:pt>
                <c:pt idx="118">
                  <c:v>601.32036817812877</c:v>
                </c:pt>
                <c:pt idx="119">
                  <c:v>542.0050085103876</c:v>
                </c:pt>
                <c:pt idx="120">
                  <c:v>888.625075687503</c:v>
                </c:pt>
                <c:pt idx="121">
                  <c:v>277.48155550438452</c:v>
                </c:pt>
                <c:pt idx="122">
                  <c:v>377.95986535585513</c:v>
                </c:pt>
                <c:pt idx="123">
                  <c:v>645.69206178479794</c:v>
                </c:pt>
                <c:pt idx="124">
                  <c:v>327.54014117253939</c:v>
                </c:pt>
                <c:pt idx="125">
                  <c:v>737.2245183169033</c:v>
                </c:pt>
                <c:pt idx="126">
                  <c:v>538.26603123254631</c:v>
                </c:pt>
                <c:pt idx="127">
                  <c:v>422.79942065974018</c:v>
                </c:pt>
                <c:pt idx="128">
                  <c:v>633.74145011134692</c:v>
                </c:pt>
                <c:pt idx="129">
                  <c:v>542.05787597527615</c:v>
                </c:pt>
                <c:pt idx="130">
                  <c:v>394.59793921256187</c:v>
                </c:pt>
                <c:pt idx="131">
                  <c:v>585.4645743786474</c:v>
                </c:pt>
                <c:pt idx="132">
                  <c:v>794.51010224147115</c:v>
                </c:pt>
                <c:pt idx="133">
                  <c:v>961.34806833849791</c:v>
                </c:pt>
                <c:pt idx="134">
                  <c:v>620.13867830717095</c:v>
                </c:pt>
                <c:pt idx="135">
                  <c:v>756.75420416145835</c:v>
                </c:pt>
                <c:pt idx="136">
                  <c:v>683.45972515536755</c:v>
                </c:pt>
                <c:pt idx="137">
                  <c:v>959.47352348025856</c:v>
                </c:pt>
                <c:pt idx="138">
                  <c:v>820.3311695013698</c:v>
                </c:pt>
                <c:pt idx="139">
                  <c:v>1373.0046150711923</c:v>
                </c:pt>
                <c:pt idx="140">
                  <c:v>1564.1927482539336</c:v>
                </c:pt>
                <c:pt idx="141">
                  <c:v>1334.2782473035907</c:v>
                </c:pt>
                <c:pt idx="142">
                  <c:v>842.82905123824742</c:v>
                </c:pt>
                <c:pt idx="143">
                  <c:v>1005.446550171423</c:v>
                </c:pt>
                <c:pt idx="144">
                  <c:v>705.47907665764808</c:v>
                </c:pt>
                <c:pt idx="145">
                  <c:v>973.18473554852346</c:v>
                </c:pt>
                <c:pt idx="146">
                  <c:v>1081.9921081828788</c:v>
                </c:pt>
                <c:pt idx="147">
                  <c:v>627.38925640425202</c:v>
                </c:pt>
                <c:pt idx="148">
                  <c:v>610.99252298383578</c:v>
                </c:pt>
                <c:pt idx="150">
                  <c:v>4410.0274807481437</c:v>
                </c:pt>
                <c:pt idx="151">
                  <c:v>4709.3217384779373</c:v>
                </c:pt>
                <c:pt idx="152">
                  <c:v>3454.3049958614852</c:v>
                </c:pt>
                <c:pt idx="153">
                  <c:v>3647.3346941801601</c:v>
                </c:pt>
                <c:pt idx="156">
                  <c:v>1113.3963395870376</c:v>
                </c:pt>
                <c:pt idx="157">
                  <c:v>1389.8453454452078</c:v>
                </c:pt>
                <c:pt idx="158">
                  <c:v>1127.3290347576494</c:v>
                </c:pt>
                <c:pt idx="159">
                  <c:v>1526.2213424400134</c:v>
                </c:pt>
                <c:pt idx="162">
                  <c:v>2024.6448920862592</c:v>
                </c:pt>
                <c:pt idx="163">
                  <c:v>1913.0903486055338</c:v>
                </c:pt>
                <c:pt idx="164">
                  <c:v>2015.2955641336528</c:v>
                </c:pt>
                <c:pt idx="167">
                  <c:v>620.13113820815465</c:v>
                </c:pt>
                <c:pt idx="168">
                  <c:v>474.5660442453119</c:v>
                </c:pt>
                <c:pt idx="169">
                  <c:v>627.14041240128643</c:v>
                </c:pt>
                <c:pt idx="172">
                  <c:v>812.37075589461335</c:v>
                </c:pt>
                <c:pt idx="173">
                  <c:v>513.4749848355309</c:v>
                </c:pt>
                <c:pt idx="174">
                  <c:v>782.60687850276543</c:v>
                </c:pt>
                <c:pt idx="175">
                  <c:v>714.20640988421906</c:v>
                </c:pt>
                <c:pt idx="178">
                  <c:v>0</c:v>
                </c:pt>
                <c:pt idx="179">
                  <c:v>0</c:v>
                </c:pt>
                <c:pt idx="182">
                  <c:v>389.80416314198345</c:v>
                </c:pt>
                <c:pt idx="183">
                  <c:v>601.47782073249186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A3-4889-B1F0-17AA0CB1C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235648"/>
        <c:axId val="326237184"/>
      </c:scatterChart>
      <c:valAx>
        <c:axId val="32607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REE+Y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6077824"/>
        <c:crosses val="autoZero"/>
        <c:crossBetween val="midCat"/>
      </c:valAx>
      <c:valAx>
        <c:axId val="326077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6075520"/>
        <c:crosses val="autoZero"/>
        <c:crossBetween val="midCat"/>
      </c:valAx>
      <c:valAx>
        <c:axId val="32623564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237184"/>
        <c:crosses val="autoZero"/>
        <c:crossBetween val="midCat"/>
      </c:valAx>
      <c:valAx>
        <c:axId val="326237184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623564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data'!$CK$8:$CK$191</c:f>
              <c:strCache>
                <c:ptCount val="184"/>
                <c:pt idx="0">
                  <c:v>0.01</c:v>
                </c:pt>
                <c:pt idx="1">
                  <c:v>0.00</c:v>
                </c:pt>
                <c:pt idx="2">
                  <c:v>0.01</c:v>
                </c:pt>
                <c:pt idx="3">
                  <c:v>0.02</c:v>
                </c:pt>
                <c:pt idx="4">
                  <c:v>0.01</c:v>
                </c:pt>
                <c:pt idx="5">
                  <c:v>0.01</c:v>
                </c:pt>
                <c:pt idx="6">
                  <c:v>0.04</c:v>
                </c:pt>
                <c:pt idx="7">
                  <c:v>0.01</c:v>
                </c:pt>
                <c:pt idx="8">
                  <c:v>0.03</c:v>
                </c:pt>
                <c:pt idx="9">
                  <c:v>0.01</c:v>
                </c:pt>
                <c:pt idx="10">
                  <c:v>0.02</c:v>
                </c:pt>
                <c:pt idx="11">
                  <c:v>0.01</c:v>
                </c:pt>
                <c:pt idx="12">
                  <c:v>0.07</c:v>
                </c:pt>
                <c:pt idx="13">
                  <c:v>0.01</c:v>
                </c:pt>
                <c:pt idx="14">
                  <c:v>0.05</c:v>
                </c:pt>
                <c:pt idx="15">
                  <c:v>0.01</c:v>
                </c:pt>
                <c:pt idx="16">
                  <c:v>0.03</c:v>
                </c:pt>
                <c:pt idx="17">
                  <c:v>0.06</c:v>
                </c:pt>
                <c:pt idx="18">
                  <c:v>0.03</c:v>
                </c:pt>
                <c:pt idx="19">
                  <c:v>0.02</c:v>
                </c:pt>
                <c:pt idx="20">
                  <c:v>0.02</c:v>
                </c:pt>
                <c:pt idx="21">
                  <c:v>0.03</c:v>
                </c:pt>
                <c:pt idx="22">
                  <c:v>0.01</c:v>
                </c:pt>
                <c:pt idx="23">
                  <c:v>0.03</c:v>
                </c:pt>
                <c:pt idx="24">
                  <c:v>0.00</c:v>
                </c:pt>
                <c:pt idx="25">
                  <c:v>0.02</c:v>
                </c:pt>
                <c:pt idx="26">
                  <c:v>0.04</c:v>
                </c:pt>
                <c:pt idx="27">
                  <c:v>0.08</c:v>
                </c:pt>
                <c:pt idx="28">
                  <c:v>0.02</c:v>
                </c:pt>
                <c:pt idx="29">
                  <c:v>0.03</c:v>
                </c:pt>
                <c:pt idx="30">
                  <c:v>0.01</c:v>
                </c:pt>
                <c:pt idx="31">
                  <c:v>0.04</c:v>
                </c:pt>
                <c:pt idx="32">
                  <c:v>0.07</c:v>
                </c:pt>
                <c:pt idx="33">
                  <c:v>0.01</c:v>
                </c:pt>
                <c:pt idx="34">
                  <c:v>0.01</c:v>
                </c:pt>
                <c:pt idx="35">
                  <c:v>0.04</c:v>
                </c:pt>
                <c:pt idx="36">
                  <c:v>0.02</c:v>
                </c:pt>
                <c:pt idx="37">
                  <c:v>0.01</c:v>
                </c:pt>
                <c:pt idx="38">
                  <c:v>0.06</c:v>
                </c:pt>
                <c:pt idx="39">
                  <c:v>0.01</c:v>
                </c:pt>
                <c:pt idx="40">
                  <c:v>0.07</c:v>
                </c:pt>
                <c:pt idx="41">
                  <c:v>0.06</c:v>
                </c:pt>
                <c:pt idx="42">
                  <c:v>0.04</c:v>
                </c:pt>
                <c:pt idx="43">
                  <c:v>0.01</c:v>
                </c:pt>
                <c:pt idx="44">
                  <c:v>0.02</c:v>
                </c:pt>
                <c:pt idx="45">
                  <c:v>0.01</c:v>
                </c:pt>
                <c:pt idx="46">
                  <c:v>0.17</c:v>
                </c:pt>
                <c:pt idx="47">
                  <c:v>0.02</c:v>
                </c:pt>
                <c:pt idx="48">
                  <c:v>0.03</c:v>
                </c:pt>
                <c:pt idx="49">
                  <c:v>0.01</c:v>
                </c:pt>
                <c:pt idx="50">
                  <c:v>0.04</c:v>
                </c:pt>
                <c:pt idx="51">
                  <c:v>0.01</c:v>
                </c:pt>
                <c:pt idx="52">
                  <c:v>0.01</c:v>
                </c:pt>
                <c:pt idx="53">
                  <c:v>0.05</c:v>
                </c:pt>
                <c:pt idx="54">
                  <c:v>0.03</c:v>
                </c:pt>
                <c:pt idx="55">
                  <c:v>0.01</c:v>
                </c:pt>
                <c:pt idx="56">
                  <c:v>0.01</c:v>
                </c:pt>
                <c:pt idx="57">
                  <c:v>0.02</c:v>
                </c:pt>
                <c:pt idx="58">
                  <c:v>0.03</c:v>
                </c:pt>
                <c:pt idx="59">
                  <c:v>0.01</c:v>
                </c:pt>
                <c:pt idx="60">
                  <c:v>0.00</c:v>
                </c:pt>
                <c:pt idx="61">
                  <c:v>0.03</c:v>
                </c:pt>
                <c:pt idx="62">
                  <c:v>0.00</c:v>
                </c:pt>
                <c:pt idx="63">
                  <c:v>0.03</c:v>
                </c:pt>
                <c:pt idx="64">
                  <c:v>0.01</c:v>
                </c:pt>
                <c:pt idx="65">
                  <c:v>0.03</c:v>
                </c:pt>
                <c:pt idx="66">
                  <c:v>0.05</c:v>
                </c:pt>
                <c:pt idx="67">
                  <c:v>0.01</c:v>
                </c:pt>
                <c:pt idx="68">
                  <c:v>0.02</c:v>
                </c:pt>
                <c:pt idx="69">
                  <c:v>0.05</c:v>
                </c:pt>
                <c:pt idx="70">
                  <c:v>0.02</c:v>
                </c:pt>
                <c:pt idx="71">
                  <c:v>0.02</c:v>
                </c:pt>
                <c:pt idx="72">
                  <c:v>0.00</c:v>
                </c:pt>
                <c:pt idx="73">
                  <c:v>0.04</c:v>
                </c:pt>
                <c:pt idx="74">
                  <c:v>0.08</c:v>
                </c:pt>
                <c:pt idx="75">
                  <c:v>0.02</c:v>
                </c:pt>
                <c:pt idx="76">
                  <c:v>0.01</c:v>
                </c:pt>
                <c:pt idx="77">
                  <c:v>0.01</c:v>
                </c:pt>
                <c:pt idx="78">
                  <c:v>0.01</c:v>
                </c:pt>
                <c:pt idx="79">
                  <c:v>0.04</c:v>
                </c:pt>
                <c:pt idx="80">
                  <c:v>0.00</c:v>
                </c:pt>
                <c:pt idx="81">
                  <c:v>0.01</c:v>
                </c:pt>
                <c:pt idx="82">
                  <c:v>0.05</c:v>
                </c:pt>
                <c:pt idx="83">
                  <c:v>0.06</c:v>
                </c:pt>
                <c:pt idx="84">
                  <c:v>0.00</c:v>
                </c:pt>
                <c:pt idx="85">
                  <c:v>0.02</c:v>
                </c:pt>
                <c:pt idx="86">
                  <c:v>0.01</c:v>
                </c:pt>
                <c:pt idx="87">
                  <c:v>0.00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0.02</c:v>
                </c:pt>
                <c:pt idx="92">
                  <c:v>0.01</c:v>
                </c:pt>
                <c:pt idx="93">
                  <c:v>0.01</c:v>
                </c:pt>
                <c:pt idx="94">
                  <c:v>0.01</c:v>
                </c:pt>
                <c:pt idx="95">
                  <c:v>0.03</c:v>
                </c:pt>
                <c:pt idx="96">
                  <c:v>0.01</c:v>
                </c:pt>
                <c:pt idx="97">
                  <c:v>0.01</c:v>
                </c:pt>
                <c:pt idx="98">
                  <c:v>0.01</c:v>
                </c:pt>
                <c:pt idx="99">
                  <c:v>0.00</c:v>
                </c:pt>
                <c:pt idx="100">
                  <c:v>0.02</c:v>
                </c:pt>
                <c:pt idx="101">
                  <c:v>0.01</c:v>
                </c:pt>
                <c:pt idx="102">
                  <c:v>0.03</c:v>
                </c:pt>
                <c:pt idx="103">
                  <c:v>0.02</c:v>
                </c:pt>
                <c:pt idx="104">
                  <c:v>0.01</c:v>
                </c:pt>
                <c:pt idx="105">
                  <c:v>0.01</c:v>
                </c:pt>
                <c:pt idx="106">
                  <c:v>0.00</c:v>
                </c:pt>
                <c:pt idx="107">
                  <c:v>0.01</c:v>
                </c:pt>
                <c:pt idx="108">
                  <c:v>0.02</c:v>
                </c:pt>
                <c:pt idx="109">
                  <c:v>0.03</c:v>
                </c:pt>
                <c:pt idx="110">
                  <c:v>0.04</c:v>
                </c:pt>
                <c:pt idx="111">
                  <c:v>0.01</c:v>
                </c:pt>
                <c:pt idx="112">
                  <c:v>0.08</c:v>
                </c:pt>
                <c:pt idx="113">
                  <c:v>0.00</c:v>
                </c:pt>
                <c:pt idx="114">
                  <c:v>0.01</c:v>
                </c:pt>
                <c:pt idx="115">
                  <c:v>0.00</c:v>
                </c:pt>
                <c:pt idx="116">
                  <c:v>0.02</c:v>
                </c:pt>
                <c:pt idx="117">
                  <c:v>0.02</c:v>
                </c:pt>
                <c:pt idx="118">
                  <c:v>0.01</c:v>
                </c:pt>
                <c:pt idx="119">
                  <c:v>0.01</c:v>
                </c:pt>
                <c:pt idx="120">
                  <c:v>0.05</c:v>
                </c:pt>
                <c:pt idx="121">
                  <c:v>0.01</c:v>
                </c:pt>
                <c:pt idx="122">
                  <c:v>0.01</c:v>
                </c:pt>
                <c:pt idx="123">
                  <c:v>0.06</c:v>
                </c:pt>
                <c:pt idx="124">
                  <c:v>0.01</c:v>
                </c:pt>
                <c:pt idx="125">
                  <c:v>0.03</c:v>
                </c:pt>
                <c:pt idx="126">
                  <c:v>0.04</c:v>
                </c:pt>
                <c:pt idx="127">
                  <c:v>0.01</c:v>
                </c:pt>
                <c:pt idx="128">
                  <c:v>0.04</c:v>
                </c:pt>
                <c:pt idx="129">
                  <c:v>0.01</c:v>
                </c:pt>
                <c:pt idx="130">
                  <c:v>0.01</c:v>
                </c:pt>
                <c:pt idx="131">
                  <c:v>0.02</c:v>
                </c:pt>
                <c:pt idx="132">
                  <c:v>0.00</c:v>
                </c:pt>
                <c:pt idx="133">
                  <c:v>0.02</c:v>
                </c:pt>
                <c:pt idx="134">
                  <c:v>0.02</c:v>
                </c:pt>
                <c:pt idx="135">
                  <c:v>0.01</c:v>
                </c:pt>
                <c:pt idx="136">
                  <c:v>0.01</c:v>
                </c:pt>
                <c:pt idx="137">
                  <c:v>0.03</c:v>
                </c:pt>
                <c:pt idx="138">
                  <c:v>0.03</c:v>
                </c:pt>
                <c:pt idx="139">
                  <c:v>0.03</c:v>
                </c:pt>
                <c:pt idx="140">
                  <c:v>0.00</c:v>
                </c:pt>
                <c:pt idx="141">
                  <c:v>0.03</c:v>
                </c:pt>
                <c:pt idx="142">
                  <c:v>0.01</c:v>
                </c:pt>
                <c:pt idx="143">
                  <c:v>0.05</c:v>
                </c:pt>
                <c:pt idx="144">
                  <c:v>0.04</c:v>
                </c:pt>
                <c:pt idx="145">
                  <c:v>0.03</c:v>
                </c:pt>
                <c:pt idx="146">
                  <c:v>0.02</c:v>
                </c:pt>
                <c:pt idx="147">
                  <c:v>0.02</c:v>
                </c:pt>
                <c:pt idx="148">
                  <c:v>0.04</c:v>
                </c:pt>
                <c:pt idx="150">
                  <c:v>0.48</c:v>
                </c:pt>
                <c:pt idx="151">
                  <c:v>0.47</c:v>
                </c:pt>
                <c:pt idx="152">
                  <c:v>0.85</c:v>
                </c:pt>
                <c:pt idx="153">
                  <c:v>0.48</c:v>
                </c:pt>
                <c:pt idx="156">
                  <c:v>0.14</c:v>
                </c:pt>
                <c:pt idx="157">
                  <c:v>0.08</c:v>
                </c:pt>
                <c:pt idx="158">
                  <c:v>0.09</c:v>
                </c:pt>
                <c:pt idx="159">
                  <c:v>0.10</c:v>
                </c:pt>
                <c:pt idx="162">
                  <c:v>0.15</c:v>
                </c:pt>
                <c:pt idx="163">
                  <c:v>0.13</c:v>
                </c:pt>
                <c:pt idx="164">
                  <c:v>0.13</c:v>
                </c:pt>
                <c:pt idx="167">
                  <c:v>0.15</c:v>
                </c:pt>
                <c:pt idx="168">
                  <c:v>0.17</c:v>
                </c:pt>
                <c:pt idx="169">
                  <c:v>0.16</c:v>
                </c:pt>
                <c:pt idx="172">
                  <c:v>0.05</c:v>
                </c:pt>
                <c:pt idx="173">
                  <c:v>0.07</c:v>
                </c:pt>
                <c:pt idx="174">
                  <c:v>0.05</c:v>
                </c:pt>
                <c:pt idx="175">
                  <c:v>0.05</c:v>
                </c:pt>
                <c:pt idx="182">
                  <c:v>0.01</c:v>
                </c:pt>
                <c:pt idx="183">
                  <c:v>0.08</c:v>
                </c:pt>
              </c:strCache>
            </c:strRef>
          </c:xVal>
          <c:yVal>
            <c:numRef>
              <c:f>'Table A2 Sample data'!$CJ$8:$CJ$191</c:f>
              <c:numCache>
                <c:formatCode>0.00</c:formatCode>
                <c:ptCount val="184"/>
                <c:pt idx="0">
                  <c:v>1.6376527242173906</c:v>
                </c:pt>
                <c:pt idx="1">
                  <c:v>0.88765219789275718</c:v>
                </c:pt>
                <c:pt idx="2">
                  <c:v>1.5781875244331278</c:v>
                </c:pt>
                <c:pt idx="3">
                  <c:v>2.448783974424277</c:v>
                </c:pt>
                <c:pt idx="4">
                  <c:v>1.9841705470228097</c:v>
                </c:pt>
                <c:pt idx="5">
                  <c:v>2.4926765666115696</c:v>
                </c:pt>
                <c:pt idx="6">
                  <c:v>1.3687138193643504</c:v>
                </c:pt>
                <c:pt idx="7">
                  <c:v>1.4465951144565983</c:v>
                </c:pt>
                <c:pt idx="8">
                  <c:v>2.0794995017883355</c:v>
                </c:pt>
                <c:pt idx="9">
                  <c:v>1.4100011949780842</c:v>
                </c:pt>
                <c:pt idx="10">
                  <c:v>1.9414436776044031</c:v>
                </c:pt>
                <c:pt idx="11">
                  <c:v>1.8380768045235008</c:v>
                </c:pt>
                <c:pt idx="12">
                  <c:v>2.0721065641646677</c:v>
                </c:pt>
                <c:pt idx="13">
                  <c:v>0.94141722086317259</c:v>
                </c:pt>
                <c:pt idx="14">
                  <c:v>1.9194853717260674</c:v>
                </c:pt>
                <c:pt idx="15">
                  <c:v>0.97107640889586933</c:v>
                </c:pt>
                <c:pt idx="16">
                  <c:v>1.6247302287286804</c:v>
                </c:pt>
                <c:pt idx="17">
                  <c:v>1.8423701479919672</c:v>
                </c:pt>
                <c:pt idx="18">
                  <c:v>1.8389163937120689</c:v>
                </c:pt>
                <c:pt idx="19">
                  <c:v>2.6125245588214332</c:v>
                </c:pt>
                <c:pt idx="20">
                  <c:v>1.8049523963477179</c:v>
                </c:pt>
                <c:pt idx="21">
                  <c:v>2.0513976160034626</c:v>
                </c:pt>
                <c:pt idx="22">
                  <c:v>1.5867387958872168</c:v>
                </c:pt>
                <c:pt idx="23">
                  <c:v>2.097521186692727</c:v>
                </c:pt>
                <c:pt idx="24">
                  <c:v>1.723331947287011</c:v>
                </c:pt>
                <c:pt idx="25">
                  <c:v>2.8583971261614503</c:v>
                </c:pt>
                <c:pt idx="26">
                  <c:v>2.7627399857145605</c:v>
                </c:pt>
                <c:pt idx="27">
                  <c:v>1.8780258302594073</c:v>
                </c:pt>
                <c:pt idx="28">
                  <c:v>1.3190039270428897</c:v>
                </c:pt>
                <c:pt idx="29">
                  <c:v>2.2548461012718506</c:v>
                </c:pt>
                <c:pt idx="30">
                  <c:v>2.363953190788894</c:v>
                </c:pt>
                <c:pt idx="31">
                  <c:v>4.4814886493101378</c:v>
                </c:pt>
                <c:pt idx="32">
                  <c:v>2.1687827801580508</c:v>
                </c:pt>
                <c:pt idx="33">
                  <c:v>2.1935541064302346</c:v>
                </c:pt>
                <c:pt idx="34">
                  <c:v>2.7381013012459223</c:v>
                </c:pt>
                <c:pt idx="35">
                  <c:v>2.2040211747916385</c:v>
                </c:pt>
                <c:pt idx="36">
                  <c:v>1.9675635882959086</c:v>
                </c:pt>
                <c:pt idx="37">
                  <c:v>1.06492392129549</c:v>
                </c:pt>
                <c:pt idx="38">
                  <c:v>2.4109532306214971</c:v>
                </c:pt>
                <c:pt idx="39">
                  <c:v>1.6232689939900669</c:v>
                </c:pt>
                <c:pt idx="40">
                  <c:v>2.430881536127921</c:v>
                </c:pt>
                <c:pt idx="41">
                  <c:v>2.2699368706503575</c:v>
                </c:pt>
                <c:pt idx="42">
                  <c:v>2.1880209901763723</c:v>
                </c:pt>
                <c:pt idx="43">
                  <c:v>1.9188480598780253</c:v>
                </c:pt>
                <c:pt idx="44">
                  <c:v>1.8614547470886431</c:v>
                </c:pt>
                <c:pt idx="45">
                  <c:v>1.1809630467376147</c:v>
                </c:pt>
                <c:pt idx="46">
                  <c:v>2.1271447148036349</c:v>
                </c:pt>
                <c:pt idx="47">
                  <c:v>2.1844582858800554</c:v>
                </c:pt>
                <c:pt idx="48">
                  <c:v>2.6894163507734503</c:v>
                </c:pt>
                <c:pt idx="49">
                  <c:v>1.5720319208941231</c:v>
                </c:pt>
                <c:pt idx="50">
                  <c:v>2.1697842180594216</c:v>
                </c:pt>
                <c:pt idx="51">
                  <c:v>1.4819865258867346</c:v>
                </c:pt>
                <c:pt idx="52">
                  <c:v>1.2212508442708614</c:v>
                </c:pt>
                <c:pt idx="53">
                  <c:v>2.3910704636355633</c:v>
                </c:pt>
                <c:pt idx="54">
                  <c:v>1.829503328995872</c:v>
                </c:pt>
                <c:pt idx="55">
                  <c:v>1.5197902062302373</c:v>
                </c:pt>
                <c:pt idx="56">
                  <c:v>1.8247994187478853</c:v>
                </c:pt>
                <c:pt idx="57">
                  <c:v>3.169940223549081</c:v>
                </c:pt>
                <c:pt idx="58">
                  <c:v>3.0468325112504178</c:v>
                </c:pt>
                <c:pt idx="59">
                  <c:v>2.0945500077486097</c:v>
                </c:pt>
                <c:pt idx="60">
                  <c:v>3.0516040691553337</c:v>
                </c:pt>
                <c:pt idx="61">
                  <c:v>1.977214237383415</c:v>
                </c:pt>
                <c:pt idx="62">
                  <c:v>3.1318770399085527</c:v>
                </c:pt>
                <c:pt idx="63">
                  <c:v>1.8981911026385239</c:v>
                </c:pt>
                <c:pt idx="64">
                  <c:v>1.2497744538442397</c:v>
                </c:pt>
                <c:pt idx="65">
                  <c:v>2.6946251487819874</c:v>
                </c:pt>
                <c:pt idx="66">
                  <c:v>2.6032833504275432</c:v>
                </c:pt>
                <c:pt idx="67">
                  <c:v>1.1461637416552473</c:v>
                </c:pt>
                <c:pt idx="68">
                  <c:v>1.1704000374933794</c:v>
                </c:pt>
                <c:pt idx="69">
                  <c:v>1.8243875822986173</c:v>
                </c:pt>
                <c:pt idx="70">
                  <c:v>1.7043300110790658</c:v>
                </c:pt>
                <c:pt idx="71">
                  <c:v>1.9362553370000928</c:v>
                </c:pt>
                <c:pt idx="72">
                  <c:v>0.75487000127495996</c:v>
                </c:pt>
                <c:pt idx="73">
                  <c:v>2.0346085993483873</c:v>
                </c:pt>
                <c:pt idx="74">
                  <c:v>1.8001428889861602</c:v>
                </c:pt>
                <c:pt idx="75">
                  <c:v>1.9272994166941306</c:v>
                </c:pt>
                <c:pt idx="76">
                  <c:v>2.2207476329942919</c:v>
                </c:pt>
                <c:pt idx="77">
                  <c:v>1.8185720946916193</c:v>
                </c:pt>
                <c:pt idx="78">
                  <c:v>1.6805880291827799</c:v>
                </c:pt>
                <c:pt idx="79">
                  <c:v>1.6860316592262738</c:v>
                </c:pt>
                <c:pt idx="80">
                  <c:v>1.2927985363890162</c:v>
                </c:pt>
                <c:pt idx="81">
                  <c:v>1.909151753192472</c:v>
                </c:pt>
                <c:pt idx="82">
                  <c:v>2.6565087654881827</c:v>
                </c:pt>
                <c:pt idx="83">
                  <c:v>1.8737650221039917</c:v>
                </c:pt>
                <c:pt idx="84">
                  <c:v>2.2601942723142892</c:v>
                </c:pt>
                <c:pt idx="85">
                  <c:v>1.7265839654678208</c:v>
                </c:pt>
                <c:pt idx="86">
                  <c:v>1.7279310908411456</c:v>
                </c:pt>
                <c:pt idx="87">
                  <c:v>1.405519900702848</c:v>
                </c:pt>
                <c:pt idx="88">
                  <c:v>1.9439643828010225</c:v>
                </c:pt>
                <c:pt idx="89">
                  <c:v>2.3661069460264641</c:v>
                </c:pt>
                <c:pt idx="90">
                  <c:v>1.110707883370053</c:v>
                </c:pt>
                <c:pt idx="91">
                  <c:v>2.631475664394991</c:v>
                </c:pt>
                <c:pt idx="92">
                  <c:v>1.5020006068354834</c:v>
                </c:pt>
                <c:pt idx="93">
                  <c:v>1.3450919802013246</c:v>
                </c:pt>
                <c:pt idx="94">
                  <c:v>1.4288205004371404</c:v>
                </c:pt>
                <c:pt idx="95">
                  <c:v>2.7361545106423786</c:v>
                </c:pt>
                <c:pt idx="96">
                  <c:v>1.2977998002409383</c:v>
                </c:pt>
                <c:pt idx="97">
                  <c:v>1.9975904885782452</c:v>
                </c:pt>
                <c:pt idx="98">
                  <c:v>0.95747860351817393</c:v>
                </c:pt>
                <c:pt idx="99">
                  <c:v>1.1692980364881722</c:v>
                </c:pt>
                <c:pt idx="100">
                  <c:v>2.0766316994643468</c:v>
                </c:pt>
                <c:pt idx="101">
                  <c:v>2.4544639001712318</c:v>
                </c:pt>
                <c:pt idx="102">
                  <c:v>2.384437326134067</c:v>
                </c:pt>
                <c:pt idx="103">
                  <c:v>2.9364992941429238</c:v>
                </c:pt>
                <c:pt idx="104">
                  <c:v>1.1895765876785274</c:v>
                </c:pt>
                <c:pt idx="105">
                  <c:v>2.16865684030136</c:v>
                </c:pt>
                <c:pt idx="106">
                  <c:v>3.2437463891601563</c:v>
                </c:pt>
                <c:pt idx="107">
                  <c:v>2.7790408810467508</c:v>
                </c:pt>
                <c:pt idx="108">
                  <c:v>1.5202748228177325</c:v>
                </c:pt>
                <c:pt idx="109">
                  <c:v>1.9918145032794969</c:v>
                </c:pt>
                <c:pt idx="110">
                  <c:v>2.6717234900159279</c:v>
                </c:pt>
                <c:pt idx="111">
                  <c:v>1.9618920312871542</c:v>
                </c:pt>
                <c:pt idx="112">
                  <c:v>1.7241163334014278</c:v>
                </c:pt>
                <c:pt idx="113">
                  <c:v>1.4379740949823032</c:v>
                </c:pt>
                <c:pt idx="114">
                  <c:v>1.8371382701946657</c:v>
                </c:pt>
                <c:pt idx="115">
                  <c:v>1.2353552256368068</c:v>
                </c:pt>
                <c:pt idx="116">
                  <c:v>2.1712003032903917</c:v>
                </c:pt>
                <c:pt idx="117">
                  <c:v>2.2080320500123527</c:v>
                </c:pt>
                <c:pt idx="118">
                  <c:v>1.060513053871756</c:v>
                </c:pt>
                <c:pt idx="119">
                  <c:v>1.7697564326836017</c:v>
                </c:pt>
                <c:pt idx="120">
                  <c:v>2.6410334473569113</c:v>
                </c:pt>
                <c:pt idx="121">
                  <c:v>1.4596097795825458</c:v>
                </c:pt>
                <c:pt idx="122">
                  <c:v>2.3065000809387866</c:v>
                </c:pt>
                <c:pt idx="123">
                  <c:v>2.2738039989953722</c:v>
                </c:pt>
                <c:pt idx="124">
                  <c:v>1.8847269006547465</c:v>
                </c:pt>
                <c:pt idx="125">
                  <c:v>1.9016222276031705</c:v>
                </c:pt>
                <c:pt idx="126">
                  <c:v>2.1503902113837685</c:v>
                </c:pt>
                <c:pt idx="127">
                  <c:v>2.9461196737321527</c:v>
                </c:pt>
                <c:pt idx="128">
                  <c:v>2.1825296069874627</c:v>
                </c:pt>
                <c:pt idx="129">
                  <c:v>2.6488427188820745</c:v>
                </c:pt>
                <c:pt idx="130">
                  <c:v>1.2368916833488512</c:v>
                </c:pt>
                <c:pt idx="131">
                  <c:v>2.0592699432786907</c:v>
                </c:pt>
                <c:pt idx="132">
                  <c:v>1.5096780991829126</c:v>
                </c:pt>
                <c:pt idx="133">
                  <c:v>2.0963551065130162</c:v>
                </c:pt>
                <c:pt idx="134">
                  <c:v>1.6000682575797234</c:v>
                </c:pt>
                <c:pt idx="135">
                  <c:v>1.5119275224368536</c:v>
                </c:pt>
                <c:pt idx="136">
                  <c:v>1.673092961260759</c:v>
                </c:pt>
                <c:pt idx="137">
                  <c:v>2.3615313308922499</c:v>
                </c:pt>
                <c:pt idx="138">
                  <c:v>2.1056781541194649</c:v>
                </c:pt>
                <c:pt idx="139">
                  <c:v>2.1428598021817926</c:v>
                </c:pt>
                <c:pt idx="140">
                  <c:v>1.4709464652070168</c:v>
                </c:pt>
                <c:pt idx="141">
                  <c:v>1.7410024518804126</c:v>
                </c:pt>
                <c:pt idx="142">
                  <c:v>1.3582653728996297</c:v>
                </c:pt>
                <c:pt idx="143">
                  <c:v>1.5255512039789081</c:v>
                </c:pt>
                <c:pt idx="144">
                  <c:v>2.1457557210953921</c:v>
                </c:pt>
                <c:pt idx="145">
                  <c:v>2.2540934954701282</c:v>
                </c:pt>
                <c:pt idx="146">
                  <c:v>1.9692487969076491</c:v>
                </c:pt>
                <c:pt idx="147">
                  <c:v>1.7807495534409754</c:v>
                </c:pt>
                <c:pt idx="148">
                  <c:v>1.7652722686653628</c:v>
                </c:pt>
                <c:pt idx="150">
                  <c:v>6.4407431850804526</c:v>
                </c:pt>
                <c:pt idx="151">
                  <c:v>5.5456587472514238</c:v>
                </c:pt>
                <c:pt idx="152">
                  <c:v>6.6978555717227479</c:v>
                </c:pt>
                <c:pt idx="153">
                  <c:v>7.1673204278123137</c:v>
                </c:pt>
                <c:pt idx="156">
                  <c:v>2.1747348291596578</c:v>
                </c:pt>
                <c:pt idx="157">
                  <c:v>1.8122526993123149</c:v>
                </c:pt>
                <c:pt idx="158">
                  <c:v>1.8591010323193951</c:v>
                </c:pt>
                <c:pt idx="159">
                  <c:v>2.2390279723009496</c:v>
                </c:pt>
                <c:pt idx="162">
                  <c:v>3.2267200101794953</c:v>
                </c:pt>
                <c:pt idx="163">
                  <c:v>2.6158973082734498</c:v>
                </c:pt>
                <c:pt idx="164">
                  <c:v>2.9570722792356157</c:v>
                </c:pt>
                <c:pt idx="167">
                  <c:v>2.493990697411506</c:v>
                </c:pt>
                <c:pt idx="168">
                  <c:v>2.3424014824392105</c:v>
                </c:pt>
                <c:pt idx="169">
                  <c:v>2.2107110975561581</c:v>
                </c:pt>
                <c:pt idx="172">
                  <c:v>1.7551700358106441</c:v>
                </c:pt>
                <c:pt idx="173">
                  <c:v>1.610619934256692</c:v>
                </c:pt>
                <c:pt idx="174">
                  <c:v>1.554708429689468</c:v>
                </c:pt>
                <c:pt idx="175">
                  <c:v>1.4354311894564173</c:v>
                </c:pt>
                <c:pt idx="178">
                  <c:v>0</c:v>
                </c:pt>
                <c:pt idx="179">
                  <c:v>0</c:v>
                </c:pt>
                <c:pt idx="182">
                  <c:v>1.7725105970551742</c:v>
                </c:pt>
                <c:pt idx="183">
                  <c:v>2.1596412735345183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EF-4AFD-AC59-E43F9D04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807552"/>
        <c:axId val="328809472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data'!$CI$5</c:f>
              <c:strCache>
                <c:ptCount val="1"/>
                <c:pt idx="0">
                  <c:v>Lu/Hf</c:v>
                </c:pt>
              </c:strCache>
            </c:strRef>
          </c:tx>
          <c:xVal>
            <c:strRef>
              <c:f>'Table A2 Sample data'!$CK$8:$CK$191</c:f>
              <c:strCache>
                <c:ptCount val="184"/>
                <c:pt idx="0">
                  <c:v>0.01</c:v>
                </c:pt>
                <c:pt idx="1">
                  <c:v>0.00</c:v>
                </c:pt>
                <c:pt idx="2">
                  <c:v>0.01</c:v>
                </c:pt>
                <c:pt idx="3">
                  <c:v>0.02</c:v>
                </c:pt>
                <c:pt idx="4">
                  <c:v>0.01</c:v>
                </c:pt>
                <c:pt idx="5">
                  <c:v>0.01</c:v>
                </c:pt>
                <c:pt idx="6">
                  <c:v>0.04</c:v>
                </c:pt>
                <c:pt idx="7">
                  <c:v>0.01</c:v>
                </c:pt>
                <c:pt idx="8">
                  <c:v>0.03</c:v>
                </c:pt>
                <c:pt idx="9">
                  <c:v>0.01</c:v>
                </c:pt>
                <c:pt idx="10">
                  <c:v>0.02</c:v>
                </c:pt>
                <c:pt idx="11">
                  <c:v>0.01</c:v>
                </c:pt>
                <c:pt idx="12">
                  <c:v>0.07</c:v>
                </c:pt>
                <c:pt idx="13">
                  <c:v>0.01</c:v>
                </c:pt>
                <c:pt idx="14">
                  <c:v>0.05</c:v>
                </c:pt>
                <c:pt idx="15">
                  <c:v>0.01</c:v>
                </c:pt>
                <c:pt idx="16">
                  <c:v>0.03</c:v>
                </c:pt>
                <c:pt idx="17">
                  <c:v>0.06</c:v>
                </c:pt>
                <c:pt idx="18">
                  <c:v>0.03</c:v>
                </c:pt>
                <c:pt idx="19">
                  <c:v>0.02</c:v>
                </c:pt>
                <c:pt idx="20">
                  <c:v>0.02</c:v>
                </c:pt>
                <c:pt idx="21">
                  <c:v>0.03</c:v>
                </c:pt>
                <c:pt idx="22">
                  <c:v>0.01</c:v>
                </c:pt>
                <c:pt idx="23">
                  <c:v>0.03</c:v>
                </c:pt>
                <c:pt idx="24">
                  <c:v>0.00</c:v>
                </c:pt>
                <c:pt idx="25">
                  <c:v>0.02</c:v>
                </c:pt>
                <c:pt idx="26">
                  <c:v>0.04</c:v>
                </c:pt>
                <c:pt idx="27">
                  <c:v>0.08</c:v>
                </c:pt>
                <c:pt idx="28">
                  <c:v>0.02</c:v>
                </c:pt>
                <c:pt idx="29">
                  <c:v>0.03</c:v>
                </c:pt>
                <c:pt idx="30">
                  <c:v>0.01</c:v>
                </c:pt>
                <c:pt idx="31">
                  <c:v>0.04</c:v>
                </c:pt>
                <c:pt idx="32">
                  <c:v>0.07</c:v>
                </c:pt>
                <c:pt idx="33">
                  <c:v>0.01</c:v>
                </c:pt>
                <c:pt idx="34">
                  <c:v>0.01</c:v>
                </c:pt>
                <c:pt idx="35">
                  <c:v>0.04</c:v>
                </c:pt>
                <c:pt idx="36">
                  <c:v>0.02</c:v>
                </c:pt>
                <c:pt idx="37">
                  <c:v>0.01</c:v>
                </c:pt>
                <c:pt idx="38">
                  <c:v>0.06</c:v>
                </c:pt>
                <c:pt idx="39">
                  <c:v>0.01</c:v>
                </c:pt>
                <c:pt idx="40">
                  <c:v>0.07</c:v>
                </c:pt>
                <c:pt idx="41">
                  <c:v>0.06</c:v>
                </c:pt>
                <c:pt idx="42">
                  <c:v>0.04</c:v>
                </c:pt>
                <c:pt idx="43">
                  <c:v>0.01</c:v>
                </c:pt>
                <c:pt idx="44">
                  <c:v>0.02</c:v>
                </c:pt>
                <c:pt idx="45">
                  <c:v>0.01</c:v>
                </c:pt>
                <c:pt idx="46">
                  <c:v>0.17</c:v>
                </c:pt>
                <c:pt idx="47">
                  <c:v>0.02</c:v>
                </c:pt>
                <c:pt idx="48">
                  <c:v>0.03</c:v>
                </c:pt>
                <c:pt idx="49">
                  <c:v>0.01</c:v>
                </c:pt>
                <c:pt idx="50">
                  <c:v>0.04</c:v>
                </c:pt>
                <c:pt idx="51">
                  <c:v>0.01</c:v>
                </c:pt>
                <c:pt idx="52">
                  <c:v>0.01</c:v>
                </c:pt>
                <c:pt idx="53">
                  <c:v>0.05</c:v>
                </c:pt>
                <c:pt idx="54">
                  <c:v>0.03</c:v>
                </c:pt>
                <c:pt idx="55">
                  <c:v>0.01</c:v>
                </c:pt>
                <c:pt idx="56">
                  <c:v>0.01</c:v>
                </c:pt>
                <c:pt idx="57">
                  <c:v>0.02</c:v>
                </c:pt>
                <c:pt idx="58">
                  <c:v>0.03</c:v>
                </c:pt>
                <c:pt idx="59">
                  <c:v>0.01</c:v>
                </c:pt>
                <c:pt idx="60">
                  <c:v>0.00</c:v>
                </c:pt>
                <c:pt idx="61">
                  <c:v>0.03</c:v>
                </c:pt>
                <c:pt idx="62">
                  <c:v>0.00</c:v>
                </c:pt>
                <c:pt idx="63">
                  <c:v>0.03</c:v>
                </c:pt>
                <c:pt idx="64">
                  <c:v>0.01</c:v>
                </c:pt>
                <c:pt idx="65">
                  <c:v>0.03</c:v>
                </c:pt>
                <c:pt idx="66">
                  <c:v>0.05</c:v>
                </c:pt>
                <c:pt idx="67">
                  <c:v>0.01</c:v>
                </c:pt>
                <c:pt idx="68">
                  <c:v>0.02</c:v>
                </c:pt>
                <c:pt idx="69">
                  <c:v>0.05</c:v>
                </c:pt>
                <c:pt idx="70">
                  <c:v>0.02</c:v>
                </c:pt>
                <c:pt idx="71">
                  <c:v>0.02</c:v>
                </c:pt>
                <c:pt idx="72">
                  <c:v>0.00</c:v>
                </c:pt>
                <c:pt idx="73">
                  <c:v>0.04</c:v>
                </c:pt>
                <c:pt idx="74">
                  <c:v>0.08</c:v>
                </c:pt>
                <c:pt idx="75">
                  <c:v>0.02</c:v>
                </c:pt>
                <c:pt idx="76">
                  <c:v>0.01</c:v>
                </c:pt>
                <c:pt idx="77">
                  <c:v>0.01</c:v>
                </c:pt>
                <c:pt idx="78">
                  <c:v>0.01</c:v>
                </c:pt>
                <c:pt idx="79">
                  <c:v>0.04</c:v>
                </c:pt>
                <c:pt idx="80">
                  <c:v>0.00</c:v>
                </c:pt>
                <c:pt idx="81">
                  <c:v>0.01</c:v>
                </c:pt>
                <c:pt idx="82">
                  <c:v>0.05</c:v>
                </c:pt>
                <c:pt idx="83">
                  <c:v>0.06</c:v>
                </c:pt>
                <c:pt idx="84">
                  <c:v>0.00</c:v>
                </c:pt>
                <c:pt idx="85">
                  <c:v>0.02</c:v>
                </c:pt>
                <c:pt idx="86">
                  <c:v>0.01</c:v>
                </c:pt>
                <c:pt idx="87">
                  <c:v>0.00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0.02</c:v>
                </c:pt>
                <c:pt idx="92">
                  <c:v>0.01</c:v>
                </c:pt>
                <c:pt idx="93">
                  <c:v>0.01</c:v>
                </c:pt>
                <c:pt idx="94">
                  <c:v>0.01</c:v>
                </c:pt>
                <c:pt idx="95">
                  <c:v>0.03</c:v>
                </c:pt>
                <c:pt idx="96">
                  <c:v>0.01</c:v>
                </c:pt>
                <c:pt idx="97">
                  <c:v>0.01</c:v>
                </c:pt>
                <c:pt idx="98">
                  <c:v>0.01</c:v>
                </c:pt>
                <c:pt idx="99">
                  <c:v>0.00</c:v>
                </c:pt>
                <c:pt idx="100">
                  <c:v>0.02</c:v>
                </c:pt>
                <c:pt idx="101">
                  <c:v>0.01</c:v>
                </c:pt>
                <c:pt idx="102">
                  <c:v>0.03</c:v>
                </c:pt>
                <c:pt idx="103">
                  <c:v>0.02</c:v>
                </c:pt>
                <c:pt idx="104">
                  <c:v>0.01</c:v>
                </c:pt>
                <c:pt idx="105">
                  <c:v>0.01</c:v>
                </c:pt>
                <c:pt idx="106">
                  <c:v>0.00</c:v>
                </c:pt>
                <c:pt idx="107">
                  <c:v>0.01</c:v>
                </c:pt>
                <c:pt idx="108">
                  <c:v>0.02</c:v>
                </c:pt>
                <c:pt idx="109">
                  <c:v>0.03</c:v>
                </c:pt>
                <c:pt idx="110">
                  <c:v>0.04</c:v>
                </c:pt>
                <c:pt idx="111">
                  <c:v>0.01</c:v>
                </c:pt>
                <c:pt idx="112">
                  <c:v>0.08</c:v>
                </c:pt>
                <c:pt idx="113">
                  <c:v>0.00</c:v>
                </c:pt>
                <c:pt idx="114">
                  <c:v>0.01</c:v>
                </c:pt>
                <c:pt idx="115">
                  <c:v>0.00</c:v>
                </c:pt>
                <c:pt idx="116">
                  <c:v>0.02</c:v>
                </c:pt>
                <c:pt idx="117">
                  <c:v>0.02</c:v>
                </c:pt>
                <c:pt idx="118">
                  <c:v>0.01</c:v>
                </c:pt>
                <c:pt idx="119">
                  <c:v>0.01</c:v>
                </c:pt>
                <c:pt idx="120">
                  <c:v>0.05</c:v>
                </c:pt>
                <c:pt idx="121">
                  <c:v>0.01</c:v>
                </c:pt>
                <c:pt idx="122">
                  <c:v>0.01</c:v>
                </c:pt>
                <c:pt idx="123">
                  <c:v>0.06</c:v>
                </c:pt>
                <c:pt idx="124">
                  <c:v>0.01</c:v>
                </c:pt>
                <c:pt idx="125">
                  <c:v>0.03</c:v>
                </c:pt>
                <c:pt idx="126">
                  <c:v>0.04</c:v>
                </c:pt>
                <c:pt idx="127">
                  <c:v>0.01</c:v>
                </c:pt>
                <c:pt idx="128">
                  <c:v>0.04</c:v>
                </c:pt>
                <c:pt idx="129">
                  <c:v>0.01</c:v>
                </c:pt>
                <c:pt idx="130">
                  <c:v>0.01</c:v>
                </c:pt>
                <c:pt idx="131">
                  <c:v>0.02</c:v>
                </c:pt>
                <c:pt idx="132">
                  <c:v>0.00</c:v>
                </c:pt>
                <c:pt idx="133">
                  <c:v>0.02</c:v>
                </c:pt>
                <c:pt idx="134">
                  <c:v>0.02</c:v>
                </c:pt>
                <c:pt idx="135">
                  <c:v>0.01</c:v>
                </c:pt>
                <c:pt idx="136">
                  <c:v>0.01</c:v>
                </c:pt>
                <c:pt idx="137">
                  <c:v>0.03</c:v>
                </c:pt>
                <c:pt idx="138">
                  <c:v>0.03</c:v>
                </c:pt>
                <c:pt idx="139">
                  <c:v>0.03</c:v>
                </c:pt>
                <c:pt idx="140">
                  <c:v>0.00</c:v>
                </c:pt>
                <c:pt idx="141">
                  <c:v>0.03</c:v>
                </c:pt>
                <c:pt idx="142">
                  <c:v>0.01</c:v>
                </c:pt>
                <c:pt idx="143">
                  <c:v>0.05</c:v>
                </c:pt>
                <c:pt idx="144">
                  <c:v>0.04</c:v>
                </c:pt>
                <c:pt idx="145">
                  <c:v>0.03</c:v>
                </c:pt>
                <c:pt idx="146">
                  <c:v>0.02</c:v>
                </c:pt>
                <c:pt idx="147">
                  <c:v>0.02</c:v>
                </c:pt>
                <c:pt idx="148">
                  <c:v>0.04</c:v>
                </c:pt>
                <c:pt idx="150">
                  <c:v>0.48</c:v>
                </c:pt>
                <c:pt idx="151">
                  <c:v>0.47</c:v>
                </c:pt>
                <c:pt idx="152">
                  <c:v>0.85</c:v>
                </c:pt>
                <c:pt idx="153">
                  <c:v>0.48</c:v>
                </c:pt>
                <c:pt idx="156">
                  <c:v>0.14</c:v>
                </c:pt>
                <c:pt idx="157">
                  <c:v>0.08</c:v>
                </c:pt>
                <c:pt idx="158">
                  <c:v>0.09</c:v>
                </c:pt>
                <c:pt idx="159">
                  <c:v>0.10</c:v>
                </c:pt>
                <c:pt idx="162">
                  <c:v>0.15</c:v>
                </c:pt>
                <c:pt idx="163">
                  <c:v>0.13</c:v>
                </c:pt>
                <c:pt idx="164">
                  <c:v>0.13</c:v>
                </c:pt>
                <c:pt idx="167">
                  <c:v>0.15</c:v>
                </c:pt>
                <c:pt idx="168">
                  <c:v>0.17</c:v>
                </c:pt>
                <c:pt idx="169">
                  <c:v>0.16</c:v>
                </c:pt>
                <c:pt idx="172">
                  <c:v>0.05</c:v>
                </c:pt>
                <c:pt idx="173">
                  <c:v>0.07</c:v>
                </c:pt>
                <c:pt idx="174">
                  <c:v>0.05</c:v>
                </c:pt>
                <c:pt idx="175">
                  <c:v>0.05</c:v>
                </c:pt>
                <c:pt idx="182">
                  <c:v>0.01</c:v>
                </c:pt>
                <c:pt idx="183">
                  <c:v>0.08</c:v>
                </c:pt>
              </c:strCache>
            </c:strRef>
          </c:xVal>
          <c:yVal>
            <c:numRef>
              <c:f>'Table A2 Sample data'!$CI$8:$CI$191</c:f>
              <c:numCache>
                <c:formatCode>0.00</c:formatCode>
                <c:ptCount val="184"/>
                <c:pt idx="0">
                  <c:v>1.8253816365922304E-3</c:v>
                </c:pt>
                <c:pt idx="1">
                  <c:v>1.1628452924430657E-3</c:v>
                </c:pt>
                <c:pt idx="2">
                  <c:v>6.5991453294505359E-4</c:v>
                </c:pt>
                <c:pt idx="3">
                  <c:v>8.0684659877323841E-3</c:v>
                </c:pt>
                <c:pt idx="4">
                  <c:v>3.0186433319458212E-3</c:v>
                </c:pt>
                <c:pt idx="5">
                  <c:v>1.1952073969070231E-3</c:v>
                </c:pt>
                <c:pt idx="6">
                  <c:v>2.3823746346938912E-3</c:v>
                </c:pt>
                <c:pt idx="7">
                  <c:v>2.383704681192153E-3</c:v>
                </c:pt>
                <c:pt idx="8">
                  <c:v>9.2865513285672625E-3</c:v>
                </c:pt>
                <c:pt idx="9">
                  <c:v>3.0847582016442017E-3</c:v>
                </c:pt>
                <c:pt idx="10">
                  <c:v>1.8814072335915394E-3</c:v>
                </c:pt>
                <c:pt idx="11">
                  <c:v>4.4368226247950525E-3</c:v>
                </c:pt>
                <c:pt idx="12">
                  <c:v>2.5841655157645745E-3</c:v>
                </c:pt>
                <c:pt idx="13">
                  <c:v>2.9187839463403024E-3</c:v>
                </c:pt>
                <c:pt idx="14">
                  <c:v>1.8727910238935145E-3</c:v>
                </c:pt>
                <c:pt idx="15">
                  <c:v>1.7588636029530235E-3</c:v>
                </c:pt>
                <c:pt idx="16">
                  <c:v>2.2876377452279344E-3</c:v>
                </c:pt>
                <c:pt idx="17">
                  <c:v>2.7127654251134256E-3</c:v>
                </c:pt>
                <c:pt idx="18">
                  <c:v>2.8472411460695956E-3</c:v>
                </c:pt>
                <c:pt idx="19">
                  <c:v>2.80363889120593E-3</c:v>
                </c:pt>
                <c:pt idx="20">
                  <c:v>3.1787854705443027E-3</c:v>
                </c:pt>
                <c:pt idx="21">
                  <c:v>2.5173499188507207E-3</c:v>
                </c:pt>
                <c:pt idx="22">
                  <c:v>2.6170353343912024E-3</c:v>
                </c:pt>
                <c:pt idx="23">
                  <c:v>3.038555371857681E-3</c:v>
                </c:pt>
                <c:pt idx="24">
                  <c:v>1.6415440205726514E-3</c:v>
                </c:pt>
                <c:pt idx="25">
                  <c:v>3.7691692250509208E-3</c:v>
                </c:pt>
                <c:pt idx="26">
                  <c:v>2.6469894836261541E-3</c:v>
                </c:pt>
                <c:pt idx="27">
                  <c:v>5.3032719484731004E-3</c:v>
                </c:pt>
                <c:pt idx="28">
                  <c:v>1.2582148673763831E-3</c:v>
                </c:pt>
                <c:pt idx="29">
                  <c:v>2.8032610635747753E-3</c:v>
                </c:pt>
                <c:pt idx="30">
                  <c:v>3.5184994952121388E-4</c:v>
                </c:pt>
                <c:pt idx="31">
                  <c:v>1.0534232933488922E-3</c:v>
                </c:pt>
                <c:pt idx="32">
                  <c:v>3.3394214133081758E-3</c:v>
                </c:pt>
                <c:pt idx="33">
                  <c:v>1.3954626811836426E-3</c:v>
                </c:pt>
                <c:pt idx="34">
                  <c:v>1.2501499976290405E-3</c:v>
                </c:pt>
                <c:pt idx="35">
                  <c:v>4.9145664710183966E-3</c:v>
                </c:pt>
                <c:pt idx="36">
                  <c:v>1.5888879874171717E-3</c:v>
                </c:pt>
                <c:pt idx="37">
                  <c:v>4.2498362193031398E-3</c:v>
                </c:pt>
                <c:pt idx="38">
                  <c:v>2.6355643068826026E-3</c:v>
                </c:pt>
                <c:pt idx="39">
                  <c:v>3.5566690055448902E-3</c:v>
                </c:pt>
                <c:pt idx="40">
                  <c:v>4.1072104029302179E-3</c:v>
                </c:pt>
                <c:pt idx="41">
                  <c:v>3.368106741518689E-3</c:v>
                </c:pt>
                <c:pt idx="42">
                  <c:v>3.053111452285125E-3</c:v>
                </c:pt>
                <c:pt idx="43">
                  <c:v>7.3051145679941447E-4</c:v>
                </c:pt>
                <c:pt idx="44">
                  <c:v>1.584304657283494E-3</c:v>
                </c:pt>
                <c:pt idx="45">
                  <c:v>5.9335136662629307E-3</c:v>
                </c:pt>
                <c:pt idx="46">
                  <c:v>2.4349969829017075E-3</c:v>
                </c:pt>
                <c:pt idx="47">
                  <c:v>2.2442412894374698E-3</c:v>
                </c:pt>
                <c:pt idx="48">
                  <c:v>2.2226004831197048E-3</c:v>
                </c:pt>
                <c:pt idx="49">
                  <c:v>2.2108989529133921E-3</c:v>
                </c:pt>
                <c:pt idx="50">
                  <c:v>2.7281905802442981E-3</c:v>
                </c:pt>
                <c:pt idx="51">
                  <c:v>7.024920991169221E-3</c:v>
                </c:pt>
                <c:pt idx="52">
                  <c:v>1.2599670744383633E-3</c:v>
                </c:pt>
                <c:pt idx="53">
                  <c:v>3.1675461995991148E-3</c:v>
                </c:pt>
                <c:pt idx="54">
                  <c:v>3.6785703204825983E-3</c:v>
                </c:pt>
                <c:pt idx="55">
                  <c:v>1.9198435328320216E-3</c:v>
                </c:pt>
                <c:pt idx="56">
                  <c:v>2.3789074827623496E-3</c:v>
                </c:pt>
                <c:pt idx="57">
                  <c:v>3.3470089122319062E-3</c:v>
                </c:pt>
                <c:pt idx="58">
                  <c:v>3.6915355026216536E-3</c:v>
                </c:pt>
                <c:pt idx="59">
                  <c:v>2.3566794618709599E-3</c:v>
                </c:pt>
                <c:pt idx="60">
                  <c:v>9.1445669280480724E-4</c:v>
                </c:pt>
                <c:pt idx="61">
                  <c:v>1.9925392592037077E-3</c:v>
                </c:pt>
                <c:pt idx="62">
                  <c:v>1.5361746825454767E-5</c:v>
                </c:pt>
                <c:pt idx="63">
                  <c:v>2.5562652070308996E-3</c:v>
                </c:pt>
                <c:pt idx="64">
                  <c:v>2.3370138543861532E-3</c:v>
                </c:pt>
                <c:pt idx="65">
                  <c:v>4.6808663785413629E-3</c:v>
                </c:pt>
                <c:pt idx="66">
                  <c:v>5.4031460340540913E-3</c:v>
                </c:pt>
                <c:pt idx="67">
                  <c:v>2.0992934730094536E-3</c:v>
                </c:pt>
                <c:pt idx="68">
                  <c:v>1.7735818843965339E-3</c:v>
                </c:pt>
                <c:pt idx="69">
                  <c:v>4.3918622440460263E-3</c:v>
                </c:pt>
                <c:pt idx="70">
                  <c:v>2.7680936359454882E-3</c:v>
                </c:pt>
                <c:pt idx="71">
                  <c:v>2.9506974503863146E-3</c:v>
                </c:pt>
                <c:pt idx="72">
                  <c:v>1.950333153263232E-3</c:v>
                </c:pt>
                <c:pt idx="73">
                  <c:v>2.5807821943971709E-3</c:v>
                </c:pt>
                <c:pt idx="74">
                  <c:v>2.8324497071780816E-3</c:v>
                </c:pt>
                <c:pt idx="75">
                  <c:v>1.335812010444246E-3</c:v>
                </c:pt>
                <c:pt idx="76">
                  <c:v>2.4590487590451602E-3</c:v>
                </c:pt>
                <c:pt idx="77">
                  <c:v>1.3094944272118026E-3</c:v>
                </c:pt>
                <c:pt idx="78">
                  <c:v>1.8401089148428959E-3</c:v>
                </c:pt>
                <c:pt idx="79">
                  <c:v>2.6380461368340014E-3</c:v>
                </c:pt>
                <c:pt idx="80">
                  <c:v>4.9750461223193208E-3</c:v>
                </c:pt>
                <c:pt idx="81">
                  <c:v>2.8201032018253802E-3</c:v>
                </c:pt>
                <c:pt idx="82">
                  <c:v>2.9528879773896835E-3</c:v>
                </c:pt>
                <c:pt idx="83">
                  <c:v>4.0122411223618279E-3</c:v>
                </c:pt>
                <c:pt idx="84">
                  <c:v>1.5155560751293458E-3</c:v>
                </c:pt>
                <c:pt idx="85">
                  <c:v>4.569027461308493E-3</c:v>
                </c:pt>
                <c:pt idx="86">
                  <c:v>5.0614860511553556E-3</c:v>
                </c:pt>
                <c:pt idx="87">
                  <c:v>2.4170173271293458E-4</c:v>
                </c:pt>
                <c:pt idx="88">
                  <c:v>2.1537072903339265E-3</c:v>
                </c:pt>
                <c:pt idx="89">
                  <c:v>2.3612170201996554E-3</c:v>
                </c:pt>
                <c:pt idx="90">
                  <c:v>2.7091346777246973E-3</c:v>
                </c:pt>
                <c:pt idx="91">
                  <c:v>4.1673313142144381E-3</c:v>
                </c:pt>
                <c:pt idx="92">
                  <c:v>2.3605379708188296E-3</c:v>
                </c:pt>
                <c:pt idx="93">
                  <c:v>3.0471410510129631E-3</c:v>
                </c:pt>
                <c:pt idx="94">
                  <c:v>2.5019317082644703E-3</c:v>
                </c:pt>
                <c:pt idx="95">
                  <c:v>2.7704874957291577E-3</c:v>
                </c:pt>
                <c:pt idx="96">
                  <c:v>1.9193646461478833E-3</c:v>
                </c:pt>
                <c:pt idx="97">
                  <c:v>2.542979929215291E-3</c:v>
                </c:pt>
                <c:pt idx="98">
                  <c:v>2.674347733498097E-3</c:v>
                </c:pt>
                <c:pt idx="99">
                  <c:v>5.9725666827666803E-3</c:v>
                </c:pt>
                <c:pt idx="100">
                  <c:v>2.9020818469877962E-3</c:v>
                </c:pt>
                <c:pt idx="101">
                  <c:v>1.8247107939068385E-3</c:v>
                </c:pt>
                <c:pt idx="102">
                  <c:v>2.5702898043673812E-3</c:v>
                </c:pt>
                <c:pt idx="103">
                  <c:v>6.4445532289903714E-3</c:v>
                </c:pt>
                <c:pt idx="104">
                  <c:v>2.2750239789238653E-3</c:v>
                </c:pt>
                <c:pt idx="105">
                  <c:v>2.589890978604592E-3</c:v>
                </c:pt>
                <c:pt idx="106">
                  <c:v>5.5136671350670208E-3</c:v>
                </c:pt>
                <c:pt idx="107">
                  <c:v>1.6936611234453314E-3</c:v>
                </c:pt>
                <c:pt idx="108">
                  <c:v>2.6716665976024758E-3</c:v>
                </c:pt>
                <c:pt idx="109">
                  <c:v>3.508435865846139E-3</c:v>
                </c:pt>
                <c:pt idx="110">
                  <c:v>4.6056596894937379E-3</c:v>
                </c:pt>
                <c:pt idx="111">
                  <c:v>2.6225459010498701E-3</c:v>
                </c:pt>
                <c:pt idx="112">
                  <c:v>1.3441025681936072E-3</c:v>
                </c:pt>
                <c:pt idx="113">
                  <c:v>3.2538308665794498E-3</c:v>
                </c:pt>
                <c:pt idx="114">
                  <c:v>3.6043875854239265E-3</c:v>
                </c:pt>
                <c:pt idx="115">
                  <c:v>5.6659695008296988E-3</c:v>
                </c:pt>
                <c:pt idx="116">
                  <c:v>1.4973529466297063E-2</c:v>
                </c:pt>
                <c:pt idx="117">
                  <c:v>3.9563707615325149E-3</c:v>
                </c:pt>
                <c:pt idx="118">
                  <c:v>4.420002828656666E-3</c:v>
                </c:pt>
                <c:pt idx="119">
                  <c:v>3.1749331761113959E-3</c:v>
                </c:pt>
                <c:pt idx="120">
                  <c:v>4.4867320683486438E-3</c:v>
                </c:pt>
                <c:pt idx="121">
                  <c:v>1.4480142507004694E-3</c:v>
                </c:pt>
                <c:pt idx="122">
                  <c:v>1.933172629579575E-3</c:v>
                </c:pt>
                <c:pt idx="123">
                  <c:v>3.4077880926620492E-3</c:v>
                </c:pt>
                <c:pt idx="124">
                  <c:v>1.5462087973834317E-3</c:v>
                </c:pt>
                <c:pt idx="125">
                  <c:v>4.0080796404895437E-3</c:v>
                </c:pt>
                <c:pt idx="126">
                  <c:v>2.8356919112852547E-3</c:v>
                </c:pt>
                <c:pt idx="127">
                  <c:v>2.0196340318069991E-3</c:v>
                </c:pt>
                <c:pt idx="128">
                  <c:v>2.8218358051820473E-3</c:v>
                </c:pt>
                <c:pt idx="129">
                  <c:v>2.4403947382895912E-3</c:v>
                </c:pt>
                <c:pt idx="130">
                  <c:v>3.2867091936966417E-3</c:v>
                </c:pt>
                <c:pt idx="131">
                  <c:v>2.549771990857238E-3</c:v>
                </c:pt>
                <c:pt idx="132">
                  <c:v>5.4791266370476715E-3</c:v>
                </c:pt>
                <c:pt idx="133">
                  <c:v>5.2336809783101292E-3</c:v>
                </c:pt>
                <c:pt idx="134">
                  <c:v>3.3465724363403401E-3</c:v>
                </c:pt>
                <c:pt idx="135">
                  <c:v>3.3587961209097833E-3</c:v>
                </c:pt>
                <c:pt idx="136">
                  <c:v>3.4389009233477675E-3</c:v>
                </c:pt>
                <c:pt idx="137">
                  <c:v>4.7978360534579574E-3</c:v>
                </c:pt>
                <c:pt idx="138">
                  <c:v>4.0964331508257356E-3</c:v>
                </c:pt>
                <c:pt idx="139">
                  <c:v>7.4154595373858746E-3</c:v>
                </c:pt>
                <c:pt idx="140">
                  <c:v>7.3303180767985343E-3</c:v>
                </c:pt>
                <c:pt idx="141">
                  <c:v>5.8714741160537289E-3</c:v>
                </c:pt>
                <c:pt idx="142">
                  <c:v>3.2465312701087301E-3</c:v>
                </c:pt>
                <c:pt idx="143">
                  <c:v>5.6853036729203029E-3</c:v>
                </c:pt>
                <c:pt idx="144">
                  <c:v>3.8827911563752765E-3</c:v>
                </c:pt>
                <c:pt idx="145">
                  <c:v>5.5779305594684438E-3</c:v>
                </c:pt>
                <c:pt idx="146">
                  <c:v>5.3691506554132259E-3</c:v>
                </c:pt>
                <c:pt idx="147">
                  <c:v>2.3210710293958769E-3</c:v>
                </c:pt>
                <c:pt idx="148">
                  <c:v>2.8649514829068722E-3</c:v>
                </c:pt>
                <c:pt idx="150">
                  <c:v>1.2253752701870887E-2</c:v>
                </c:pt>
                <c:pt idx="151">
                  <c:v>1.2013490978256439E-2</c:v>
                </c:pt>
                <c:pt idx="152">
                  <c:v>7.0483032938696809E-3</c:v>
                </c:pt>
                <c:pt idx="153">
                  <c:v>8.4170030857693406E-3</c:v>
                </c:pt>
                <c:pt idx="156">
                  <c:v>5.8147473874118E-3</c:v>
                </c:pt>
                <c:pt idx="157">
                  <c:v>5.9817349226571137E-3</c:v>
                </c:pt>
                <c:pt idx="158">
                  <c:v>5.381272752015759E-3</c:v>
                </c:pt>
                <c:pt idx="159">
                  <c:v>6.6230138543142032E-3</c:v>
                </c:pt>
                <c:pt idx="162">
                  <c:v>1.1325237344515269E-2</c:v>
                </c:pt>
                <c:pt idx="163">
                  <c:v>1.1550629536548777E-2</c:v>
                </c:pt>
                <c:pt idx="164">
                  <c:v>1.138733396386853E-2</c:v>
                </c:pt>
                <c:pt idx="167">
                  <c:v>3.0896989221523724E-3</c:v>
                </c:pt>
                <c:pt idx="168">
                  <c:v>2.2059073074900434E-3</c:v>
                </c:pt>
                <c:pt idx="169">
                  <c:v>2.9378556755152818E-3</c:v>
                </c:pt>
                <c:pt idx="172">
                  <c:v>5.8671335971485095E-3</c:v>
                </c:pt>
                <c:pt idx="173">
                  <c:v>3.3302100674781885E-3</c:v>
                </c:pt>
                <c:pt idx="174">
                  <c:v>5.3512020870413865E-3</c:v>
                </c:pt>
                <c:pt idx="175">
                  <c:v>4.885633593773666E-3</c:v>
                </c:pt>
                <c:pt idx="178">
                  <c:v>0</c:v>
                </c:pt>
                <c:pt idx="179">
                  <c:v>0</c:v>
                </c:pt>
                <c:pt idx="182">
                  <c:v>1.667360369027056E-3</c:v>
                </c:pt>
                <c:pt idx="183">
                  <c:v>3.3947748654556851E-3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EF-4AFD-AC59-E43F9D04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819840"/>
        <c:axId val="328821376"/>
      </c:scatterChart>
      <c:valAx>
        <c:axId val="32880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REE+Y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809472"/>
        <c:crosses val="autoZero"/>
        <c:crossBetween val="midCat"/>
      </c:valAx>
      <c:valAx>
        <c:axId val="328809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807552"/>
        <c:crosses val="autoZero"/>
        <c:crossBetween val="midCat"/>
      </c:valAx>
      <c:valAx>
        <c:axId val="328819840"/>
        <c:scaling>
          <c:orientation val="minMax"/>
        </c:scaling>
        <c:delete val="1"/>
        <c:axPos val="b"/>
        <c:majorTickMark val="out"/>
        <c:minorTickMark val="none"/>
        <c:tickLblPos val="nextTo"/>
        <c:crossAx val="328821376"/>
        <c:crosses val="autoZero"/>
        <c:crossBetween val="midCat"/>
      </c:valAx>
      <c:valAx>
        <c:axId val="328821376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81984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data'!$CE$8:$CE$191</c:f>
              <c:strCache>
                <c:ptCount val="184"/>
                <c:pt idx="0">
                  <c:v>286.22</c:v>
                </c:pt>
                <c:pt idx="1">
                  <c:v>17.06</c:v>
                </c:pt>
                <c:pt idx="2">
                  <c:v>160.61</c:v>
                </c:pt>
                <c:pt idx="3">
                  <c:v>50.70</c:v>
                </c:pt>
                <c:pt idx="4">
                  <c:v>20.06</c:v>
                </c:pt>
                <c:pt idx="5">
                  <c:v>369.06</c:v>
                </c:pt>
                <c:pt idx="6">
                  <c:v>216.44</c:v>
                </c:pt>
                <c:pt idx="7">
                  <c:v>163.98</c:v>
                </c:pt>
                <c:pt idx="8">
                  <c:v>57.26</c:v>
                </c:pt>
                <c:pt idx="9">
                  <c:v>72.85</c:v>
                </c:pt>
                <c:pt idx="10">
                  <c:v>477.94</c:v>
                </c:pt>
                <c:pt idx="11">
                  <c:v>9.12</c:v>
                </c:pt>
                <c:pt idx="12">
                  <c:v>299.99</c:v>
                </c:pt>
                <c:pt idx="13">
                  <c:v>159.26</c:v>
                </c:pt>
                <c:pt idx="14">
                  <c:v>75.24</c:v>
                </c:pt>
                <c:pt idx="15">
                  <c:v>262.05</c:v>
                </c:pt>
                <c:pt idx="16">
                  <c:v>426.53</c:v>
                </c:pt>
                <c:pt idx="17">
                  <c:v>318.91</c:v>
                </c:pt>
                <c:pt idx="18">
                  <c:v>692.32</c:v>
                </c:pt>
                <c:pt idx="19">
                  <c:v>296.90</c:v>
                </c:pt>
                <c:pt idx="20">
                  <c:v>180.93</c:v>
                </c:pt>
                <c:pt idx="21">
                  <c:v>436.78</c:v>
                </c:pt>
                <c:pt idx="22">
                  <c:v>781.97</c:v>
                </c:pt>
                <c:pt idx="23">
                  <c:v>574.97</c:v>
                </c:pt>
                <c:pt idx="24">
                  <c:v>169.65</c:v>
                </c:pt>
                <c:pt idx="25">
                  <c:v>108.17</c:v>
                </c:pt>
                <c:pt idx="26">
                  <c:v>281.53</c:v>
                </c:pt>
                <c:pt idx="27">
                  <c:v>7.22</c:v>
                </c:pt>
                <c:pt idx="28">
                  <c:v>803.28</c:v>
                </c:pt>
                <c:pt idx="29">
                  <c:v>1033.23</c:v>
                </c:pt>
                <c:pt idx="30">
                  <c:v>29.13</c:v>
                </c:pt>
                <c:pt idx="31">
                  <c:v>342.92</c:v>
                </c:pt>
                <c:pt idx="32">
                  <c:v>216.95</c:v>
                </c:pt>
                <c:pt idx="33">
                  <c:v>390.46</c:v>
                </c:pt>
                <c:pt idx="34">
                  <c:v>384.47</c:v>
                </c:pt>
                <c:pt idx="35">
                  <c:v>10.96</c:v>
                </c:pt>
                <c:pt idx="36">
                  <c:v>788.40</c:v>
                </c:pt>
                <c:pt idx="37">
                  <c:v>33.59</c:v>
                </c:pt>
                <c:pt idx="38">
                  <c:v>273.58</c:v>
                </c:pt>
                <c:pt idx="39">
                  <c:v>180.09</c:v>
                </c:pt>
                <c:pt idx="40">
                  <c:v>166.10</c:v>
                </c:pt>
                <c:pt idx="41">
                  <c:v>14.88</c:v>
                </c:pt>
                <c:pt idx="42">
                  <c:v>338.68</c:v>
                </c:pt>
                <c:pt idx="43">
                  <c:v>16.32</c:v>
                </c:pt>
                <c:pt idx="44">
                  <c:v>190.82</c:v>
                </c:pt>
                <c:pt idx="45">
                  <c:v>82.56</c:v>
                </c:pt>
                <c:pt idx="46">
                  <c:v>65.01</c:v>
                </c:pt>
                <c:pt idx="47">
                  <c:v>130.11</c:v>
                </c:pt>
                <c:pt idx="48">
                  <c:v>526.24</c:v>
                </c:pt>
                <c:pt idx="49">
                  <c:v>19.23</c:v>
                </c:pt>
                <c:pt idx="50">
                  <c:v>25.45</c:v>
                </c:pt>
                <c:pt idx="51">
                  <c:v>40.46</c:v>
                </c:pt>
                <c:pt idx="52">
                  <c:v>289.36</c:v>
                </c:pt>
                <c:pt idx="53">
                  <c:v>177.09</c:v>
                </c:pt>
                <c:pt idx="54">
                  <c:v>378.95</c:v>
                </c:pt>
                <c:pt idx="55">
                  <c:v>1020.97</c:v>
                </c:pt>
                <c:pt idx="56">
                  <c:v>695.49</c:v>
                </c:pt>
                <c:pt idx="57">
                  <c:v>98.02</c:v>
                </c:pt>
                <c:pt idx="58">
                  <c:v>89.02</c:v>
                </c:pt>
                <c:pt idx="59">
                  <c:v>68.73</c:v>
                </c:pt>
                <c:pt idx="60">
                  <c:v>246.90</c:v>
                </c:pt>
                <c:pt idx="61">
                  <c:v>800.63</c:v>
                </c:pt>
                <c:pt idx="62">
                  <c:v>19.51</c:v>
                </c:pt>
                <c:pt idx="63">
                  <c:v>358.85</c:v>
                </c:pt>
                <c:pt idx="64">
                  <c:v>47.09</c:v>
                </c:pt>
                <c:pt idx="65">
                  <c:v>21.85</c:v>
                </c:pt>
                <c:pt idx="66">
                  <c:v>13.53</c:v>
                </c:pt>
                <c:pt idx="67">
                  <c:v>233.17</c:v>
                </c:pt>
                <c:pt idx="68">
                  <c:v>199.26</c:v>
                </c:pt>
                <c:pt idx="69">
                  <c:v>47.79</c:v>
                </c:pt>
                <c:pt idx="70">
                  <c:v>145.01</c:v>
                </c:pt>
                <c:pt idx="71">
                  <c:v>24.81</c:v>
                </c:pt>
                <c:pt idx="72">
                  <c:v>618.72</c:v>
                </c:pt>
                <c:pt idx="73">
                  <c:v>48.07</c:v>
                </c:pt>
                <c:pt idx="74">
                  <c:v>72.30</c:v>
                </c:pt>
                <c:pt idx="75">
                  <c:v>463.75</c:v>
                </c:pt>
                <c:pt idx="76">
                  <c:v>107.69</c:v>
                </c:pt>
                <c:pt idx="77">
                  <c:v>189.48</c:v>
                </c:pt>
                <c:pt idx="78">
                  <c:v>257.13</c:v>
                </c:pt>
                <c:pt idx="79">
                  <c:v>3.53</c:v>
                </c:pt>
                <c:pt idx="80">
                  <c:v>38.75</c:v>
                </c:pt>
                <c:pt idx="81">
                  <c:v>215.49</c:v>
                </c:pt>
                <c:pt idx="82">
                  <c:v>61.39</c:v>
                </c:pt>
                <c:pt idx="83">
                  <c:v>98.59</c:v>
                </c:pt>
                <c:pt idx="84">
                  <c:v>47.39</c:v>
                </c:pt>
                <c:pt idx="85">
                  <c:v>807.66</c:v>
                </c:pt>
                <c:pt idx="86">
                  <c:v>37.02</c:v>
                </c:pt>
                <c:pt idx="87">
                  <c:v>89.89</c:v>
                </c:pt>
                <c:pt idx="88">
                  <c:v>175.39</c:v>
                </c:pt>
                <c:pt idx="89">
                  <c:v>266.56</c:v>
                </c:pt>
                <c:pt idx="90">
                  <c:v>289.67</c:v>
                </c:pt>
                <c:pt idx="91">
                  <c:v>379.20</c:v>
                </c:pt>
                <c:pt idx="92">
                  <c:v>150.10</c:v>
                </c:pt>
                <c:pt idx="93">
                  <c:v>158.84</c:v>
                </c:pt>
                <c:pt idx="94">
                  <c:v>122.09</c:v>
                </c:pt>
                <c:pt idx="95">
                  <c:v>58.87</c:v>
                </c:pt>
                <c:pt idx="96">
                  <c:v>228.70</c:v>
                </c:pt>
                <c:pt idx="97">
                  <c:v>186.75</c:v>
                </c:pt>
                <c:pt idx="98">
                  <c:v>161.96</c:v>
                </c:pt>
                <c:pt idx="99">
                  <c:v>153.84</c:v>
                </c:pt>
                <c:pt idx="100">
                  <c:v>506.85</c:v>
                </c:pt>
                <c:pt idx="101">
                  <c:v>340.02</c:v>
                </c:pt>
                <c:pt idx="102">
                  <c:v>656.12</c:v>
                </c:pt>
                <c:pt idx="103">
                  <c:v>18.23</c:v>
                </c:pt>
                <c:pt idx="104">
                  <c:v>353.17</c:v>
                </c:pt>
                <c:pt idx="105">
                  <c:v>121.05</c:v>
                </c:pt>
                <c:pt idx="106">
                  <c:v>56.89</c:v>
                </c:pt>
                <c:pt idx="107">
                  <c:v>183.90</c:v>
                </c:pt>
                <c:pt idx="108">
                  <c:v>176.21</c:v>
                </c:pt>
                <c:pt idx="109">
                  <c:v>64.74</c:v>
                </c:pt>
                <c:pt idx="110">
                  <c:v>152.94</c:v>
                </c:pt>
                <c:pt idx="111">
                  <c:v>58.93</c:v>
                </c:pt>
                <c:pt idx="112">
                  <c:v>80.62</c:v>
                </c:pt>
                <c:pt idx="113">
                  <c:v>65.42</c:v>
                </c:pt>
                <c:pt idx="114">
                  <c:v>47.53</c:v>
                </c:pt>
                <c:pt idx="115">
                  <c:v>4.09</c:v>
                </c:pt>
                <c:pt idx="116">
                  <c:v>29.25</c:v>
                </c:pt>
                <c:pt idx="117">
                  <c:v>94.10</c:v>
                </c:pt>
                <c:pt idx="118">
                  <c:v>45.68</c:v>
                </c:pt>
                <c:pt idx="119">
                  <c:v>114.16</c:v>
                </c:pt>
                <c:pt idx="120">
                  <c:v>588.75</c:v>
                </c:pt>
                <c:pt idx="121">
                  <c:v>387.18</c:v>
                </c:pt>
                <c:pt idx="122">
                  <c:v>346.76</c:v>
                </c:pt>
                <c:pt idx="123">
                  <c:v>1054.69</c:v>
                </c:pt>
                <c:pt idx="124">
                  <c:v>166.44</c:v>
                </c:pt>
                <c:pt idx="125">
                  <c:v>550.04</c:v>
                </c:pt>
                <c:pt idx="126">
                  <c:v>278.06</c:v>
                </c:pt>
                <c:pt idx="127">
                  <c:v>255.34</c:v>
                </c:pt>
                <c:pt idx="128">
                  <c:v>2231.33</c:v>
                </c:pt>
                <c:pt idx="129">
                  <c:v>154.34</c:v>
                </c:pt>
                <c:pt idx="130">
                  <c:v>251.41</c:v>
                </c:pt>
                <c:pt idx="131">
                  <c:v>45.21</c:v>
                </c:pt>
                <c:pt idx="132">
                  <c:v>17.34</c:v>
                </c:pt>
                <c:pt idx="133">
                  <c:v>215.34</c:v>
                </c:pt>
                <c:pt idx="134">
                  <c:v>1873.48</c:v>
                </c:pt>
                <c:pt idx="135">
                  <c:v>208.35</c:v>
                </c:pt>
                <c:pt idx="136">
                  <c:v>63.30</c:v>
                </c:pt>
                <c:pt idx="137">
                  <c:v>84.27</c:v>
                </c:pt>
                <c:pt idx="138">
                  <c:v>204.58</c:v>
                </c:pt>
                <c:pt idx="139">
                  <c:v>1.18</c:v>
                </c:pt>
                <c:pt idx="140">
                  <c:v>26.27</c:v>
                </c:pt>
                <c:pt idx="141">
                  <c:v>74.00</c:v>
                </c:pt>
                <c:pt idx="142">
                  <c:v>22.98</c:v>
                </c:pt>
                <c:pt idx="143">
                  <c:v>29.67</c:v>
                </c:pt>
                <c:pt idx="144">
                  <c:v>193.66</c:v>
                </c:pt>
                <c:pt idx="145">
                  <c:v>282.61</c:v>
                </c:pt>
                <c:pt idx="146">
                  <c:v>123.57</c:v>
                </c:pt>
                <c:pt idx="147">
                  <c:v>45.85</c:v>
                </c:pt>
                <c:pt idx="148">
                  <c:v>118.42</c:v>
                </c:pt>
                <c:pt idx="150">
                  <c:v>99.05</c:v>
                </c:pt>
                <c:pt idx="151">
                  <c:v>98.71</c:v>
                </c:pt>
                <c:pt idx="152">
                  <c:v>107.76</c:v>
                </c:pt>
                <c:pt idx="153">
                  <c:v>118.38</c:v>
                </c:pt>
                <c:pt idx="156">
                  <c:v>63.71</c:v>
                </c:pt>
                <c:pt idx="157">
                  <c:v>96.73</c:v>
                </c:pt>
                <c:pt idx="158">
                  <c:v>90.56</c:v>
                </c:pt>
                <c:pt idx="159">
                  <c:v>68.20</c:v>
                </c:pt>
                <c:pt idx="162">
                  <c:v>4.85</c:v>
                </c:pt>
                <c:pt idx="163">
                  <c:v>12.27</c:v>
                </c:pt>
                <c:pt idx="164">
                  <c:v>8.92</c:v>
                </c:pt>
                <c:pt idx="167">
                  <c:v>60.80</c:v>
                </c:pt>
                <c:pt idx="168">
                  <c:v>158.22</c:v>
                </c:pt>
                <c:pt idx="169">
                  <c:v>264.85</c:v>
                </c:pt>
                <c:pt idx="172">
                  <c:v>28.13</c:v>
                </c:pt>
                <c:pt idx="173">
                  <c:v>56.70</c:v>
                </c:pt>
                <c:pt idx="174">
                  <c:v>28.08</c:v>
                </c:pt>
                <c:pt idx="175">
                  <c:v>22.53</c:v>
                </c:pt>
                <c:pt idx="182">
                  <c:v>36.81</c:v>
                </c:pt>
                <c:pt idx="183">
                  <c:v>18.19</c:v>
                </c:pt>
              </c:strCache>
            </c:strRef>
          </c:xVal>
          <c:yVal>
            <c:numRef>
              <c:f>'Table A2 Sample data'!$BJ$8:$BJ$191</c:f>
              <c:numCache>
                <c:formatCode>General</c:formatCode>
                <c:ptCount val="184"/>
                <c:pt idx="0">
                  <c:v>74.322679255968296</c:v>
                </c:pt>
                <c:pt idx="1">
                  <c:v>323.23630628162181</c:v>
                </c:pt>
                <c:pt idx="2">
                  <c:v>43.59115882276825</c:v>
                </c:pt>
                <c:pt idx="3">
                  <c:v>91.242540323222428</c:v>
                </c:pt>
                <c:pt idx="4">
                  <c:v>21.251828078790091</c:v>
                </c:pt>
                <c:pt idx="5">
                  <c:v>87.674286255641803</c:v>
                </c:pt>
                <c:pt idx="6">
                  <c:v>18.220404222276414</c:v>
                </c:pt>
                <c:pt idx="7">
                  <c:v>102.65710506588441</c:v>
                </c:pt>
                <c:pt idx="8">
                  <c:v>70.273380819920348</c:v>
                </c:pt>
                <c:pt idx="9">
                  <c:v>68.645990447948734</c:v>
                </c:pt>
                <c:pt idx="10">
                  <c:v>86.915605613081098</c:v>
                </c:pt>
                <c:pt idx="11">
                  <c:v>76.884498386244246</c:v>
                </c:pt>
                <c:pt idx="12">
                  <c:v>47.751958667055185</c:v>
                </c:pt>
                <c:pt idx="13">
                  <c:v>107.1993864280615</c:v>
                </c:pt>
                <c:pt idx="14">
                  <c:v>81.707378336947841</c:v>
                </c:pt>
                <c:pt idx="15">
                  <c:v>38.79080005970043</c:v>
                </c:pt>
                <c:pt idx="16">
                  <c:v>55.229819810708022</c:v>
                </c:pt>
                <c:pt idx="17">
                  <c:v>46.252858912656876</c:v>
                </c:pt>
                <c:pt idx="18">
                  <c:v>35.340306963654143</c:v>
                </c:pt>
                <c:pt idx="19">
                  <c:v>148.19211627718525</c:v>
                </c:pt>
                <c:pt idx="20">
                  <c:v>220.07854209206343</c:v>
                </c:pt>
                <c:pt idx="21">
                  <c:v>99.4990334106608</c:v>
                </c:pt>
                <c:pt idx="22">
                  <c:v>62.986496609196067</c:v>
                </c:pt>
                <c:pt idx="23">
                  <c:v>176.53909886522734</c:v>
                </c:pt>
                <c:pt idx="24">
                  <c:v>109.81089730738039</c:v>
                </c:pt>
                <c:pt idx="25">
                  <c:v>81.014017363053568</c:v>
                </c:pt>
                <c:pt idx="26">
                  <c:v>155.90650274101415</c:v>
                </c:pt>
                <c:pt idx="27">
                  <c:v>17.533168929957917</c:v>
                </c:pt>
                <c:pt idx="28">
                  <c:v>19.449307444807879</c:v>
                </c:pt>
                <c:pt idx="29">
                  <c:v>164.00152760271044</c:v>
                </c:pt>
                <c:pt idx="30">
                  <c:v>72.204132099306548</c:v>
                </c:pt>
                <c:pt idx="31">
                  <c:v>27.594915180174628</c:v>
                </c:pt>
                <c:pt idx="32">
                  <c:v>126.34824730246991</c:v>
                </c:pt>
                <c:pt idx="33">
                  <c:v>100.09178567292371</c:v>
                </c:pt>
                <c:pt idx="34">
                  <c:v>93.405687824346003</c:v>
                </c:pt>
                <c:pt idx="35">
                  <c:v>37.750866363092754</c:v>
                </c:pt>
                <c:pt idx="36">
                  <c:v>89.91906742836737</c:v>
                </c:pt>
                <c:pt idx="37">
                  <c:v>54.547288473208503</c:v>
                </c:pt>
                <c:pt idx="38">
                  <c:v>36.687839086165056</c:v>
                </c:pt>
                <c:pt idx="39">
                  <c:v>183.41295978523385</c:v>
                </c:pt>
                <c:pt idx="40">
                  <c:v>46.990525712019199</c:v>
                </c:pt>
                <c:pt idx="41">
                  <c:v>25.152409759068135</c:v>
                </c:pt>
                <c:pt idx="42">
                  <c:v>122.88418420314871</c:v>
                </c:pt>
                <c:pt idx="43">
                  <c:v>107.28506392875656</c:v>
                </c:pt>
                <c:pt idx="44">
                  <c:v>96.034887869617293</c:v>
                </c:pt>
                <c:pt idx="45">
                  <c:v>62.354148735372604</c:v>
                </c:pt>
                <c:pt idx="46">
                  <c:v>19.528043967556602</c:v>
                </c:pt>
                <c:pt idx="47">
                  <c:v>115.3843466422998</c:v>
                </c:pt>
                <c:pt idx="48">
                  <c:v>149.11554218157235</c:v>
                </c:pt>
                <c:pt idx="49">
                  <c:v>123.91841410635354</c:v>
                </c:pt>
                <c:pt idx="50">
                  <c:v>21.510715219383194</c:v>
                </c:pt>
                <c:pt idx="51">
                  <c:v>157.27174466508893</c:v>
                </c:pt>
                <c:pt idx="52">
                  <c:v>127.51645446819732</c:v>
                </c:pt>
                <c:pt idx="53">
                  <c:v>240.74369441029918</c:v>
                </c:pt>
                <c:pt idx="54">
                  <c:v>94.906741652918583</c:v>
                </c:pt>
                <c:pt idx="55">
                  <c:v>142.64284530860647</c:v>
                </c:pt>
                <c:pt idx="56">
                  <c:v>71.499055676405874</c:v>
                </c:pt>
                <c:pt idx="57">
                  <c:v>184.4063271453318</c:v>
                </c:pt>
                <c:pt idx="58">
                  <c:v>140.31782934295614</c:v>
                </c:pt>
                <c:pt idx="59">
                  <c:v>131.81696451686776</c:v>
                </c:pt>
                <c:pt idx="60">
                  <c:v>132.18246658124627</c:v>
                </c:pt>
                <c:pt idx="61">
                  <c:v>109.67831919984859</c:v>
                </c:pt>
                <c:pt idx="62">
                  <c:v>67.051260980210387</c:v>
                </c:pt>
                <c:pt idx="63">
                  <c:v>93.711425250289025</c:v>
                </c:pt>
                <c:pt idx="64">
                  <c:v>162.51794970099795</c:v>
                </c:pt>
                <c:pt idx="65">
                  <c:v>157.02859824775115</c:v>
                </c:pt>
                <c:pt idx="66">
                  <c:v>40.138392152294806</c:v>
                </c:pt>
                <c:pt idx="67">
                  <c:v>98.233629105139585</c:v>
                </c:pt>
                <c:pt idx="68">
                  <c:v>50.861979714511897</c:v>
                </c:pt>
                <c:pt idx="69">
                  <c:v>33.018553548897948</c:v>
                </c:pt>
                <c:pt idx="70">
                  <c:v>67.336113477809704</c:v>
                </c:pt>
                <c:pt idx="71">
                  <c:v>165.85240944078311</c:v>
                </c:pt>
                <c:pt idx="72">
                  <c:v>258.87151926674358</c:v>
                </c:pt>
                <c:pt idx="73">
                  <c:v>53.214908518900138</c:v>
                </c:pt>
                <c:pt idx="74">
                  <c:v>36.855611458177044</c:v>
                </c:pt>
                <c:pt idx="75">
                  <c:v>63.210643548432657</c:v>
                </c:pt>
                <c:pt idx="76">
                  <c:v>234.84047261395355</c:v>
                </c:pt>
                <c:pt idx="77">
                  <c:v>159.13069098504047</c:v>
                </c:pt>
                <c:pt idx="78">
                  <c:v>102.92207850245133</c:v>
                </c:pt>
                <c:pt idx="79">
                  <c:v>38.662100240134414</c:v>
                </c:pt>
                <c:pt idx="80">
                  <c:v>326.76769430813857</c:v>
                </c:pt>
                <c:pt idx="81">
                  <c:v>91.574053618149236</c:v>
                </c:pt>
                <c:pt idx="82">
                  <c:v>26.205020618093926</c:v>
                </c:pt>
                <c:pt idx="83">
                  <c:v>54.592008097737434</c:v>
                </c:pt>
                <c:pt idx="84">
                  <c:v>169.39068746153131</c:v>
                </c:pt>
                <c:pt idx="85">
                  <c:v>328.79875548414395</c:v>
                </c:pt>
                <c:pt idx="86">
                  <c:v>75.322081983190287</c:v>
                </c:pt>
                <c:pt idx="87">
                  <c:v>165.33037413497595</c:v>
                </c:pt>
                <c:pt idx="88">
                  <c:v>70.044111286102535</c:v>
                </c:pt>
                <c:pt idx="89">
                  <c:v>68.611332851753744</c:v>
                </c:pt>
                <c:pt idx="90">
                  <c:v>89.516498603341176</c:v>
                </c:pt>
                <c:pt idx="91">
                  <c:v>59.285264609608383</c:v>
                </c:pt>
                <c:pt idx="92">
                  <c:v>182.1314292650267</c:v>
                </c:pt>
                <c:pt idx="93">
                  <c:v>116.77350852096961</c:v>
                </c:pt>
                <c:pt idx="94">
                  <c:v>123.2513591954194</c:v>
                </c:pt>
                <c:pt idx="95">
                  <c:v>50.373847550888229</c:v>
                </c:pt>
                <c:pt idx="96">
                  <c:v>165.81932708469338</c:v>
                </c:pt>
                <c:pt idx="97">
                  <c:v>132.28039544461279</c:v>
                </c:pt>
                <c:pt idx="98">
                  <c:v>135.43355087819634</c:v>
                </c:pt>
                <c:pt idx="99">
                  <c:v>208.89109504695998</c:v>
                </c:pt>
                <c:pt idx="100">
                  <c:v>74.375178702889542</c:v>
                </c:pt>
                <c:pt idx="101">
                  <c:v>85.851395796167722</c:v>
                </c:pt>
                <c:pt idx="102">
                  <c:v>124.9413019452158</c:v>
                </c:pt>
                <c:pt idx="103">
                  <c:v>79.566202477183751</c:v>
                </c:pt>
                <c:pt idx="104">
                  <c:v>90.699463597003486</c:v>
                </c:pt>
                <c:pt idx="105">
                  <c:v>60.461756039241543</c:v>
                </c:pt>
                <c:pt idx="106">
                  <c:v>207.86753393795877</c:v>
                </c:pt>
                <c:pt idx="107">
                  <c:v>155.19328900206395</c:v>
                </c:pt>
                <c:pt idx="108">
                  <c:v>118.70028849692808</c:v>
                </c:pt>
                <c:pt idx="109">
                  <c:v>105.87965081428997</c:v>
                </c:pt>
                <c:pt idx="110">
                  <c:v>268.68995907662713</c:v>
                </c:pt>
                <c:pt idx="111">
                  <c:v>255.1549773040376</c:v>
                </c:pt>
                <c:pt idx="112">
                  <c:v>26.890541017502269</c:v>
                </c:pt>
                <c:pt idx="113">
                  <c:v>200.22769503728074</c:v>
                </c:pt>
                <c:pt idx="114">
                  <c:v>88.718326547420162</c:v>
                </c:pt>
                <c:pt idx="115">
                  <c:v>182.88011090118175</c:v>
                </c:pt>
                <c:pt idx="116">
                  <c:v>132.41819403741317</c:v>
                </c:pt>
                <c:pt idx="117">
                  <c:v>103.07758841718204</c:v>
                </c:pt>
                <c:pt idx="118">
                  <c:v>96.511097725038425</c:v>
                </c:pt>
                <c:pt idx="119">
                  <c:v>72.909896630475174</c:v>
                </c:pt>
                <c:pt idx="120">
                  <c:v>86.99927437858581</c:v>
                </c:pt>
                <c:pt idx="121">
                  <c:v>112.70919758322464</c:v>
                </c:pt>
                <c:pt idx="122">
                  <c:v>83.516376430380816</c:v>
                </c:pt>
                <c:pt idx="123">
                  <c:v>54.908160501792807</c:v>
                </c:pt>
                <c:pt idx="124">
                  <c:v>125.25629990708701</c:v>
                </c:pt>
                <c:pt idx="125">
                  <c:v>62.516428717879471</c:v>
                </c:pt>
                <c:pt idx="126">
                  <c:v>81.328804954885896</c:v>
                </c:pt>
                <c:pt idx="127">
                  <c:v>214.79815692225733</c:v>
                </c:pt>
                <c:pt idx="128">
                  <c:v>90.325277469423014</c:v>
                </c:pt>
                <c:pt idx="129">
                  <c:v>330.25842255769442</c:v>
                </c:pt>
                <c:pt idx="130">
                  <c:v>134.20535796654647</c:v>
                </c:pt>
                <c:pt idx="131">
                  <c:v>95.228383098361164</c:v>
                </c:pt>
                <c:pt idx="132">
                  <c:v>80.149385114330045</c:v>
                </c:pt>
                <c:pt idx="133">
                  <c:v>332.44659475463152</c:v>
                </c:pt>
                <c:pt idx="134">
                  <c:v>131.75484408067405</c:v>
                </c:pt>
                <c:pt idx="135">
                  <c:v>151.54563718156783</c:v>
                </c:pt>
                <c:pt idx="136">
                  <c:v>182.751339332643</c:v>
                </c:pt>
                <c:pt idx="137">
                  <c:v>174.05881518153035</c:v>
                </c:pt>
                <c:pt idx="138">
                  <c:v>103.66021832085379</c:v>
                </c:pt>
                <c:pt idx="139">
                  <c:v>58.947934750185652</c:v>
                </c:pt>
                <c:pt idx="140">
                  <c:v>138.60350263080161</c:v>
                </c:pt>
                <c:pt idx="141">
                  <c:v>61.938149647675161</c:v>
                </c:pt>
                <c:pt idx="142">
                  <c:v>389.587060155389</c:v>
                </c:pt>
                <c:pt idx="143">
                  <c:v>106.86018217050783</c:v>
                </c:pt>
                <c:pt idx="144">
                  <c:v>77.253302174218689</c:v>
                </c:pt>
                <c:pt idx="145">
                  <c:v>62.683316075018261</c:v>
                </c:pt>
                <c:pt idx="146">
                  <c:v>245.40818440071013</c:v>
                </c:pt>
                <c:pt idx="147">
                  <c:v>210.89785943942923</c:v>
                </c:pt>
                <c:pt idx="148">
                  <c:v>94.899131725861622</c:v>
                </c:pt>
                <c:pt idx="150">
                  <c:v>151.28128960923482</c:v>
                </c:pt>
                <c:pt idx="151">
                  <c:v>160.76365168939014</c:v>
                </c:pt>
                <c:pt idx="152">
                  <c:v>102.71100152654613</c:v>
                </c:pt>
                <c:pt idx="153">
                  <c:v>127.38448741167564</c:v>
                </c:pt>
                <c:pt idx="156">
                  <c:v>101.30780868936425</c:v>
                </c:pt>
                <c:pt idx="157">
                  <c:v>400.02079659388789</c:v>
                </c:pt>
                <c:pt idx="158">
                  <c:v>256.92563694814305</c:v>
                </c:pt>
                <c:pt idx="159">
                  <c:v>312.26772888070479</c:v>
                </c:pt>
                <c:pt idx="162">
                  <c:v>114.60785266459769</c:v>
                </c:pt>
                <c:pt idx="163">
                  <c:v>100.25652681146697</c:v>
                </c:pt>
                <c:pt idx="164">
                  <c:v>124.81512943862874</c:v>
                </c:pt>
                <c:pt idx="167">
                  <c:v>66.199986176296377</c:v>
                </c:pt>
                <c:pt idx="168">
                  <c:v>88.511545725699932</c:v>
                </c:pt>
                <c:pt idx="169">
                  <c:v>106.61466539484016</c:v>
                </c:pt>
                <c:pt idx="172">
                  <c:v>174.85985703936669</c:v>
                </c:pt>
                <c:pt idx="173">
                  <c:v>66.564290517387406</c:v>
                </c:pt>
                <c:pt idx="174">
                  <c:v>152.16640335372426</c:v>
                </c:pt>
                <c:pt idx="175">
                  <c:v>141.29668427457381</c:v>
                </c:pt>
                <c:pt idx="178">
                  <c:v>0</c:v>
                </c:pt>
                <c:pt idx="179">
                  <c:v>0</c:v>
                </c:pt>
                <c:pt idx="182">
                  <c:v>221.72410468101089</c:v>
                </c:pt>
                <c:pt idx="183">
                  <c:v>140.98702063193576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8E-4153-A6CB-611379D73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892800"/>
        <c:axId val="328895104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data'!$CE$8:$CE$191</c:f>
              <c:strCache>
                <c:ptCount val="184"/>
                <c:pt idx="0">
                  <c:v>286.22</c:v>
                </c:pt>
                <c:pt idx="1">
                  <c:v>17.06</c:v>
                </c:pt>
                <c:pt idx="2">
                  <c:v>160.61</c:v>
                </c:pt>
                <c:pt idx="3">
                  <c:v>50.70</c:v>
                </c:pt>
                <c:pt idx="4">
                  <c:v>20.06</c:v>
                </c:pt>
                <c:pt idx="5">
                  <c:v>369.06</c:v>
                </c:pt>
                <c:pt idx="6">
                  <c:v>216.44</c:v>
                </c:pt>
                <c:pt idx="7">
                  <c:v>163.98</c:v>
                </c:pt>
                <c:pt idx="8">
                  <c:v>57.26</c:v>
                </c:pt>
                <c:pt idx="9">
                  <c:v>72.85</c:v>
                </c:pt>
                <c:pt idx="10">
                  <c:v>477.94</c:v>
                </c:pt>
                <c:pt idx="11">
                  <c:v>9.12</c:v>
                </c:pt>
                <c:pt idx="12">
                  <c:v>299.99</c:v>
                </c:pt>
                <c:pt idx="13">
                  <c:v>159.26</c:v>
                </c:pt>
                <c:pt idx="14">
                  <c:v>75.24</c:v>
                </c:pt>
                <c:pt idx="15">
                  <c:v>262.05</c:v>
                </c:pt>
                <c:pt idx="16">
                  <c:v>426.53</c:v>
                </c:pt>
                <c:pt idx="17">
                  <c:v>318.91</c:v>
                </c:pt>
                <c:pt idx="18">
                  <c:v>692.32</c:v>
                </c:pt>
                <c:pt idx="19">
                  <c:v>296.90</c:v>
                </c:pt>
                <c:pt idx="20">
                  <c:v>180.93</c:v>
                </c:pt>
                <c:pt idx="21">
                  <c:v>436.78</c:v>
                </c:pt>
                <c:pt idx="22">
                  <c:v>781.97</c:v>
                </c:pt>
                <c:pt idx="23">
                  <c:v>574.97</c:v>
                </c:pt>
                <c:pt idx="24">
                  <c:v>169.65</c:v>
                </c:pt>
                <c:pt idx="25">
                  <c:v>108.17</c:v>
                </c:pt>
                <c:pt idx="26">
                  <c:v>281.53</c:v>
                </c:pt>
                <c:pt idx="27">
                  <c:v>7.22</c:v>
                </c:pt>
                <c:pt idx="28">
                  <c:v>803.28</c:v>
                </c:pt>
                <c:pt idx="29">
                  <c:v>1033.23</c:v>
                </c:pt>
                <c:pt idx="30">
                  <c:v>29.13</c:v>
                </c:pt>
                <c:pt idx="31">
                  <c:v>342.92</c:v>
                </c:pt>
                <c:pt idx="32">
                  <c:v>216.95</c:v>
                </c:pt>
                <c:pt idx="33">
                  <c:v>390.46</c:v>
                </c:pt>
                <c:pt idx="34">
                  <c:v>384.47</c:v>
                </c:pt>
                <c:pt idx="35">
                  <c:v>10.96</c:v>
                </c:pt>
                <c:pt idx="36">
                  <c:v>788.40</c:v>
                </c:pt>
                <c:pt idx="37">
                  <c:v>33.59</c:v>
                </c:pt>
                <c:pt idx="38">
                  <c:v>273.58</c:v>
                </c:pt>
                <c:pt idx="39">
                  <c:v>180.09</c:v>
                </c:pt>
                <c:pt idx="40">
                  <c:v>166.10</c:v>
                </c:pt>
                <c:pt idx="41">
                  <c:v>14.88</c:v>
                </c:pt>
                <c:pt idx="42">
                  <c:v>338.68</c:v>
                </c:pt>
                <c:pt idx="43">
                  <c:v>16.32</c:v>
                </c:pt>
                <c:pt idx="44">
                  <c:v>190.82</c:v>
                </c:pt>
                <c:pt idx="45">
                  <c:v>82.56</c:v>
                </c:pt>
                <c:pt idx="46">
                  <c:v>65.01</c:v>
                </c:pt>
                <c:pt idx="47">
                  <c:v>130.11</c:v>
                </c:pt>
                <c:pt idx="48">
                  <c:v>526.24</c:v>
                </c:pt>
                <c:pt idx="49">
                  <c:v>19.23</c:v>
                </c:pt>
                <c:pt idx="50">
                  <c:v>25.45</c:v>
                </c:pt>
                <c:pt idx="51">
                  <c:v>40.46</c:v>
                </c:pt>
                <c:pt idx="52">
                  <c:v>289.36</c:v>
                </c:pt>
                <c:pt idx="53">
                  <c:v>177.09</c:v>
                </c:pt>
                <c:pt idx="54">
                  <c:v>378.95</c:v>
                </c:pt>
                <c:pt idx="55">
                  <c:v>1020.97</c:v>
                </c:pt>
                <c:pt idx="56">
                  <c:v>695.49</c:v>
                </c:pt>
                <c:pt idx="57">
                  <c:v>98.02</c:v>
                </c:pt>
                <c:pt idx="58">
                  <c:v>89.02</c:v>
                </c:pt>
                <c:pt idx="59">
                  <c:v>68.73</c:v>
                </c:pt>
                <c:pt idx="60">
                  <c:v>246.90</c:v>
                </c:pt>
                <c:pt idx="61">
                  <c:v>800.63</c:v>
                </c:pt>
                <c:pt idx="62">
                  <c:v>19.51</c:v>
                </c:pt>
                <c:pt idx="63">
                  <c:v>358.85</c:v>
                </c:pt>
                <c:pt idx="64">
                  <c:v>47.09</c:v>
                </c:pt>
                <c:pt idx="65">
                  <c:v>21.85</c:v>
                </c:pt>
                <c:pt idx="66">
                  <c:v>13.53</c:v>
                </c:pt>
                <c:pt idx="67">
                  <c:v>233.17</c:v>
                </c:pt>
                <c:pt idx="68">
                  <c:v>199.26</c:v>
                </c:pt>
                <c:pt idx="69">
                  <c:v>47.79</c:v>
                </c:pt>
                <c:pt idx="70">
                  <c:v>145.01</c:v>
                </c:pt>
                <c:pt idx="71">
                  <c:v>24.81</c:v>
                </c:pt>
                <c:pt idx="72">
                  <c:v>618.72</c:v>
                </c:pt>
                <c:pt idx="73">
                  <c:v>48.07</c:v>
                </c:pt>
                <c:pt idx="74">
                  <c:v>72.30</c:v>
                </c:pt>
                <c:pt idx="75">
                  <c:v>463.75</c:v>
                </c:pt>
                <c:pt idx="76">
                  <c:v>107.69</c:v>
                </c:pt>
                <c:pt idx="77">
                  <c:v>189.48</c:v>
                </c:pt>
                <c:pt idx="78">
                  <c:v>257.13</c:v>
                </c:pt>
                <c:pt idx="79">
                  <c:v>3.53</c:v>
                </c:pt>
                <c:pt idx="80">
                  <c:v>38.75</c:v>
                </c:pt>
                <c:pt idx="81">
                  <c:v>215.49</c:v>
                </c:pt>
                <c:pt idx="82">
                  <c:v>61.39</c:v>
                </c:pt>
                <c:pt idx="83">
                  <c:v>98.59</c:v>
                </c:pt>
                <c:pt idx="84">
                  <c:v>47.39</c:v>
                </c:pt>
                <c:pt idx="85">
                  <c:v>807.66</c:v>
                </c:pt>
                <c:pt idx="86">
                  <c:v>37.02</c:v>
                </c:pt>
                <c:pt idx="87">
                  <c:v>89.89</c:v>
                </c:pt>
                <c:pt idx="88">
                  <c:v>175.39</c:v>
                </c:pt>
                <c:pt idx="89">
                  <c:v>266.56</c:v>
                </c:pt>
                <c:pt idx="90">
                  <c:v>289.67</c:v>
                </c:pt>
                <c:pt idx="91">
                  <c:v>379.20</c:v>
                </c:pt>
                <c:pt idx="92">
                  <c:v>150.10</c:v>
                </c:pt>
                <c:pt idx="93">
                  <c:v>158.84</c:v>
                </c:pt>
                <c:pt idx="94">
                  <c:v>122.09</c:v>
                </c:pt>
                <c:pt idx="95">
                  <c:v>58.87</c:v>
                </c:pt>
                <c:pt idx="96">
                  <c:v>228.70</c:v>
                </c:pt>
                <c:pt idx="97">
                  <c:v>186.75</c:v>
                </c:pt>
                <c:pt idx="98">
                  <c:v>161.96</c:v>
                </c:pt>
                <c:pt idx="99">
                  <c:v>153.84</c:v>
                </c:pt>
                <c:pt idx="100">
                  <c:v>506.85</c:v>
                </c:pt>
                <c:pt idx="101">
                  <c:v>340.02</c:v>
                </c:pt>
                <c:pt idx="102">
                  <c:v>656.12</c:v>
                </c:pt>
                <c:pt idx="103">
                  <c:v>18.23</c:v>
                </c:pt>
                <c:pt idx="104">
                  <c:v>353.17</c:v>
                </c:pt>
                <c:pt idx="105">
                  <c:v>121.05</c:v>
                </c:pt>
                <c:pt idx="106">
                  <c:v>56.89</c:v>
                </c:pt>
                <c:pt idx="107">
                  <c:v>183.90</c:v>
                </c:pt>
                <c:pt idx="108">
                  <c:v>176.21</c:v>
                </c:pt>
                <c:pt idx="109">
                  <c:v>64.74</c:v>
                </c:pt>
                <c:pt idx="110">
                  <c:v>152.94</c:v>
                </c:pt>
                <c:pt idx="111">
                  <c:v>58.93</c:v>
                </c:pt>
                <c:pt idx="112">
                  <c:v>80.62</c:v>
                </c:pt>
                <c:pt idx="113">
                  <c:v>65.42</c:v>
                </c:pt>
                <c:pt idx="114">
                  <c:v>47.53</c:v>
                </c:pt>
                <c:pt idx="115">
                  <c:v>4.09</c:v>
                </c:pt>
                <c:pt idx="116">
                  <c:v>29.25</c:v>
                </c:pt>
                <c:pt idx="117">
                  <c:v>94.10</c:v>
                </c:pt>
                <c:pt idx="118">
                  <c:v>45.68</c:v>
                </c:pt>
                <c:pt idx="119">
                  <c:v>114.16</c:v>
                </c:pt>
                <c:pt idx="120">
                  <c:v>588.75</c:v>
                </c:pt>
                <c:pt idx="121">
                  <c:v>387.18</c:v>
                </c:pt>
                <c:pt idx="122">
                  <c:v>346.76</c:v>
                </c:pt>
                <c:pt idx="123">
                  <c:v>1054.69</c:v>
                </c:pt>
                <c:pt idx="124">
                  <c:v>166.44</c:v>
                </c:pt>
                <c:pt idx="125">
                  <c:v>550.04</c:v>
                </c:pt>
                <c:pt idx="126">
                  <c:v>278.06</c:v>
                </c:pt>
                <c:pt idx="127">
                  <c:v>255.34</c:v>
                </c:pt>
                <c:pt idx="128">
                  <c:v>2231.33</c:v>
                </c:pt>
                <c:pt idx="129">
                  <c:v>154.34</c:v>
                </c:pt>
                <c:pt idx="130">
                  <c:v>251.41</c:v>
                </c:pt>
                <c:pt idx="131">
                  <c:v>45.21</c:v>
                </c:pt>
                <c:pt idx="132">
                  <c:v>17.34</c:v>
                </c:pt>
                <c:pt idx="133">
                  <c:v>215.34</c:v>
                </c:pt>
                <c:pt idx="134">
                  <c:v>1873.48</c:v>
                </c:pt>
                <c:pt idx="135">
                  <c:v>208.35</c:v>
                </c:pt>
                <c:pt idx="136">
                  <c:v>63.30</c:v>
                </c:pt>
                <c:pt idx="137">
                  <c:v>84.27</c:v>
                </c:pt>
                <c:pt idx="138">
                  <c:v>204.58</c:v>
                </c:pt>
                <c:pt idx="139">
                  <c:v>1.18</c:v>
                </c:pt>
                <c:pt idx="140">
                  <c:v>26.27</c:v>
                </c:pt>
                <c:pt idx="141">
                  <c:v>74.00</c:v>
                </c:pt>
                <c:pt idx="142">
                  <c:v>22.98</c:v>
                </c:pt>
                <c:pt idx="143">
                  <c:v>29.67</c:v>
                </c:pt>
                <c:pt idx="144">
                  <c:v>193.66</c:v>
                </c:pt>
                <c:pt idx="145">
                  <c:v>282.61</c:v>
                </c:pt>
                <c:pt idx="146">
                  <c:v>123.57</c:v>
                </c:pt>
                <c:pt idx="147">
                  <c:v>45.85</c:v>
                </c:pt>
                <c:pt idx="148">
                  <c:v>118.42</c:v>
                </c:pt>
                <c:pt idx="150">
                  <c:v>99.05</c:v>
                </c:pt>
                <c:pt idx="151">
                  <c:v>98.71</c:v>
                </c:pt>
                <c:pt idx="152">
                  <c:v>107.76</c:v>
                </c:pt>
                <c:pt idx="153">
                  <c:v>118.38</c:v>
                </c:pt>
                <c:pt idx="156">
                  <c:v>63.71</c:v>
                </c:pt>
                <c:pt idx="157">
                  <c:v>96.73</c:v>
                </c:pt>
                <c:pt idx="158">
                  <c:v>90.56</c:v>
                </c:pt>
                <c:pt idx="159">
                  <c:v>68.20</c:v>
                </c:pt>
                <c:pt idx="162">
                  <c:v>4.85</c:v>
                </c:pt>
                <c:pt idx="163">
                  <c:v>12.27</c:v>
                </c:pt>
                <c:pt idx="164">
                  <c:v>8.92</c:v>
                </c:pt>
                <c:pt idx="167">
                  <c:v>60.80</c:v>
                </c:pt>
                <c:pt idx="168">
                  <c:v>158.22</c:v>
                </c:pt>
                <c:pt idx="169">
                  <c:v>264.85</c:v>
                </c:pt>
                <c:pt idx="172">
                  <c:v>28.13</c:v>
                </c:pt>
                <c:pt idx="173">
                  <c:v>56.70</c:v>
                </c:pt>
                <c:pt idx="174">
                  <c:v>28.08</c:v>
                </c:pt>
                <c:pt idx="175">
                  <c:v>22.53</c:v>
                </c:pt>
                <c:pt idx="182">
                  <c:v>36.81</c:v>
                </c:pt>
                <c:pt idx="183">
                  <c:v>18.19</c:v>
                </c:pt>
              </c:strCache>
            </c:strRef>
          </c:xVal>
          <c:yVal>
            <c:numRef>
              <c:f>'Table A2 Sample data'!$BI$8:$BI$191</c:f>
              <c:numCache>
                <c:formatCode>General</c:formatCode>
                <c:ptCount val="184"/>
                <c:pt idx="0">
                  <c:v>31.061565768399557</c:v>
                </c:pt>
                <c:pt idx="1">
                  <c:v>75.931066104196006</c:v>
                </c:pt>
                <c:pt idx="2">
                  <c:v>17.332365964807654</c:v>
                </c:pt>
                <c:pt idx="3">
                  <c:v>125.11937052078625</c:v>
                </c:pt>
                <c:pt idx="4">
                  <c:v>8.7085394787486248</c:v>
                </c:pt>
                <c:pt idx="5">
                  <c:v>26.038929691316611</c:v>
                </c:pt>
                <c:pt idx="6">
                  <c:v>10.261108763575022</c:v>
                </c:pt>
                <c:pt idx="7">
                  <c:v>113.31702333203761</c:v>
                </c:pt>
                <c:pt idx="8">
                  <c:v>25.277997225103245</c:v>
                </c:pt>
                <c:pt idx="9">
                  <c:v>71.40812398538597</c:v>
                </c:pt>
                <c:pt idx="10">
                  <c:v>133.73182989847908</c:v>
                </c:pt>
                <c:pt idx="11">
                  <c:v>137.94026168094777</c:v>
                </c:pt>
                <c:pt idx="12">
                  <c:v>73.121831847279026</c:v>
                </c:pt>
                <c:pt idx="13">
                  <c:v>72.963669206955245</c:v>
                </c:pt>
                <c:pt idx="14">
                  <c:v>166.15056791839771</c:v>
                </c:pt>
                <c:pt idx="15">
                  <c:v>21.779374482722712</c:v>
                </c:pt>
                <c:pt idx="16">
                  <c:v>117.39476911541477</c:v>
                </c:pt>
                <c:pt idx="17">
                  <c:v>70.579864736763909</c:v>
                </c:pt>
                <c:pt idx="18">
                  <c:v>33.165729171701038</c:v>
                </c:pt>
                <c:pt idx="19">
                  <c:v>214.79898533894209</c:v>
                </c:pt>
                <c:pt idx="20">
                  <c:v>285.11000387835168</c:v>
                </c:pt>
                <c:pt idx="21">
                  <c:v>198.5575902186641</c:v>
                </c:pt>
                <c:pt idx="22">
                  <c:v>51.443342161256368</c:v>
                </c:pt>
                <c:pt idx="23">
                  <c:v>236.13745314383505</c:v>
                </c:pt>
                <c:pt idx="24">
                  <c:v>48.71843208621361</c:v>
                </c:pt>
                <c:pt idx="25">
                  <c:v>157.24485338280789</c:v>
                </c:pt>
                <c:pt idx="26">
                  <c:v>150.14506823601704</c:v>
                </c:pt>
                <c:pt idx="27">
                  <c:v>24.450159160974614</c:v>
                </c:pt>
                <c:pt idx="28">
                  <c:v>10.081455308558642</c:v>
                </c:pt>
                <c:pt idx="29">
                  <c:v>151.85031644499321</c:v>
                </c:pt>
                <c:pt idx="30">
                  <c:v>95.675807339745944</c:v>
                </c:pt>
                <c:pt idx="31">
                  <c:v>36.814673645058733</c:v>
                </c:pt>
                <c:pt idx="32">
                  <c:v>190.81167537939194</c:v>
                </c:pt>
                <c:pt idx="33">
                  <c:v>70.045528760501156</c:v>
                </c:pt>
                <c:pt idx="34">
                  <c:v>183.43395290822912</c:v>
                </c:pt>
                <c:pt idx="35">
                  <c:v>60.316365702062846</c:v>
                </c:pt>
                <c:pt idx="36">
                  <c:v>88.910966414496784</c:v>
                </c:pt>
                <c:pt idx="37">
                  <c:v>93.310312776715833</c:v>
                </c:pt>
                <c:pt idx="38">
                  <c:v>38.956878608696279</c:v>
                </c:pt>
                <c:pt idx="39">
                  <c:v>155.88565078928863</c:v>
                </c:pt>
                <c:pt idx="40">
                  <c:v>66.127492613838612</c:v>
                </c:pt>
                <c:pt idx="41">
                  <c:v>24.016016488956751</c:v>
                </c:pt>
                <c:pt idx="42">
                  <c:v>104.94716806227801</c:v>
                </c:pt>
                <c:pt idx="43">
                  <c:v>177.39329163922605</c:v>
                </c:pt>
                <c:pt idx="44">
                  <c:v>100.65732205360753</c:v>
                </c:pt>
                <c:pt idx="45">
                  <c:v>50.557857998182115</c:v>
                </c:pt>
                <c:pt idx="46">
                  <c:v>20.574178524870671</c:v>
                </c:pt>
                <c:pt idx="47">
                  <c:v>56.215124354669271</c:v>
                </c:pt>
                <c:pt idx="48">
                  <c:v>136.18040745277855</c:v>
                </c:pt>
                <c:pt idx="49">
                  <c:v>111.68061625903772</c:v>
                </c:pt>
                <c:pt idx="50">
                  <c:v>16.622209568517391</c:v>
                </c:pt>
                <c:pt idx="51">
                  <c:v>141.72277993049548</c:v>
                </c:pt>
                <c:pt idx="52">
                  <c:v>68.010587387721117</c:v>
                </c:pt>
                <c:pt idx="53">
                  <c:v>90.026949149662329</c:v>
                </c:pt>
                <c:pt idx="54">
                  <c:v>133.78131815297843</c:v>
                </c:pt>
                <c:pt idx="55">
                  <c:v>78.934680005704152</c:v>
                </c:pt>
                <c:pt idx="56">
                  <c:v>45.700658596201833</c:v>
                </c:pt>
                <c:pt idx="57">
                  <c:v>202.88816309381653</c:v>
                </c:pt>
                <c:pt idx="58">
                  <c:v>110.95170297306557</c:v>
                </c:pt>
                <c:pt idx="59">
                  <c:v>106.86922935125119</c:v>
                </c:pt>
                <c:pt idx="60">
                  <c:v>117.02186005589266</c:v>
                </c:pt>
                <c:pt idx="61">
                  <c:v>121.68171449341888</c:v>
                </c:pt>
                <c:pt idx="62">
                  <c:v>150.71829068506426</c:v>
                </c:pt>
                <c:pt idx="63">
                  <c:v>141.34505032410001</c:v>
                </c:pt>
                <c:pt idx="64">
                  <c:v>78.156405885250493</c:v>
                </c:pt>
                <c:pt idx="65">
                  <c:v>224.13045382412395</c:v>
                </c:pt>
                <c:pt idx="66">
                  <c:v>66.965012438269355</c:v>
                </c:pt>
                <c:pt idx="67">
                  <c:v>144.26960214021457</c:v>
                </c:pt>
                <c:pt idx="68">
                  <c:v>17.365044386264717</c:v>
                </c:pt>
                <c:pt idx="69">
                  <c:v>59.438452779485246</c:v>
                </c:pt>
                <c:pt idx="70">
                  <c:v>59.035707117237607</c:v>
                </c:pt>
                <c:pt idx="71">
                  <c:v>216.24243958576599</c:v>
                </c:pt>
                <c:pt idx="72">
                  <c:v>70.119452590139645</c:v>
                </c:pt>
                <c:pt idx="73">
                  <c:v>46.710313493240328</c:v>
                </c:pt>
                <c:pt idx="74">
                  <c:v>21.678348686338392</c:v>
                </c:pt>
                <c:pt idx="75">
                  <c:v>106.78597800704169</c:v>
                </c:pt>
                <c:pt idx="76">
                  <c:v>214.42915390058596</c:v>
                </c:pt>
                <c:pt idx="77">
                  <c:v>91.359723515952624</c:v>
                </c:pt>
                <c:pt idx="78">
                  <c:v>78.883357731381324</c:v>
                </c:pt>
                <c:pt idx="79">
                  <c:v>60.707304183685359</c:v>
                </c:pt>
                <c:pt idx="80">
                  <c:v>285.76485662277435</c:v>
                </c:pt>
                <c:pt idx="81">
                  <c:v>47.394383265069905</c:v>
                </c:pt>
                <c:pt idx="82">
                  <c:v>22.919991924386736</c:v>
                </c:pt>
                <c:pt idx="83">
                  <c:v>54.697169271956476</c:v>
                </c:pt>
                <c:pt idx="84">
                  <c:v>125.67948956519113</c:v>
                </c:pt>
                <c:pt idx="85">
                  <c:v>301.52891295081554</c:v>
                </c:pt>
                <c:pt idx="86">
                  <c:v>90.010011189225594</c:v>
                </c:pt>
                <c:pt idx="87">
                  <c:v>173.6230953554608</c:v>
                </c:pt>
                <c:pt idx="88">
                  <c:v>77.608099165338587</c:v>
                </c:pt>
                <c:pt idx="89">
                  <c:v>32.252458715884465</c:v>
                </c:pt>
                <c:pt idx="90">
                  <c:v>58.119128343522263</c:v>
                </c:pt>
                <c:pt idx="91">
                  <c:v>80.010778536997577</c:v>
                </c:pt>
                <c:pt idx="92">
                  <c:v>122.95652728230183</c:v>
                </c:pt>
                <c:pt idx="93">
                  <c:v>89.772345463074231</c:v>
                </c:pt>
                <c:pt idx="94">
                  <c:v>129.74521160723805</c:v>
                </c:pt>
                <c:pt idx="95">
                  <c:v>210.49474384878152</c:v>
                </c:pt>
                <c:pt idx="96">
                  <c:v>63.88096443868762</c:v>
                </c:pt>
                <c:pt idx="97">
                  <c:v>87.513507644319688</c:v>
                </c:pt>
                <c:pt idx="98">
                  <c:v>75.533052633172602</c:v>
                </c:pt>
                <c:pt idx="99">
                  <c:v>119.35076251895808</c:v>
                </c:pt>
                <c:pt idx="100">
                  <c:v>75.308266964415481</c:v>
                </c:pt>
                <c:pt idx="101">
                  <c:v>51.809103312714484</c:v>
                </c:pt>
                <c:pt idx="102">
                  <c:v>146.05759981991545</c:v>
                </c:pt>
                <c:pt idx="103">
                  <c:v>75.439739552470925</c:v>
                </c:pt>
                <c:pt idx="104">
                  <c:v>54.826461121149784</c:v>
                </c:pt>
                <c:pt idx="105">
                  <c:v>58.675834970510138</c:v>
                </c:pt>
                <c:pt idx="106">
                  <c:v>68.578191058037561</c:v>
                </c:pt>
                <c:pt idx="107">
                  <c:v>71.353001828499586</c:v>
                </c:pt>
                <c:pt idx="108">
                  <c:v>128.59143570408989</c:v>
                </c:pt>
                <c:pt idx="109">
                  <c:v>62.844792534920501</c:v>
                </c:pt>
                <c:pt idx="110">
                  <c:v>136.9041933653657</c:v>
                </c:pt>
                <c:pt idx="111">
                  <c:v>91.172204280530764</c:v>
                </c:pt>
                <c:pt idx="112">
                  <c:v>19.919266137389592</c:v>
                </c:pt>
                <c:pt idx="113">
                  <c:v>136.96174447155244</c:v>
                </c:pt>
                <c:pt idx="114">
                  <c:v>43.972236654279889</c:v>
                </c:pt>
                <c:pt idx="115">
                  <c:v>124.73483381013639</c:v>
                </c:pt>
                <c:pt idx="116">
                  <c:v>67.640013320303481</c:v>
                </c:pt>
                <c:pt idx="117">
                  <c:v>113.4229566862541</c:v>
                </c:pt>
                <c:pt idx="118">
                  <c:v>37.193949141821598</c:v>
                </c:pt>
                <c:pt idx="119">
                  <c:v>35.236618879493626</c:v>
                </c:pt>
                <c:pt idx="120">
                  <c:v>97.410671035326828</c:v>
                </c:pt>
                <c:pt idx="121">
                  <c:v>81.850835701872967</c:v>
                </c:pt>
                <c:pt idx="122">
                  <c:v>38.87644503285324</c:v>
                </c:pt>
                <c:pt idx="123">
                  <c:v>63.412824844270425</c:v>
                </c:pt>
                <c:pt idx="124">
                  <c:v>92.77557665811635</c:v>
                </c:pt>
                <c:pt idx="125">
                  <c:v>77.126128950112189</c:v>
                </c:pt>
                <c:pt idx="126">
                  <c:v>54.337004956159731</c:v>
                </c:pt>
                <c:pt idx="127">
                  <c:v>71.197321780711945</c:v>
                </c:pt>
                <c:pt idx="128">
                  <c:v>206.14243695015344</c:v>
                </c:pt>
                <c:pt idx="129">
                  <c:v>196.20471699026498</c:v>
                </c:pt>
                <c:pt idx="130">
                  <c:v>38.157218503978896</c:v>
                </c:pt>
                <c:pt idx="131">
                  <c:v>95.761271429089078</c:v>
                </c:pt>
                <c:pt idx="132">
                  <c:v>33.335877954988376</c:v>
                </c:pt>
                <c:pt idx="133">
                  <c:v>136.98259555565747</c:v>
                </c:pt>
                <c:pt idx="134">
                  <c:v>101.5373529916434</c:v>
                </c:pt>
                <c:pt idx="135">
                  <c:v>77.028302872107901</c:v>
                </c:pt>
                <c:pt idx="136">
                  <c:v>72.425664860438474</c:v>
                </c:pt>
                <c:pt idx="137">
                  <c:v>65.075766243396004</c:v>
                </c:pt>
                <c:pt idx="138">
                  <c:v>62.641941160060064</c:v>
                </c:pt>
                <c:pt idx="139">
                  <c:v>39.04703646490993</c:v>
                </c:pt>
                <c:pt idx="140">
                  <c:v>96.369723411886241</c:v>
                </c:pt>
                <c:pt idx="141">
                  <c:v>84.097900701800626</c:v>
                </c:pt>
                <c:pt idx="142">
                  <c:v>209.70121475638712</c:v>
                </c:pt>
                <c:pt idx="143">
                  <c:v>46.432564873357954</c:v>
                </c:pt>
                <c:pt idx="144">
                  <c:v>39.728623803892098</c:v>
                </c:pt>
                <c:pt idx="145">
                  <c:v>53.855534067583697</c:v>
                </c:pt>
                <c:pt idx="146">
                  <c:v>116.29695412494814</c:v>
                </c:pt>
                <c:pt idx="147">
                  <c:v>18.631126844946866</c:v>
                </c:pt>
                <c:pt idx="148">
                  <c:v>38.568695249985645</c:v>
                </c:pt>
                <c:pt idx="150">
                  <c:v>416.00212355628395</c:v>
                </c:pt>
                <c:pt idx="151">
                  <c:v>469.74590536003194</c:v>
                </c:pt>
                <c:pt idx="152">
                  <c:v>261.51242330408411</c:v>
                </c:pt>
                <c:pt idx="153">
                  <c:v>300.8722657779162</c:v>
                </c:pt>
                <c:pt idx="156">
                  <c:v>135.35259618962451</c:v>
                </c:pt>
                <c:pt idx="157">
                  <c:v>718.32007607299215</c:v>
                </c:pt>
                <c:pt idx="158">
                  <c:v>346.94869556725871</c:v>
                </c:pt>
                <c:pt idx="159">
                  <c:v>566.56523408218322</c:v>
                </c:pt>
                <c:pt idx="162">
                  <c:v>79.13230105826139</c:v>
                </c:pt>
                <c:pt idx="163">
                  <c:v>64.773616611936674</c:v>
                </c:pt>
                <c:pt idx="164">
                  <c:v>86.551045147649859</c:v>
                </c:pt>
                <c:pt idx="167">
                  <c:v>63.206862856544362</c:v>
                </c:pt>
                <c:pt idx="168">
                  <c:v>57.593594187551147</c:v>
                </c:pt>
                <c:pt idx="169">
                  <c:v>82.592335857516488</c:v>
                </c:pt>
                <c:pt idx="172">
                  <c:v>257.15934792439845</c:v>
                </c:pt>
                <c:pt idx="173">
                  <c:v>59.871531096142022</c:v>
                </c:pt>
                <c:pt idx="174">
                  <c:v>198.79674614290681</c:v>
                </c:pt>
                <c:pt idx="175">
                  <c:v>176.11311411918945</c:v>
                </c:pt>
                <c:pt idx="178">
                  <c:v>0</c:v>
                </c:pt>
                <c:pt idx="179">
                  <c:v>0</c:v>
                </c:pt>
                <c:pt idx="182">
                  <c:v>163.36727553806921</c:v>
                </c:pt>
                <c:pt idx="183">
                  <c:v>113.74182396214128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8E-4153-A6CB-611379D73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901376"/>
        <c:axId val="328902912"/>
      </c:scatterChart>
      <c:valAx>
        <c:axId val="328892800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895104"/>
        <c:crosses val="autoZero"/>
        <c:crossBetween val="midCat"/>
      </c:valAx>
      <c:valAx>
        <c:axId val="328895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892800"/>
        <c:crossesAt val="1E-3"/>
        <c:crossBetween val="midCat"/>
      </c:valAx>
      <c:valAx>
        <c:axId val="328901376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328902912"/>
        <c:crosses val="autoZero"/>
        <c:crossBetween val="midCat"/>
      </c:valAx>
      <c:valAx>
        <c:axId val="328902912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90137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data'!$CE$8:$CE$191</c:f>
              <c:strCache>
                <c:ptCount val="184"/>
                <c:pt idx="0">
                  <c:v>286.22</c:v>
                </c:pt>
                <c:pt idx="1">
                  <c:v>17.06</c:v>
                </c:pt>
                <c:pt idx="2">
                  <c:v>160.61</c:v>
                </c:pt>
                <c:pt idx="3">
                  <c:v>50.70</c:v>
                </c:pt>
                <c:pt idx="4">
                  <c:v>20.06</c:v>
                </c:pt>
                <c:pt idx="5">
                  <c:v>369.06</c:v>
                </c:pt>
                <c:pt idx="6">
                  <c:v>216.44</c:v>
                </c:pt>
                <c:pt idx="7">
                  <c:v>163.98</c:v>
                </c:pt>
                <c:pt idx="8">
                  <c:v>57.26</c:v>
                </c:pt>
                <c:pt idx="9">
                  <c:v>72.85</c:v>
                </c:pt>
                <c:pt idx="10">
                  <c:v>477.94</c:v>
                </c:pt>
                <c:pt idx="11">
                  <c:v>9.12</c:v>
                </c:pt>
                <c:pt idx="12">
                  <c:v>299.99</c:v>
                </c:pt>
                <c:pt idx="13">
                  <c:v>159.26</c:v>
                </c:pt>
                <c:pt idx="14">
                  <c:v>75.24</c:v>
                </c:pt>
                <c:pt idx="15">
                  <c:v>262.05</c:v>
                </c:pt>
                <c:pt idx="16">
                  <c:v>426.53</c:v>
                </c:pt>
                <c:pt idx="17">
                  <c:v>318.91</c:v>
                </c:pt>
                <c:pt idx="18">
                  <c:v>692.32</c:v>
                </c:pt>
                <c:pt idx="19">
                  <c:v>296.90</c:v>
                </c:pt>
                <c:pt idx="20">
                  <c:v>180.93</c:v>
                </c:pt>
                <c:pt idx="21">
                  <c:v>436.78</c:v>
                </c:pt>
                <c:pt idx="22">
                  <c:v>781.97</c:v>
                </c:pt>
                <c:pt idx="23">
                  <c:v>574.97</c:v>
                </c:pt>
                <c:pt idx="24">
                  <c:v>169.65</c:v>
                </c:pt>
                <c:pt idx="25">
                  <c:v>108.17</c:v>
                </c:pt>
                <c:pt idx="26">
                  <c:v>281.53</c:v>
                </c:pt>
                <c:pt idx="27">
                  <c:v>7.22</c:v>
                </c:pt>
                <c:pt idx="28">
                  <c:v>803.28</c:v>
                </c:pt>
                <c:pt idx="29">
                  <c:v>1033.23</c:v>
                </c:pt>
                <c:pt idx="30">
                  <c:v>29.13</c:v>
                </c:pt>
                <c:pt idx="31">
                  <c:v>342.92</c:v>
                </c:pt>
                <c:pt idx="32">
                  <c:v>216.95</c:v>
                </c:pt>
                <c:pt idx="33">
                  <c:v>390.46</c:v>
                </c:pt>
                <c:pt idx="34">
                  <c:v>384.47</c:v>
                </c:pt>
                <c:pt idx="35">
                  <c:v>10.96</c:v>
                </c:pt>
                <c:pt idx="36">
                  <c:v>788.40</c:v>
                </c:pt>
                <c:pt idx="37">
                  <c:v>33.59</c:v>
                </c:pt>
                <c:pt idx="38">
                  <c:v>273.58</c:v>
                </c:pt>
                <c:pt idx="39">
                  <c:v>180.09</c:v>
                </c:pt>
                <c:pt idx="40">
                  <c:v>166.10</c:v>
                </c:pt>
                <c:pt idx="41">
                  <c:v>14.88</c:v>
                </c:pt>
                <c:pt idx="42">
                  <c:v>338.68</c:v>
                </c:pt>
                <c:pt idx="43">
                  <c:v>16.32</c:v>
                </c:pt>
                <c:pt idx="44">
                  <c:v>190.82</c:v>
                </c:pt>
                <c:pt idx="45">
                  <c:v>82.56</c:v>
                </c:pt>
                <c:pt idx="46">
                  <c:v>65.01</c:v>
                </c:pt>
                <c:pt idx="47">
                  <c:v>130.11</c:v>
                </c:pt>
                <c:pt idx="48">
                  <c:v>526.24</c:v>
                </c:pt>
                <c:pt idx="49">
                  <c:v>19.23</c:v>
                </c:pt>
                <c:pt idx="50">
                  <c:v>25.45</c:v>
                </c:pt>
                <c:pt idx="51">
                  <c:v>40.46</c:v>
                </c:pt>
                <c:pt idx="52">
                  <c:v>289.36</c:v>
                </c:pt>
                <c:pt idx="53">
                  <c:v>177.09</c:v>
                </c:pt>
                <c:pt idx="54">
                  <c:v>378.95</c:v>
                </c:pt>
                <c:pt idx="55">
                  <c:v>1020.97</c:v>
                </c:pt>
                <c:pt idx="56">
                  <c:v>695.49</c:v>
                </c:pt>
                <c:pt idx="57">
                  <c:v>98.02</c:v>
                </c:pt>
                <c:pt idx="58">
                  <c:v>89.02</c:v>
                </c:pt>
                <c:pt idx="59">
                  <c:v>68.73</c:v>
                </c:pt>
                <c:pt idx="60">
                  <c:v>246.90</c:v>
                </c:pt>
                <c:pt idx="61">
                  <c:v>800.63</c:v>
                </c:pt>
                <c:pt idx="62">
                  <c:v>19.51</c:v>
                </c:pt>
                <c:pt idx="63">
                  <c:v>358.85</c:v>
                </c:pt>
                <c:pt idx="64">
                  <c:v>47.09</c:v>
                </c:pt>
                <c:pt idx="65">
                  <c:v>21.85</c:v>
                </c:pt>
                <c:pt idx="66">
                  <c:v>13.53</c:v>
                </c:pt>
                <c:pt idx="67">
                  <c:v>233.17</c:v>
                </c:pt>
                <c:pt idx="68">
                  <c:v>199.26</c:v>
                </c:pt>
                <c:pt idx="69">
                  <c:v>47.79</c:v>
                </c:pt>
                <c:pt idx="70">
                  <c:v>145.01</c:v>
                </c:pt>
                <c:pt idx="71">
                  <c:v>24.81</c:v>
                </c:pt>
                <c:pt idx="72">
                  <c:v>618.72</c:v>
                </c:pt>
                <c:pt idx="73">
                  <c:v>48.07</c:v>
                </c:pt>
                <c:pt idx="74">
                  <c:v>72.30</c:v>
                </c:pt>
                <c:pt idx="75">
                  <c:v>463.75</c:v>
                </c:pt>
                <c:pt idx="76">
                  <c:v>107.69</c:v>
                </c:pt>
                <c:pt idx="77">
                  <c:v>189.48</c:v>
                </c:pt>
                <c:pt idx="78">
                  <c:v>257.13</c:v>
                </c:pt>
                <c:pt idx="79">
                  <c:v>3.53</c:v>
                </c:pt>
                <c:pt idx="80">
                  <c:v>38.75</c:v>
                </c:pt>
                <c:pt idx="81">
                  <c:v>215.49</c:v>
                </c:pt>
                <c:pt idx="82">
                  <c:v>61.39</c:v>
                </c:pt>
                <c:pt idx="83">
                  <c:v>98.59</c:v>
                </c:pt>
                <c:pt idx="84">
                  <c:v>47.39</c:v>
                </c:pt>
                <c:pt idx="85">
                  <c:v>807.66</c:v>
                </c:pt>
                <c:pt idx="86">
                  <c:v>37.02</c:v>
                </c:pt>
                <c:pt idx="87">
                  <c:v>89.89</c:v>
                </c:pt>
                <c:pt idx="88">
                  <c:v>175.39</c:v>
                </c:pt>
                <c:pt idx="89">
                  <c:v>266.56</c:v>
                </c:pt>
                <c:pt idx="90">
                  <c:v>289.67</c:v>
                </c:pt>
                <c:pt idx="91">
                  <c:v>379.20</c:v>
                </c:pt>
                <c:pt idx="92">
                  <c:v>150.10</c:v>
                </c:pt>
                <c:pt idx="93">
                  <c:v>158.84</c:v>
                </c:pt>
                <c:pt idx="94">
                  <c:v>122.09</c:v>
                </c:pt>
                <c:pt idx="95">
                  <c:v>58.87</c:v>
                </c:pt>
                <c:pt idx="96">
                  <c:v>228.70</c:v>
                </c:pt>
                <c:pt idx="97">
                  <c:v>186.75</c:v>
                </c:pt>
                <c:pt idx="98">
                  <c:v>161.96</c:v>
                </c:pt>
                <c:pt idx="99">
                  <c:v>153.84</c:v>
                </c:pt>
                <c:pt idx="100">
                  <c:v>506.85</c:v>
                </c:pt>
                <c:pt idx="101">
                  <c:v>340.02</c:v>
                </c:pt>
                <c:pt idx="102">
                  <c:v>656.12</c:v>
                </c:pt>
                <c:pt idx="103">
                  <c:v>18.23</c:v>
                </c:pt>
                <c:pt idx="104">
                  <c:v>353.17</c:v>
                </c:pt>
                <c:pt idx="105">
                  <c:v>121.05</c:v>
                </c:pt>
                <c:pt idx="106">
                  <c:v>56.89</c:v>
                </c:pt>
                <c:pt idx="107">
                  <c:v>183.90</c:v>
                </c:pt>
                <c:pt idx="108">
                  <c:v>176.21</c:v>
                </c:pt>
                <c:pt idx="109">
                  <c:v>64.74</c:v>
                </c:pt>
                <c:pt idx="110">
                  <c:v>152.94</c:v>
                </c:pt>
                <c:pt idx="111">
                  <c:v>58.93</c:v>
                </c:pt>
                <c:pt idx="112">
                  <c:v>80.62</c:v>
                </c:pt>
                <c:pt idx="113">
                  <c:v>65.42</c:v>
                </c:pt>
                <c:pt idx="114">
                  <c:v>47.53</c:v>
                </c:pt>
                <c:pt idx="115">
                  <c:v>4.09</c:v>
                </c:pt>
                <c:pt idx="116">
                  <c:v>29.25</c:v>
                </c:pt>
                <c:pt idx="117">
                  <c:v>94.10</c:v>
                </c:pt>
                <c:pt idx="118">
                  <c:v>45.68</c:v>
                </c:pt>
                <c:pt idx="119">
                  <c:v>114.16</c:v>
                </c:pt>
                <c:pt idx="120">
                  <c:v>588.75</c:v>
                </c:pt>
                <c:pt idx="121">
                  <c:v>387.18</c:v>
                </c:pt>
                <c:pt idx="122">
                  <c:v>346.76</c:v>
                </c:pt>
                <c:pt idx="123">
                  <c:v>1054.69</c:v>
                </c:pt>
                <c:pt idx="124">
                  <c:v>166.44</c:v>
                </c:pt>
                <c:pt idx="125">
                  <c:v>550.04</c:v>
                </c:pt>
                <c:pt idx="126">
                  <c:v>278.06</c:v>
                </c:pt>
                <c:pt idx="127">
                  <c:v>255.34</c:v>
                </c:pt>
                <c:pt idx="128">
                  <c:v>2231.33</c:v>
                </c:pt>
                <c:pt idx="129">
                  <c:v>154.34</c:v>
                </c:pt>
                <c:pt idx="130">
                  <c:v>251.41</c:v>
                </c:pt>
                <c:pt idx="131">
                  <c:v>45.21</c:v>
                </c:pt>
                <c:pt idx="132">
                  <c:v>17.34</c:v>
                </c:pt>
                <c:pt idx="133">
                  <c:v>215.34</c:v>
                </c:pt>
                <c:pt idx="134">
                  <c:v>1873.48</c:v>
                </c:pt>
                <c:pt idx="135">
                  <c:v>208.35</c:v>
                </c:pt>
                <c:pt idx="136">
                  <c:v>63.30</c:v>
                </c:pt>
                <c:pt idx="137">
                  <c:v>84.27</c:v>
                </c:pt>
                <c:pt idx="138">
                  <c:v>204.58</c:v>
                </c:pt>
                <c:pt idx="139">
                  <c:v>1.18</c:v>
                </c:pt>
                <c:pt idx="140">
                  <c:v>26.27</c:v>
                </c:pt>
                <c:pt idx="141">
                  <c:v>74.00</c:v>
                </c:pt>
                <c:pt idx="142">
                  <c:v>22.98</c:v>
                </c:pt>
                <c:pt idx="143">
                  <c:v>29.67</c:v>
                </c:pt>
                <c:pt idx="144">
                  <c:v>193.66</c:v>
                </c:pt>
                <c:pt idx="145">
                  <c:v>282.61</c:v>
                </c:pt>
                <c:pt idx="146">
                  <c:v>123.57</c:v>
                </c:pt>
                <c:pt idx="147">
                  <c:v>45.85</c:v>
                </c:pt>
                <c:pt idx="148">
                  <c:v>118.42</c:v>
                </c:pt>
                <c:pt idx="150">
                  <c:v>99.05</c:v>
                </c:pt>
                <c:pt idx="151">
                  <c:v>98.71</c:v>
                </c:pt>
                <c:pt idx="152">
                  <c:v>107.76</c:v>
                </c:pt>
                <c:pt idx="153">
                  <c:v>118.38</c:v>
                </c:pt>
                <c:pt idx="156">
                  <c:v>63.71</c:v>
                </c:pt>
                <c:pt idx="157">
                  <c:v>96.73</c:v>
                </c:pt>
                <c:pt idx="158">
                  <c:v>90.56</c:v>
                </c:pt>
                <c:pt idx="159">
                  <c:v>68.20</c:v>
                </c:pt>
                <c:pt idx="162">
                  <c:v>4.85</c:v>
                </c:pt>
                <c:pt idx="163">
                  <c:v>12.27</c:v>
                </c:pt>
                <c:pt idx="164">
                  <c:v>8.92</c:v>
                </c:pt>
                <c:pt idx="167">
                  <c:v>60.80</c:v>
                </c:pt>
                <c:pt idx="168">
                  <c:v>158.22</c:v>
                </c:pt>
                <c:pt idx="169">
                  <c:v>264.85</c:v>
                </c:pt>
                <c:pt idx="172">
                  <c:v>28.13</c:v>
                </c:pt>
                <c:pt idx="173">
                  <c:v>56.70</c:v>
                </c:pt>
                <c:pt idx="174">
                  <c:v>28.08</c:v>
                </c:pt>
                <c:pt idx="175">
                  <c:v>22.53</c:v>
                </c:pt>
                <c:pt idx="182">
                  <c:v>36.81</c:v>
                </c:pt>
                <c:pt idx="183">
                  <c:v>18.19</c:v>
                </c:pt>
              </c:strCache>
            </c:strRef>
          </c:xVal>
          <c:yVal>
            <c:numRef>
              <c:f>'Table A2 Sample data'!$AP$8:$AP$191</c:f>
              <c:numCache>
                <c:formatCode>General</c:formatCode>
                <c:ptCount val="184"/>
                <c:pt idx="0">
                  <c:v>360.03698856596168</c:v>
                </c:pt>
                <c:pt idx="1">
                  <c:v>168.45597161777758</c:v>
                </c:pt>
                <c:pt idx="2">
                  <c:v>111.14848631635992</c:v>
                </c:pt>
                <c:pt idx="3">
                  <c:v>1270.9665222064</c:v>
                </c:pt>
                <c:pt idx="4">
                  <c:v>371.48891791726652</c:v>
                </c:pt>
                <c:pt idx="5">
                  <c:v>239.72453343798676</c:v>
                </c:pt>
                <c:pt idx="6">
                  <c:v>327.98563572200197</c:v>
                </c:pt>
                <c:pt idx="7">
                  <c:v>439.78493146971584</c:v>
                </c:pt>
                <c:pt idx="8">
                  <c:v>1264.2931493430165</c:v>
                </c:pt>
                <c:pt idx="9">
                  <c:v>634.06409340045843</c:v>
                </c:pt>
                <c:pt idx="10">
                  <c:v>442.09461982752009</c:v>
                </c:pt>
                <c:pt idx="11">
                  <c:v>1260.8352545992166</c:v>
                </c:pt>
                <c:pt idx="12">
                  <c:v>681.68557299179838</c:v>
                </c:pt>
                <c:pt idx="13">
                  <c:v>404.71515123400081</c:v>
                </c:pt>
                <c:pt idx="14">
                  <c:v>581.77161671346289</c:v>
                </c:pt>
                <c:pt idx="15">
                  <c:v>245.87787113901334</c:v>
                </c:pt>
                <c:pt idx="16">
                  <c:v>566.33942976198171</c:v>
                </c:pt>
                <c:pt idx="17">
                  <c:v>673.71013946654341</c:v>
                </c:pt>
                <c:pt idx="18">
                  <c:v>558.85678365343733</c:v>
                </c:pt>
                <c:pt idx="19">
                  <c:v>746.42460964601912</c:v>
                </c:pt>
                <c:pt idx="20">
                  <c:v>825.50791015118011</c:v>
                </c:pt>
                <c:pt idx="21">
                  <c:v>789.99312545204941</c:v>
                </c:pt>
                <c:pt idx="22">
                  <c:v>529.37952806343526</c:v>
                </c:pt>
                <c:pt idx="23">
                  <c:v>891.79286365994813</c:v>
                </c:pt>
                <c:pt idx="24">
                  <c:v>263.41890489103713</c:v>
                </c:pt>
                <c:pt idx="25">
                  <c:v>932.45443468773851</c:v>
                </c:pt>
                <c:pt idx="26">
                  <c:v>803.42738361364309</c:v>
                </c:pt>
                <c:pt idx="27">
                  <c:v>1301.5758225073673</c:v>
                </c:pt>
                <c:pt idx="28">
                  <c:v>210.69120946602277</c:v>
                </c:pt>
                <c:pt idx="29">
                  <c:v>761.2112623994276</c:v>
                </c:pt>
                <c:pt idx="30">
                  <c:v>364.85265435602275</c:v>
                </c:pt>
                <c:pt idx="31">
                  <c:v>197.68114077083609</c:v>
                </c:pt>
                <c:pt idx="32">
                  <c:v>1000.1039419649572</c:v>
                </c:pt>
                <c:pt idx="33">
                  <c:v>292.23198078481573</c:v>
                </c:pt>
                <c:pt idx="34">
                  <c:v>317.29755936970849</c:v>
                </c:pt>
                <c:pt idx="35">
                  <c:v>1260.8412533758235</c:v>
                </c:pt>
                <c:pt idx="36">
                  <c:v>440.28550360157482</c:v>
                </c:pt>
                <c:pt idx="37">
                  <c:v>1150.9225891153967</c:v>
                </c:pt>
                <c:pt idx="38">
                  <c:v>478.12855770782375</c:v>
                </c:pt>
                <c:pt idx="39">
                  <c:v>1118.7121648319255</c:v>
                </c:pt>
                <c:pt idx="40">
                  <c:v>890.32069889813533</c:v>
                </c:pt>
                <c:pt idx="41">
                  <c:v>676.41000606537307</c:v>
                </c:pt>
                <c:pt idx="42">
                  <c:v>645.66392070624522</c:v>
                </c:pt>
                <c:pt idx="43">
                  <c:v>826.92820845724577</c:v>
                </c:pt>
                <c:pt idx="44">
                  <c:v>383.39642826537738</c:v>
                </c:pt>
                <c:pt idx="45">
                  <c:v>1266.0762326006311</c:v>
                </c:pt>
                <c:pt idx="46">
                  <c:v>540.06803942416525</c:v>
                </c:pt>
                <c:pt idx="47">
                  <c:v>513.12295586954122</c:v>
                </c:pt>
                <c:pt idx="48">
                  <c:v>504.75065906869111</c:v>
                </c:pt>
                <c:pt idx="49">
                  <c:v>869.21858169567156</c:v>
                </c:pt>
                <c:pt idx="50">
                  <c:v>557.06843253916202</c:v>
                </c:pt>
                <c:pt idx="51">
                  <c:v>1348.9541820984491</c:v>
                </c:pt>
                <c:pt idx="52">
                  <c:v>181.35211078841255</c:v>
                </c:pt>
                <c:pt idx="53">
                  <c:v>809.06251621504623</c:v>
                </c:pt>
                <c:pt idx="54">
                  <c:v>734.33470216617172</c:v>
                </c:pt>
                <c:pt idx="55">
                  <c:v>428.24746405650342</c:v>
                </c:pt>
                <c:pt idx="56">
                  <c:v>375.70270113389705</c:v>
                </c:pt>
                <c:pt idx="57">
                  <c:v>1016.7374600327266</c:v>
                </c:pt>
                <c:pt idx="58">
                  <c:v>910.17918710000606</c:v>
                </c:pt>
                <c:pt idx="59">
                  <c:v>666.36604025806923</c:v>
                </c:pt>
                <c:pt idx="60">
                  <c:v>226.72629395505001</c:v>
                </c:pt>
                <c:pt idx="61">
                  <c:v>363.01422283848461</c:v>
                </c:pt>
                <c:pt idx="62">
                  <c:v>16.415490929437592</c:v>
                </c:pt>
                <c:pt idx="63">
                  <c:v>603.99863524570344</c:v>
                </c:pt>
                <c:pt idx="64">
                  <c:v>662.98305276318422</c:v>
                </c:pt>
                <c:pt idx="65">
                  <c:v>1455.0178901686756</c:v>
                </c:pt>
                <c:pt idx="66">
                  <c:v>1698.8852382938931</c:v>
                </c:pt>
                <c:pt idx="67">
                  <c:v>593.27267447040776</c:v>
                </c:pt>
                <c:pt idx="68">
                  <c:v>368.70741154495664</c:v>
                </c:pt>
                <c:pt idx="69">
                  <c:v>948.58326115985074</c:v>
                </c:pt>
                <c:pt idx="70">
                  <c:v>586.49873659300545</c:v>
                </c:pt>
                <c:pt idx="71">
                  <c:v>901.71188620690236</c:v>
                </c:pt>
                <c:pt idx="72">
                  <c:v>282.21316252664667</c:v>
                </c:pt>
                <c:pt idx="73">
                  <c:v>567.05667715520701</c:v>
                </c:pt>
                <c:pt idx="74">
                  <c:v>597.22154314972363</c:v>
                </c:pt>
                <c:pt idx="75">
                  <c:v>363.13956790512208</c:v>
                </c:pt>
                <c:pt idx="76">
                  <c:v>942.41270340485414</c:v>
                </c:pt>
                <c:pt idx="77">
                  <c:v>315.29343418740729</c:v>
                </c:pt>
                <c:pt idx="78">
                  <c:v>471.6827559378396</c:v>
                </c:pt>
                <c:pt idx="79">
                  <c:v>1035.4279772085347</c:v>
                </c:pt>
                <c:pt idx="80">
                  <c:v>871.47102462805003</c:v>
                </c:pt>
                <c:pt idx="81">
                  <c:v>464.39136253335272</c:v>
                </c:pt>
                <c:pt idx="82">
                  <c:v>578.04186281764953</c:v>
                </c:pt>
                <c:pt idx="83">
                  <c:v>764.73619588367069</c:v>
                </c:pt>
                <c:pt idx="84">
                  <c:v>437.76308571516063</c:v>
                </c:pt>
                <c:pt idx="85">
                  <c:v>951.82825236899782</c:v>
                </c:pt>
                <c:pt idx="86">
                  <c:v>1166.6057565840688</c:v>
                </c:pt>
                <c:pt idx="87">
                  <c:v>143.1086393583783</c:v>
                </c:pt>
                <c:pt idx="88">
                  <c:v>535.25450012872341</c:v>
                </c:pt>
                <c:pt idx="89">
                  <c:v>478.81079177142544</c:v>
                </c:pt>
                <c:pt idx="90">
                  <c:v>539.93857816793616</c:v>
                </c:pt>
                <c:pt idx="91">
                  <c:v>700.13665486934781</c:v>
                </c:pt>
                <c:pt idx="92">
                  <c:v>550.99767099387032</c:v>
                </c:pt>
                <c:pt idx="93">
                  <c:v>550.05011976639321</c:v>
                </c:pt>
                <c:pt idx="94">
                  <c:v>533.95577651487872</c:v>
                </c:pt>
                <c:pt idx="95">
                  <c:v>752.42479216593551</c:v>
                </c:pt>
                <c:pt idx="96">
                  <c:v>361.22100082285817</c:v>
                </c:pt>
                <c:pt idx="97">
                  <c:v>550.51821772241487</c:v>
                </c:pt>
                <c:pt idx="98">
                  <c:v>574.65937230682766</c:v>
                </c:pt>
                <c:pt idx="99">
                  <c:v>1403.3265879334288</c:v>
                </c:pt>
                <c:pt idx="100">
                  <c:v>436.87339026612153</c:v>
                </c:pt>
                <c:pt idx="101">
                  <c:v>344.45586658420825</c:v>
                </c:pt>
                <c:pt idx="102">
                  <c:v>494.29154155505034</c:v>
                </c:pt>
                <c:pt idx="103">
                  <c:v>1509.28381666172</c:v>
                </c:pt>
                <c:pt idx="104">
                  <c:v>453.30439292429645</c:v>
                </c:pt>
                <c:pt idx="105">
                  <c:v>471.61360414004372</c:v>
                </c:pt>
                <c:pt idx="106">
                  <c:v>969.49822774359154</c:v>
                </c:pt>
                <c:pt idx="107">
                  <c:v>385.94055089520236</c:v>
                </c:pt>
                <c:pt idx="108">
                  <c:v>728.06352660058838</c:v>
                </c:pt>
                <c:pt idx="109">
                  <c:v>639.17916439639976</c:v>
                </c:pt>
                <c:pt idx="110">
                  <c:v>1013.9487993393982</c:v>
                </c:pt>
                <c:pt idx="111">
                  <c:v>451.06282170953938</c:v>
                </c:pt>
                <c:pt idx="112">
                  <c:v>206.36591967933256</c:v>
                </c:pt>
                <c:pt idx="113">
                  <c:v>813.70315617937445</c:v>
                </c:pt>
                <c:pt idx="114">
                  <c:v>922.82562081431831</c:v>
                </c:pt>
                <c:pt idx="115">
                  <c:v>1402.8289996540625</c:v>
                </c:pt>
                <c:pt idx="116">
                  <c:v>1807.4045754556132</c:v>
                </c:pt>
                <c:pt idx="117">
                  <c:v>966.82851296961121</c:v>
                </c:pt>
                <c:pt idx="118">
                  <c:v>570.72266513834631</c:v>
                </c:pt>
                <c:pt idx="119">
                  <c:v>598.77275591358261</c:v>
                </c:pt>
                <c:pt idx="120">
                  <c:v>861.60304947852501</c:v>
                </c:pt>
                <c:pt idx="121">
                  <c:v>284.16664182757347</c:v>
                </c:pt>
                <c:pt idx="122">
                  <c:v>420.85469390637877</c:v>
                </c:pt>
                <c:pt idx="123">
                  <c:v>661.64136360332259</c:v>
                </c:pt>
                <c:pt idx="124">
                  <c:v>366.21817255617532</c:v>
                </c:pt>
                <c:pt idx="125">
                  <c:v>770.63733160505126</c:v>
                </c:pt>
                <c:pt idx="126">
                  <c:v>544.67425079986799</c:v>
                </c:pt>
                <c:pt idx="127">
                  <c:v>474.42031909423747</c:v>
                </c:pt>
                <c:pt idx="128">
                  <c:v>705.155564684448</c:v>
                </c:pt>
                <c:pt idx="129">
                  <c:v>646.62869764345112</c:v>
                </c:pt>
                <c:pt idx="130">
                  <c:v>340.20244797920623</c:v>
                </c:pt>
                <c:pt idx="131">
                  <c:v>699.53358725061616</c:v>
                </c:pt>
                <c:pt idx="132">
                  <c:v>832.03799381357237</c:v>
                </c:pt>
                <c:pt idx="133">
                  <c:v>1085.117862061185</c:v>
                </c:pt>
                <c:pt idx="134">
                  <c:v>616.78951842490369</c:v>
                </c:pt>
                <c:pt idx="135">
                  <c:v>900.78036490421971</c:v>
                </c:pt>
                <c:pt idx="136">
                  <c:v>766.19956278978088</c:v>
                </c:pt>
                <c:pt idx="137">
                  <c:v>1105.5293942347193</c:v>
                </c:pt>
                <c:pt idx="138">
                  <c:v>906.84881077442981</c:v>
                </c:pt>
                <c:pt idx="139">
                  <c:v>1691.895880643671</c:v>
                </c:pt>
                <c:pt idx="140">
                  <c:v>1861.4417066554995</c:v>
                </c:pt>
                <c:pt idx="141">
                  <c:v>1629.3668449242994</c:v>
                </c:pt>
                <c:pt idx="142">
                  <c:v>978.32274953186777</c:v>
                </c:pt>
                <c:pt idx="143">
                  <c:v>1125.3956380346617</c:v>
                </c:pt>
                <c:pt idx="144">
                  <c:v>774.19354442280303</c:v>
                </c:pt>
                <c:pt idx="145">
                  <c:v>998.02194747735587</c:v>
                </c:pt>
                <c:pt idx="146">
                  <c:v>1187.345185006825</c:v>
                </c:pt>
                <c:pt idx="147">
                  <c:v>1005.8576657669835</c:v>
                </c:pt>
                <c:pt idx="148">
                  <c:v>706.92771379305179</c:v>
                </c:pt>
                <c:pt idx="150">
                  <c:v>4069.2838337587827</c:v>
                </c:pt>
                <c:pt idx="151">
                  <c:v>5057.2520049598252</c:v>
                </c:pt>
                <c:pt idx="152">
                  <c:v>3335.5092474101325</c:v>
                </c:pt>
                <c:pt idx="153">
                  <c:v>3845.95598589057</c:v>
                </c:pt>
                <c:pt idx="156">
                  <c:v>1379.6892408399247</c:v>
                </c:pt>
                <c:pt idx="157">
                  <c:v>1762.0388369307311</c:v>
                </c:pt>
                <c:pt idx="158">
                  <c:v>1404.206068332302</c:v>
                </c:pt>
                <c:pt idx="159">
                  <c:v>1956.5815660239648</c:v>
                </c:pt>
                <c:pt idx="162">
                  <c:v>2590.2364762464858</c:v>
                </c:pt>
                <c:pt idx="163">
                  <c:v>2399.2744426358399</c:v>
                </c:pt>
                <c:pt idx="164">
                  <c:v>2531.5064831892255</c:v>
                </c:pt>
                <c:pt idx="167">
                  <c:v>737.51236778623252</c:v>
                </c:pt>
                <c:pt idx="168">
                  <c:v>564.17321413519994</c:v>
                </c:pt>
                <c:pt idx="169">
                  <c:v>748.3935463580616</c:v>
                </c:pt>
                <c:pt idx="172">
                  <c:v>907.13567200453872</c:v>
                </c:pt>
                <c:pt idx="173">
                  <c:v>562.06157656265191</c:v>
                </c:pt>
                <c:pt idx="174">
                  <c:v>863.67614843049876</c:v>
                </c:pt>
                <c:pt idx="175">
                  <c:v>818.2889167540709</c:v>
                </c:pt>
                <c:pt idx="178">
                  <c:v>0</c:v>
                </c:pt>
                <c:pt idx="179">
                  <c:v>0</c:v>
                </c:pt>
                <c:pt idx="182">
                  <c:v>435.56589090918402</c:v>
                </c:pt>
                <c:pt idx="183">
                  <c:v>689.23089421623013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13-4D5E-B42C-94200FA89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873728"/>
        <c:axId val="332876032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data'!$CE$8:$CE$191</c:f>
              <c:strCache>
                <c:ptCount val="184"/>
                <c:pt idx="0">
                  <c:v>286.22</c:v>
                </c:pt>
                <c:pt idx="1">
                  <c:v>17.06</c:v>
                </c:pt>
                <c:pt idx="2">
                  <c:v>160.61</c:v>
                </c:pt>
                <c:pt idx="3">
                  <c:v>50.70</c:v>
                </c:pt>
                <c:pt idx="4">
                  <c:v>20.06</c:v>
                </c:pt>
                <c:pt idx="5">
                  <c:v>369.06</c:v>
                </c:pt>
                <c:pt idx="6">
                  <c:v>216.44</c:v>
                </c:pt>
                <c:pt idx="7">
                  <c:v>163.98</c:v>
                </c:pt>
                <c:pt idx="8">
                  <c:v>57.26</c:v>
                </c:pt>
                <c:pt idx="9">
                  <c:v>72.85</c:v>
                </c:pt>
                <c:pt idx="10">
                  <c:v>477.94</c:v>
                </c:pt>
                <c:pt idx="11">
                  <c:v>9.12</c:v>
                </c:pt>
                <c:pt idx="12">
                  <c:v>299.99</c:v>
                </c:pt>
                <c:pt idx="13">
                  <c:v>159.26</c:v>
                </c:pt>
                <c:pt idx="14">
                  <c:v>75.24</c:v>
                </c:pt>
                <c:pt idx="15">
                  <c:v>262.05</c:v>
                </c:pt>
                <c:pt idx="16">
                  <c:v>426.53</c:v>
                </c:pt>
                <c:pt idx="17">
                  <c:v>318.91</c:v>
                </c:pt>
                <c:pt idx="18">
                  <c:v>692.32</c:v>
                </c:pt>
                <c:pt idx="19">
                  <c:v>296.90</c:v>
                </c:pt>
                <c:pt idx="20">
                  <c:v>180.93</c:v>
                </c:pt>
                <c:pt idx="21">
                  <c:v>436.78</c:v>
                </c:pt>
                <c:pt idx="22">
                  <c:v>781.97</c:v>
                </c:pt>
                <c:pt idx="23">
                  <c:v>574.97</c:v>
                </c:pt>
                <c:pt idx="24">
                  <c:v>169.65</c:v>
                </c:pt>
                <c:pt idx="25">
                  <c:v>108.17</c:v>
                </c:pt>
                <c:pt idx="26">
                  <c:v>281.53</c:v>
                </c:pt>
                <c:pt idx="27">
                  <c:v>7.22</c:v>
                </c:pt>
                <c:pt idx="28">
                  <c:v>803.28</c:v>
                </c:pt>
                <c:pt idx="29">
                  <c:v>1033.23</c:v>
                </c:pt>
                <c:pt idx="30">
                  <c:v>29.13</c:v>
                </c:pt>
                <c:pt idx="31">
                  <c:v>342.92</c:v>
                </c:pt>
                <c:pt idx="32">
                  <c:v>216.95</c:v>
                </c:pt>
                <c:pt idx="33">
                  <c:v>390.46</c:v>
                </c:pt>
                <c:pt idx="34">
                  <c:v>384.47</c:v>
                </c:pt>
                <c:pt idx="35">
                  <c:v>10.96</c:v>
                </c:pt>
                <c:pt idx="36">
                  <c:v>788.40</c:v>
                </c:pt>
                <c:pt idx="37">
                  <c:v>33.59</c:v>
                </c:pt>
                <c:pt idx="38">
                  <c:v>273.58</c:v>
                </c:pt>
                <c:pt idx="39">
                  <c:v>180.09</c:v>
                </c:pt>
                <c:pt idx="40">
                  <c:v>166.10</c:v>
                </c:pt>
                <c:pt idx="41">
                  <c:v>14.88</c:v>
                </c:pt>
                <c:pt idx="42">
                  <c:v>338.68</c:v>
                </c:pt>
                <c:pt idx="43">
                  <c:v>16.32</c:v>
                </c:pt>
                <c:pt idx="44">
                  <c:v>190.82</c:v>
                </c:pt>
                <c:pt idx="45">
                  <c:v>82.56</c:v>
                </c:pt>
                <c:pt idx="46">
                  <c:v>65.01</c:v>
                </c:pt>
                <c:pt idx="47">
                  <c:v>130.11</c:v>
                </c:pt>
                <c:pt idx="48">
                  <c:v>526.24</c:v>
                </c:pt>
                <c:pt idx="49">
                  <c:v>19.23</c:v>
                </c:pt>
                <c:pt idx="50">
                  <c:v>25.45</c:v>
                </c:pt>
                <c:pt idx="51">
                  <c:v>40.46</c:v>
                </c:pt>
                <c:pt idx="52">
                  <c:v>289.36</c:v>
                </c:pt>
                <c:pt idx="53">
                  <c:v>177.09</c:v>
                </c:pt>
                <c:pt idx="54">
                  <c:v>378.95</c:v>
                </c:pt>
                <c:pt idx="55">
                  <c:v>1020.97</c:v>
                </c:pt>
                <c:pt idx="56">
                  <c:v>695.49</c:v>
                </c:pt>
                <c:pt idx="57">
                  <c:v>98.02</c:v>
                </c:pt>
                <c:pt idx="58">
                  <c:v>89.02</c:v>
                </c:pt>
                <c:pt idx="59">
                  <c:v>68.73</c:v>
                </c:pt>
                <c:pt idx="60">
                  <c:v>246.90</c:v>
                </c:pt>
                <c:pt idx="61">
                  <c:v>800.63</c:v>
                </c:pt>
                <c:pt idx="62">
                  <c:v>19.51</c:v>
                </c:pt>
                <c:pt idx="63">
                  <c:v>358.85</c:v>
                </c:pt>
                <c:pt idx="64">
                  <c:v>47.09</c:v>
                </c:pt>
                <c:pt idx="65">
                  <c:v>21.85</c:v>
                </c:pt>
                <c:pt idx="66">
                  <c:v>13.53</c:v>
                </c:pt>
                <c:pt idx="67">
                  <c:v>233.17</c:v>
                </c:pt>
                <c:pt idx="68">
                  <c:v>199.26</c:v>
                </c:pt>
                <c:pt idx="69">
                  <c:v>47.79</c:v>
                </c:pt>
                <c:pt idx="70">
                  <c:v>145.01</c:v>
                </c:pt>
                <c:pt idx="71">
                  <c:v>24.81</c:v>
                </c:pt>
                <c:pt idx="72">
                  <c:v>618.72</c:v>
                </c:pt>
                <c:pt idx="73">
                  <c:v>48.07</c:v>
                </c:pt>
                <c:pt idx="74">
                  <c:v>72.30</c:v>
                </c:pt>
                <c:pt idx="75">
                  <c:v>463.75</c:v>
                </c:pt>
                <c:pt idx="76">
                  <c:v>107.69</c:v>
                </c:pt>
                <c:pt idx="77">
                  <c:v>189.48</c:v>
                </c:pt>
                <c:pt idx="78">
                  <c:v>257.13</c:v>
                </c:pt>
                <c:pt idx="79">
                  <c:v>3.53</c:v>
                </c:pt>
                <c:pt idx="80">
                  <c:v>38.75</c:v>
                </c:pt>
                <c:pt idx="81">
                  <c:v>215.49</c:v>
                </c:pt>
                <c:pt idx="82">
                  <c:v>61.39</c:v>
                </c:pt>
                <c:pt idx="83">
                  <c:v>98.59</c:v>
                </c:pt>
                <c:pt idx="84">
                  <c:v>47.39</c:v>
                </c:pt>
                <c:pt idx="85">
                  <c:v>807.66</c:v>
                </c:pt>
                <c:pt idx="86">
                  <c:v>37.02</c:v>
                </c:pt>
                <c:pt idx="87">
                  <c:v>89.89</c:v>
                </c:pt>
                <c:pt idx="88">
                  <c:v>175.39</c:v>
                </c:pt>
                <c:pt idx="89">
                  <c:v>266.56</c:v>
                </c:pt>
                <c:pt idx="90">
                  <c:v>289.67</c:v>
                </c:pt>
                <c:pt idx="91">
                  <c:v>379.20</c:v>
                </c:pt>
                <c:pt idx="92">
                  <c:v>150.10</c:v>
                </c:pt>
                <c:pt idx="93">
                  <c:v>158.84</c:v>
                </c:pt>
                <c:pt idx="94">
                  <c:v>122.09</c:v>
                </c:pt>
                <c:pt idx="95">
                  <c:v>58.87</c:v>
                </c:pt>
                <c:pt idx="96">
                  <c:v>228.70</c:v>
                </c:pt>
                <c:pt idx="97">
                  <c:v>186.75</c:v>
                </c:pt>
                <c:pt idx="98">
                  <c:v>161.96</c:v>
                </c:pt>
                <c:pt idx="99">
                  <c:v>153.84</c:v>
                </c:pt>
                <c:pt idx="100">
                  <c:v>506.85</c:v>
                </c:pt>
                <c:pt idx="101">
                  <c:v>340.02</c:v>
                </c:pt>
                <c:pt idx="102">
                  <c:v>656.12</c:v>
                </c:pt>
                <c:pt idx="103">
                  <c:v>18.23</c:v>
                </c:pt>
                <c:pt idx="104">
                  <c:v>353.17</c:v>
                </c:pt>
                <c:pt idx="105">
                  <c:v>121.05</c:v>
                </c:pt>
                <c:pt idx="106">
                  <c:v>56.89</c:v>
                </c:pt>
                <c:pt idx="107">
                  <c:v>183.90</c:v>
                </c:pt>
                <c:pt idx="108">
                  <c:v>176.21</c:v>
                </c:pt>
                <c:pt idx="109">
                  <c:v>64.74</c:v>
                </c:pt>
                <c:pt idx="110">
                  <c:v>152.94</c:v>
                </c:pt>
                <c:pt idx="111">
                  <c:v>58.93</c:v>
                </c:pt>
                <c:pt idx="112">
                  <c:v>80.62</c:v>
                </c:pt>
                <c:pt idx="113">
                  <c:v>65.42</c:v>
                </c:pt>
                <c:pt idx="114">
                  <c:v>47.53</c:v>
                </c:pt>
                <c:pt idx="115">
                  <c:v>4.09</c:v>
                </c:pt>
                <c:pt idx="116">
                  <c:v>29.25</c:v>
                </c:pt>
                <c:pt idx="117">
                  <c:v>94.10</c:v>
                </c:pt>
                <c:pt idx="118">
                  <c:v>45.68</c:v>
                </c:pt>
                <c:pt idx="119">
                  <c:v>114.16</c:v>
                </c:pt>
                <c:pt idx="120">
                  <c:v>588.75</c:v>
                </c:pt>
                <c:pt idx="121">
                  <c:v>387.18</c:v>
                </c:pt>
                <c:pt idx="122">
                  <c:v>346.76</c:v>
                </c:pt>
                <c:pt idx="123">
                  <c:v>1054.69</c:v>
                </c:pt>
                <c:pt idx="124">
                  <c:v>166.44</c:v>
                </c:pt>
                <c:pt idx="125">
                  <c:v>550.04</c:v>
                </c:pt>
                <c:pt idx="126">
                  <c:v>278.06</c:v>
                </c:pt>
                <c:pt idx="127">
                  <c:v>255.34</c:v>
                </c:pt>
                <c:pt idx="128">
                  <c:v>2231.33</c:v>
                </c:pt>
                <c:pt idx="129">
                  <c:v>154.34</c:v>
                </c:pt>
                <c:pt idx="130">
                  <c:v>251.41</c:v>
                </c:pt>
                <c:pt idx="131">
                  <c:v>45.21</c:v>
                </c:pt>
                <c:pt idx="132">
                  <c:v>17.34</c:v>
                </c:pt>
                <c:pt idx="133">
                  <c:v>215.34</c:v>
                </c:pt>
                <c:pt idx="134">
                  <c:v>1873.48</c:v>
                </c:pt>
                <c:pt idx="135">
                  <c:v>208.35</c:v>
                </c:pt>
                <c:pt idx="136">
                  <c:v>63.30</c:v>
                </c:pt>
                <c:pt idx="137">
                  <c:v>84.27</c:v>
                </c:pt>
                <c:pt idx="138">
                  <c:v>204.58</c:v>
                </c:pt>
                <c:pt idx="139">
                  <c:v>1.18</c:v>
                </c:pt>
                <c:pt idx="140">
                  <c:v>26.27</c:v>
                </c:pt>
                <c:pt idx="141">
                  <c:v>74.00</c:v>
                </c:pt>
                <c:pt idx="142">
                  <c:v>22.98</c:v>
                </c:pt>
                <c:pt idx="143">
                  <c:v>29.67</c:v>
                </c:pt>
                <c:pt idx="144">
                  <c:v>193.66</c:v>
                </c:pt>
                <c:pt idx="145">
                  <c:v>282.61</c:v>
                </c:pt>
                <c:pt idx="146">
                  <c:v>123.57</c:v>
                </c:pt>
                <c:pt idx="147">
                  <c:v>45.85</c:v>
                </c:pt>
                <c:pt idx="148">
                  <c:v>118.42</c:v>
                </c:pt>
                <c:pt idx="150">
                  <c:v>99.05</c:v>
                </c:pt>
                <c:pt idx="151">
                  <c:v>98.71</c:v>
                </c:pt>
                <c:pt idx="152">
                  <c:v>107.76</c:v>
                </c:pt>
                <c:pt idx="153">
                  <c:v>118.38</c:v>
                </c:pt>
                <c:pt idx="156">
                  <c:v>63.71</c:v>
                </c:pt>
                <c:pt idx="157">
                  <c:v>96.73</c:v>
                </c:pt>
                <c:pt idx="158">
                  <c:v>90.56</c:v>
                </c:pt>
                <c:pt idx="159">
                  <c:v>68.20</c:v>
                </c:pt>
                <c:pt idx="162">
                  <c:v>4.85</c:v>
                </c:pt>
                <c:pt idx="163">
                  <c:v>12.27</c:v>
                </c:pt>
                <c:pt idx="164">
                  <c:v>8.92</c:v>
                </c:pt>
                <c:pt idx="167">
                  <c:v>60.80</c:v>
                </c:pt>
                <c:pt idx="168">
                  <c:v>158.22</c:v>
                </c:pt>
                <c:pt idx="169">
                  <c:v>264.85</c:v>
                </c:pt>
                <c:pt idx="172">
                  <c:v>28.13</c:v>
                </c:pt>
                <c:pt idx="173">
                  <c:v>56.70</c:v>
                </c:pt>
                <c:pt idx="174">
                  <c:v>28.08</c:v>
                </c:pt>
                <c:pt idx="175">
                  <c:v>22.53</c:v>
                </c:pt>
                <c:pt idx="182">
                  <c:v>36.81</c:v>
                </c:pt>
                <c:pt idx="183">
                  <c:v>18.19</c:v>
                </c:pt>
              </c:strCache>
            </c:strRef>
          </c:xVal>
          <c:yVal>
            <c:numRef>
              <c:f>'Table A2 Sample data'!$BG$8:$BG$191</c:f>
              <c:numCache>
                <c:formatCode>General</c:formatCode>
                <c:ptCount val="184"/>
                <c:pt idx="0">
                  <c:v>11887.656821824941</c:v>
                </c:pt>
                <c:pt idx="1">
                  <c:v>14202.900097515812</c:v>
                </c:pt>
                <c:pt idx="2">
                  <c:v>8681.480911544224</c:v>
                </c:pt>
                <c:pt idx="3">
                  <c:v>7675.6326714635989</c:v>
                </c:pt>
                <c:pt idx="4">
                  <c:v>7382.6320334585944</c:v>
                </c:pt>
                <c:pt idx="5">
                  <c:v>10750.62012609189</c:v>
                </c:pt>
                <c:pt idx="6">
                  <c:v>8985.0563943770212</c:v>
                </c:pt>
                <c:pt idx="7">
                  <c:v>7105.8245849472614</c:v>
                </c:pt>
                <c:pt idx="8">
                  <c:v>8138.980319285065</c:v>
                </c:pt>
                <c:pt idx="9">
                  <c:v>8101.5605722573355</c:v>
                </c:pt>
                <c:pt idx="10">
                  <c:v>11413.281997845786</c:v>
                </c:pt>
                <c:pt idx="11">
                  <c:v>9027.1881470415301</c:v>
                </c:pt>
                <c:pt idx="12">
                  <c:v>10718.738673943944</c:v>
                </c:pt>
                <c:pt idx="13">
                  <c:v>7427.6212393998712</c:v>
                </c:pt>
                <c:pt idx="14">
                  <c:v>13386.537071235653</c:v>
                </c:pt>
                <c:pt idx="15">
                  <c:v>9683.4392751568303</c:v>
                </c:pt>
                <c:pt idx="16">
                  <c:v>11459.425677285084</c:v>
                </c:pt>
                <c:pt idx="17">
                  <c:v>10594.56363556928</c:v>
                </c:pt>
                <c:pt idx="18">
                  <c:v>10196.786897700051</c:v>
                </c:pt>
                <c:pt idx="19">
                  <c:v>12993.483483980304</c:v>
                </c:pt>
                <c:pt idx="20">
                  <c:v>9819.6531265390586</c:v>
                </c:pt>
                <c:pt idx="21">
                  <c:v>12574.712375285588</c:v>
                </c:pt>
                <c:pt idx="22">
                  <c:v>10000.139207496859</c:v>
                </c:pt>
                <c:pt idx="23">
                  <c:v>12603.286716142788</c:v>
                </c:pt>
                <c:pt idx="24">
                  <c:v>7952.9139894825721</c:v>
                </c:pt>
                <c:pt idx="25">
                  <c:v>10541.399244592265</c:v>
                </c:pt>
                <c:pt idx="26">
                  <c:v>13503.469913390873</c:v>
                </c:pt>
                <c:pt idx="27">
                  <c:v>8345.7555306373688</c:v>
                </c:pt>
                <c:pt idx="28">
                  <c:v>9411.5440919441153</c:v>
                </c:pt>
                <c:pt idx="29">
                  <c:v>11819.767224186875</c:v>
                </c:pt>
                <c:pt idx="30">
                  <c:v>11818.146766777263</c:v>
                </c:pt>
                <c:pt idx="31">
                  <c:v>7992.2692058921375</c:v>
                </c:pt>
                <c:pt idx="32">
                  <c:v>12257.963695680568</c:v>
                </c:pt>
                <c:pt idx="33">
                  <c:v>11376.91253028611</c:v>
                </c:pt>
                <c:pt idx="34">
                  <c:v>11932.808665402903</c:v>
                </c:pt>
                <c:pt idx="35">
                  <c:v>8623.1736820464685</c:v>
                </c:pt>
                <c:pt idx="36">
                  <c:v>13710.242720250719</c:v>
                </c:pt>
                <c:pt idx="37">
                  <c:v>9731.8355336766908</c:v>
                </c:pt>
                <c:pt idx="38">
                  <c:v>9362.0098438092664</c:v>
                </c:pt>
                <c:pt idx="39">
                  <c:v>12153.094431677344</c:v>
                </c:pt>
                <c:pt idx="40">
                  <c:v>9421.8140088882301</c:v>
                </c:pt>
                <c:pt idx="41">
                  <c:v>8189.5164013298663</c:v>
                </c:pt>
                <c:pt idx="42">
                  <c:v>9621.2644014420566</c:v>
                </c:pt>
                <c:pt idx="43">
                  <c:v>12669.741016750815</c:v>
                </c:pt>
                <c:pt idx="44">
                  <c:v>10284.23064547881</c:v>
                </c:pt>
                <c:pt idx="45">
                  <c:v>8680.3354069892175</c:v>
                </c:pt>
                <c:pt idx="46">
                  <c:v>10320.012922266385</c:v>
                </c:pt>
                <c:pt idx="47">
                  <c:v>11360.42384685101</c:v>
                </c:pt>
                <c:pt idx="48">
                  <c:v>11721.555455095902</c:v>
                </c:pt>
                <c:pt idx="49">
                  <c:v>10872.021705380113</c:v>
                </c:pt>
                <c:pt idx="50">
                  <c:v>10019.718461588829</c:v>
                </c:pt>
                <c:pt idx="51">
                  <c:v>8621.543457454618</c:v>
                </c:pt>
                <c:pt idx="52">
                  <c:v>9398.2733920052524</c:v>
                </c:pt>
                <c:pt idx="53">
                  <c:v>11452.18914728838</c:v>
                </c:pt>
                <c:pt idx="54">
                  <c:v>9851.6467651927906</c:v>
                </c:pt>
                <c:pt idx="55">
                  <c:v>10263.98124925728</c:v>
                </c:pt>
                <c:pt idx="56">
                  <c:v>9205.521856883217</c:v>
                </c:pt>
                <c:pt idx="57">
                  <c:v>11143.744253310155</c:v>
                </c:pt>
                <c:pt idx="58">
                  <c:v>10014.573367159934</c:v>
                </c:pt>
                <c:pt idx="59">
                  <c:v>11940.442971364933</c:v>
                </c:pt>
                <c:pt idx="60">
                  <c:v>8845.614211839189</c:v>
                </c:pt>
                <c:pt idx="61">
                  <c:v>9817.8738153542145</c:v>
                </c:pt>
                <c:pt idx="62">
                  <c:v>11168.984361177732</c:v>
                </c:pt>
                <c:pt idx="63">
                  <c:v>10968.553408096563</c:v>
                </c:pt>
                <c:pt idx="64">
                  <c:v>10719.14229905229</c:v>
                </c:pt>
                <c:pt idx="65">
                  <c:v>11801.490262553449</c:v>
                </c:pt>
                <c:pt idx="66">
                  <c:v>10874.781956227267</c:v>
                </c:pt>
                <c:pt idx="67">
                  <c:v>12687.34101913184</c:v>
                </c:pt>
                <c:pt idx="68">
                  <c:v>10077.946716713266</c:v>
                </c:pt>
                <c:pt idx="69">
                  <c:v>8296.88132430722</c:v>
                </c:pt>
                <c:pt idx="70">
                  <c:v>9745.0775221694184</c:v>
                </c:pt>
                <c:pt idx="71">
                  <c:v>10884.991872139615</c:v>
                </c:pt>
                <c:pt idx="72">
                  <c:v>13041.493782180401</c:v>
                </c:pt>
                <c:pt idx="73">
                  <c:v>9738.1970964440097</c:v>
                </c:pt>
                <c:pt idx="74">
                  <c:v>9295.5326024663937</c:v>
                </c:pt>
                <c:pt idx="75">
                  <c:v>9925.2707409664781</c:v>
                </c:pt>
                <c:pt idx="76">
                  <c:v>12637.782844370742</c:v>
                </c:pt>
                <c:pt idx="77">
                  <c:v>10190.929379541309</c:v>
                </c:pt>
                <c:pt idx="78">
                  <c:v>10734.501029548683</c:v>
                </c:pt>
                <c:pt idx="79">
                  <c:v>9796.060261368084</c:v>
                </c:pt>
                <c:pt idx="80">
                  <c:v>8750.9990435550317</c:v>
                </c:pt>
                <c:pt idx="81">
                  <c:v>9075.6668815799258</c:v>
                </c:pt>
                <c:pt idx="82">
                  <c:v>7272.602295388423</c:v>
                </c:pt>
                <c:pt idx="83">
                  <c:v>7683.6475374372176</c:v>
                </c:pt>
                <c:pt idx="84">
                  <c:v>10782.050671246809</c:v>
                </c:pt>
                <c:pt idx="85">
                  <c:v>10840.40748708946</c:v>
                </c:pt>
                <c:pt idx="86">
                  <c:v>9665.579058833584</c:v>
                </c:pt>
                <c:pt idx="87">
                  <c:v>9943.0414980800815</c:v>
                </c:pt>
                <c:pt idx="88">
                  <c:v>12196.329726011667</c:v>
                </c:pt>
                <c:pt idx="89">
                  <c:v>10073.641843577725</c:v>
                </c:pt>
                <c:pt idx="90">
                  <c:v>11007.541737861884</c:v>
                </c:pt>
                <c:pt idx="91">
                  <c:v>8354.7537754608838</c:v>
                </c:pt>
                <c:pt idx="92">
                  <c:v>11352.224773827624</c:v>
                </c:pt>
                <c:pt idx="93">
                  <c:v>8408.5783250394416</c:v>
                </c:pt>
                <c:pt idx="94">
                  <c:v>9136.2674972120913</c:v>
                </c:pt>
                <c:pt idx="95">
                  <c:v>9905.3861262212758</c:v>
                </c:pt>
                <c:pt idx="96">
                  <c:v>9308.2068588742786</c:v>
                </c:pt>
                <c:pt idx="97">
                  <c:v>9268.6636537129998</c:v>
                </c:pt>
                <c:pt idx="98">
                  <c:v>11247.854038115993</c:v>
                </c:pt>
                <c:pt idx="99">
                  <c:v>11447.12249171318</c:v>
                </c:pt>
                <c:pt idx="100">
                  <c:v>7581.9630187572457</c:v>
                </c:pt>
                <c:pt idx="101">
                  <c:v>8394.6140429419211</c:v>
                </c:pt>
                <c:pt idx="102">
                  <c:v>9301.8440028281111</c:v>
                </c:pt>
                <c:pt idx="103">
                  <c:v>8227.1868446760946</c:v>
                </c:pt>
                <c:pt idx="104">
                  <c:v>9506.5079141467595</c:v>
                </c:pt>
                <c:pt idx="105">
                  <c:v>7965.6831962497208</c:v>
                </c:pt>
                <c:pt idx="106">
                  <c:v>8228.7921135477718</c:v>
                </c:pt>
                <c:pt idx="107">
                  <c:v>8699.4107430691038</c:v>
                </c:pt>
                <c:pt idx="108">
                  <c:v>11141.298802617725</c:v>
                </c:pt>
                <c:pt idx="109">
                  <c:v>7850.5187999874215</c:v>
                </c:pt>
                <c:pt idx="110">
                  <c:v>10218.233839805162</c:v>
                </c:pt>
                <c:pt idx="111">
                  <c:v>8286.354971076471</c:v>
                </c:pt>
                <c:pt idx="112">
                  <c:v>8880.3725694693676</c:v>
                </c:pt>
                <c:pt idx="113">
                  <c:v>9408.971521990994</c:v>
                </c:pt>
                <c:pt idx="114">
                  <c:v>10707.107784181742</c:v>
                </c:pt>
                <c:pt idx="115">
                  <c:v>7551.1196067283327</c:v>
                </c:pt>
                <c:pt idx="116">
                  <c:v>7174.0095708157887</c:v>
                </c:pt>
                <c:pt idx="117">
                  <c:v>10486.179932025741</c:v>
                </c:pt>
                <c:pt idx="118">
                  <c:v>8233.6461277068156</c:v>
                </c:pt>
                <c:pt idx="119">
                  <c:v>7900.209712551884</c:v>
                </c:pt>
                <c:pt idx="120">
                  <c:v>9664.3392202848663</c:v>
                </c:pt>
                <c:pt idx="121">
                  <c:v>9989.620856386191</c:v>
                </c:pt>
                <c:pt idx="122">
                  <c:v>10479.231234515037</c:v>
                </c:pt>
                <c:pt idx="123">
                  <c:v>11570.297854683819</c:v>
                </c:pt>
                <c:pt idx="124">
                  <c:v>8826.449843264365</c:v>
                </c:pt>
                <c:pt idx="125">
                  <c:v>9439.8069473216201</c:v>
                </c:pt>
                <c:pt idx="126">
                  <c:v>9569.7579839522223</c:v>
                </c:pt>
                <c:pt idx="127">
                  <c:v>9223.1303179405204</c:v>
                </c:pt>
                <c:pt idx="128">
                  <c:v>12219.727980203521</c:v>
                </c:pt>
                <c:pt idx="129">
                  <c:v>13077.026442152895</c:v>
                </c:pt>
                <c:pt idx="130">
                  <c:v>8830.2161722852652</c:v>
                </c:pt>
                <c:pt idx="131">
                  <c:v>8886.7085963349455</c:v>
                </c:pt>
                <c:pt idx="132">
                  <c:v>7822.9197985029114</c:v>
                </c:pt>
                <c:pt idx="133">
                  <c:v>8454.3688216004994</c:v>
                </c:pt>
                <c:pt idx="134">
                  <c:v>12027.9802970808</c:v>
                </c:pt>
                <c:pt idx="135">
                  <c:v>12369.277484078131</c:v>
                </c:pt>
                <c:pt idx="136">
                  <c:v>10350.895387489401</c:v>
                </c:pt>
                <c:pt idx="137">
                  <c:v>8736.6467520374481</c:v>
                </c:pt>
                <c:pt idx="138">
                  <c:v>10341.545818523393</c:v>
                </c:pt>
                <c:pt idx="139">
                  <c:v>8086.9793933269148</c:v>
                </c:pt>
                <c:pt idx="140">
                  <c:v>9103.5181533769846</c:v>
                </c:pt>
                <c:pt idx="141">
                  <c:v>10950.482564389564</c:v>
                </c:pt>
                <c:pt idx="142">
                  <c:v>12118.034888855515</c:v>
                </c:pt>
                <c:pt idx="143">
                  <c:v>8507.8868496653977</c:v>
                </c:pt>
                <c:pt idx="144">
                  <c:v>10779.987566008418</c:v>
                </c:pt>
                <c:pt idx="145">
                  <c:v>9280.6574517215176</c:v>
                </c:pt>
                <c:pt idx="146">
                  <c:v>10125.672407096157</c:v>
                </c:pt>
                <c:pt idx="147">
                  <c:v>10603.14021595228</c:v>
                </c:pt>
                <c:pt idx="148">
                  <c:v>9870.0460571087897</c:v>
                </c:pt>
                <c:pt idx="150">
                  <c:v>9676.4025945539597</c:v>
                </c:pt>
                <c:pt idx="151">
                  <c:v>9869.5885366722559</c:v>
                </c:pt>
                <c:pt idx="152">
                  <c:v>10011.170050338764</c:v>
                </c:pt>
                <c:pt idx="153">
                  <c:v>9827.7429926040622</c:v>
                </c:pt>
                <c:pt idx="156">
                  <c:v>8564.3121647402659</c:v>
                </c:pt>
                <c:pt idx="157">
                  <c:v>10160.147492155282</c:v>
                </c:pt>
                <c:pt idx="158">
                  <c:v>9403.292517441474</c:v>
                </c:pt>
                <c:pt idx="159">
                  <c:v>9389.6981683890317</c:v>
                </c:pt>
                <c:pt idx="162">
                  <c:v>6082.3291364427714</c:v>
                </c:pt>
                <c:pt idx="163">
                  <c:v>6065.3106361760738</c:v>
                </c:pt>
                <c:pt idx="164">
                  <c:v>6079.1029679546518</c:v>
                </c:pt>
                <c:pt idx="167">
                  <c:v>8250.3724552769945</c:v>
                </c:pt>
                <c:pt idx="168">
                  <c:v>9727.8678275106649</c:v>
                </c:pt>
                <c:pt idx="169">
                  <c:v>9165.8686618755673</c:v>
                </c:pt>
                <c:pt idx="172">
                  <c:v>6272.2957883980189</c:v>
                </c:pt>
                <c:pt idx="173">
                  <c:v>6649.8089675349947</c:v>
                </c:pt>
                <c:pt idx="174">
                  <c:v>5945.2127937507075</c:v>
                </c:pt>
                <c:pt idx="175">
                  <c:v>6273.2599609652507</c:v>
                </c:pt>
                <c:pt idx="178">
                  <c:v>0</c:v>
                </c:pt>
                <c:pt idx="179">
                  <c:v>0</c:v>
                </c:pt>
                <c:pt idx="182">
                  <c:v>10345.167169180462</c:v>
                </c:pt>
                <c:pt idx="183">
                  <c:v>7714.1957874409172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13-4D5E-B42C-94200FA89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878208"/>
        <c:axId val="332879744"/>
      </c:scatterChart>
      <c:valAx>
        <c:axId val="332873728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876032"/>
        <c:crosses val="autoZero"/>
        <c:crossBetween val="midCat"/>
      </c:valAx>
      <c:valAx>
        <c:axId val="33287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873728"/>
        <c:crossesAt val="1E-3"/>
        <c:crossBetween val="midCat"/>
      </c:valAx>
      <c:valAx>
        <c:axId val="332878208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332879744"/>
        <c:crosses val="autoZero"/>
        <c:crossBetween val="midCat"/>
      </c:valAx>
      <c:valAx>
        <c:axId val="332879744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87820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data'!$CE$8:$CE$191</c:f>
              <c:strCache>
                <c:ptCount val="184"/>
                <c:pt idx="0">
                  <c:v>286.22</c:v>
                </c:pt>
                <c:pt idx="1">
                  <c:v>17.06</c:v>
                </c:pt>
                <c:pt idx="2">
                  <c:v>160.61</c:v>
                </c:pt>
                <c:pt idx="3">
                  <c:v>50.70</c:v>
                </c:pt>
                <c:pt idx="4">
                  <c:v>20.06</c:v>
                </c:pt>
                <c:pt idx="5">
                  <c:v>369.06</c:v>
                </c:pt>
                <c:pt idx="6">
                  <c:v>216.44</c:v>
                </c:pt>
                <c:pt idx="7">
                  <c:v>163.98</c:v>
                </c:pt>
                <c:pt idx="8">
                  <c:v>57.26</c:v>
                </c:pt>
                <c:pt idx="9">
                  <c:v>72.85</c:v>
                </c:pt>
                <c:pt idx="10">
                  <c:v>477.94</c:v>
                </c:pt>
                <c:pt idx="11">
                  <c:v>9.12</c:v>
                </c:pt>
                <c:pt idx="12">
                  <c:v>299.99</c:v>
                </c:pt>
                <c:pt idx="13">
                  <c:v>159.26</c:v>
                </c:pt>
                <c:pt idx="14">
                  <c:v>75.24</c:v>
                </c:pt>
                <c:pt idx="15">
                  <c:v>262.05</c:v>
                </c:pt>
                <c:pt idx="16">
                  <c:v>426.53</c:v>
                </c:pt>
                <c:pt idx="17">
                  <c:v>318.91</c:v>
                </c:pt>
                <c:pt idx="18">
                  <c:v>692.32</c:v>
                </c:pt>
                <c:pt idx="19">
                  <c:v>296.90</c:v>
                </c:pt>
                <c:pt idx="20">
                  <c:v>180.93</c:v>
                </c:pt>
                <c:pt idx="21">
                  <c:v>436.78</c:v>
                </c:pt>
                <c:pt idx="22">
                  <c:v>781.97</c:v>
                </c:pt>
                <c:pt idx="23">
                  <c:v>574.97</c:v>
                </c:pt>
                <c:pt idx="24">
                  <c:v>169.65</c:v>
                </c:pt>
                <c:pt idx="25">
                  <c:v>108.17</c:v>
                </c:pt>
                <c:pt idx="26">
                  <c:v>281.53</c:v>
                </c:pt>
                <c:pt idx="27">
                  <c:v>7.22</c:v>
                </c:pt>
                <c:pt idx="28">
                  <c:v>803.28</c:v>
                </c:pt>
                <c:pt idx="29">
                  <c:v>1033.23</c:v>
                </c:pt>
                <c:pt idx="30">
                  <c:v>29.13</c:v>
                </c:pt>
                <c:pt idx="31">
                  <c:v>342.92</c:v>
                </c:pt>
                <c:pt idx="32">
                  <c:v>216.95</c:v>
                </c:pt>
                <c:pt idx="33">
                  <c:v>390.46</c:v>
                </c:pt>
                <c:pt idx="34">
                  <c:v>384.47</c:v>
                </c:pt>
                <c:pt idx="35">
                  <c:v>10.96</c:v>
                </c:pt>
                <c:pt idx="36">
                  <c:v>788.40</c:v>
                </c:pt>
                <c:pt idx="37">
                  <c:v>33.59</c:v>
                </c:pt>
                <c:pt idx="38">
                  <c:v>273.58</c:v>
                </c:pt>
                <c:pt idx="39">
                  <c:v>180.09</c:v>
                </c:pt>
                <c:pt idx="40">
                  <c:v>166.10</c:v>
                </c:pt>
                <c:pt idx="41">
                  <c:v>14.88</c:v>
                </c:pt>
                <c:pt idx="42">
                  <c:v>338.68</c:v>
                </c:pt>
                <c:pt idx="43">
                  <c:v>16.32</c:v>
                </c:pt>
                <c:pt idx="44">
                  <c:v>190.82</c:v>
                </c:pt>
                <c:pt idx="45">
                  <c:v>82.56</c:v>
                </c:pt>
                <c:pt idx="46">
                  <c:v>65.01</c:v>
                </c:pt>
                <c:pt idx="47">
                  <c:v>130.11</c:v>
                </c:pt>
                <c:pt idx="48">
                  <c:v>526.24</c:v>
                </c:pt>
                <c:pt idx="49">
                  <c:v>19.23</c:v>
                </c:pt>
                <c:pt idx="50">
                  <c:v>25.45</c:v>
                </c:pt>
                <c:pt idx="51">
                  <c:v>40.46</c:v>
                </c:pt>
                <c:pt idx="52">
                  <c:v>289.36</c:v>
                </c:pt>
                <c:pt idx="53">
                  <c:v>177.09</c:v>
                </c:pt>
                <c:pt idx="54">
                  <c:v>378.95</c:v>
                </c:pt>
                <c:pt idx="55">
                  <c:v>1020.97</c:v>
                </c:pt>
                <c:pt idx="56">
                  <c:v>695.49</c:v>
                </c:pt>
                <c:pt idx="57">
                  <c:v>98.02</c:v>
                </c:pt>
                <c:pt idx="58">
                  <c:v>89.02</c:v>
                </c:pt>
                <c:pt idx="59">
                  <c:v>68.73</c:v>
                </c:pt>
                <c:pt idx="60">
                  <c:v>246.90</c:v>
                </c:pt>
                <c:pt idx="61">
                  <c:v>800.63</c:v>
                </c:pt>
                <c:pt idx="62">
                  <c:v>19.51</c:v>
                </c:pt>
                <c:pt idx="63">
                  <c:v>358.85</c:v>
                </c:pt>
                <c:pt idx="64">
                  <c:v>47.09</c:v>
                </c:pt>
                <c:pt idx="65">
                  <c:v>21.85</c:v>
                </c:pt>
                <c:pt idx="66">
                  <c:v>13.53</c:v>
                </c:pt>
                <c:pt idx="67">
                  <c:v>233.17</c:v>
                </c:pt>
                <c:pt idx="68">
                  <c:v>199.26</c:v>
                </c:pt>
                <c:pt idx="69">
                  <c:v>47.79</c:v>
                </c:pt>
                <c:pt idx="70">
                  <c:v>145.01</c:v>
                </c:pt>
                <c:pt idx="71">
                  <c:v>24.81</c:v>
                </c:pt>
                <c:pt idx="72">
                  <c:v>618.72</c:v>
                </c:pt>
                <c:pt idx="73">
                  <c:v>48.07</c:v>
                </c:pt>
                <c:pt idx="74">
                  <c:v>72.30</c:v>
                </c:pt>
                <c:pt idx="75">
                  <c:v>463.75</c:v>
                </c:pt>
                <c:pt idx="76">
                  <c:v>107.69</c:v>
                </c:pt>
                <c:pt idx="77">
                  <c:v>189.48</c:v>
                </c:pt>
                <c:pt idx="78">
                  <c:v>257.13</c:v>
                </c:pt>
                <c:pt idx="79">
                  <c:v>3.53</c:v>
                </c:pt>
                <c:pt idx="80">
                  <c:v>38.75</c:v>
                </c:pt>
                <c:pt idx="81">
                  <c:v>215.49</c:v>
                </c:pt>
                <c:pt idx="82">
                  <c:v>61.39</c:v>
                </c:pt>
                <c:pt idx="83">
                  <c:v>98.59</c:v>
                </c:pt>
                <c:pt idx="84">
                  <c:v>47.39</c:v>
                </c:pt>
                <c:pt idx="85">
                  <c:v>807.66</c:v>
                </c:pt>
                <c:pt idx="86">
                  <c:v>37.02</c:v>
                </c:pt>
                <c:pt idx="87">
                  <c:v>89.89</c:v>
                </c:pt>
                <c:pt idx="88">
                  <c:v>175.39</c:v>
                </c:pt>
                <c:pt idx="89">
                  <c:v>266.56</c:v>
                </c:pt>
                <c:pt idx="90">
                  <c:v>289.67</c:v>
                </c:pt>
                <c:pt idx="91">
                  <c:v>379.20</c:v>
                </c:pt>
                <c:pt idx="92">
                  <c:v>150.10</c:v>
                </c:pt>
                <c:pt idx="93">
                  <c:v>158.84</c:v>
                </c:pt>
                <c:pt idx="94">
                  <c:v>122.09</c:v>
                </c:pt>
                <c:pt idx="95">
                  <c:v>58.87</c:v>
                </c:pt>
                <c:pt idx="96">
                  <c:v>228.70</c:v>
                </c:pt>
                <c:pt idx="97">
                  <c:v>186.75</c:v>
                </c:pt>
                <c:pt idx="98">
                  <c:v>161.96</c:v>
                </c:pt>
                <c:pt idx="99">
                  <c:v>153.84</c:v>
                </c:pt>
                <c:pt idx="100">
                  <c:v>506.85</c:v>
                </c:pt>
                <c:pt idx="101">
                  <c:v>340.02</c:v>
                </c:pt>
                <c:pt idx="102">
                  <c:v>656.12</c:v>
                </c:pt>
                <c:pt idx="103">
                  <c:v>18.23</c:v>
                </c:pt>
                <c:pt idx="104">
                  <c:v>353.17</c:v>
                </c:pt>
                <c:pt idx="105">
                  <c:v>121.05</c:v>
                </c:pt>
                <c:pt idx="106">
                  <c:v>56.89</c:v>
                </c:pt>
                <c:pt idx="107">
                  <c:v>183.90</c:v>
                </c:pt>
                <c:pt idx="108">
                  <c:v>176.21</c:v>
                </c:pt>
                <c:pt idx="109">
                  <c:v>64.74</c:v>
                </c:pt>
                <c:pt idx="110">
                  <c:v>152.94</c:v>
                </c:pt>
                <c:pt idx="111">
                  <c:v>58.93</c:v>
                </c:pt>
                <c:pt idx="112">
                  <c:v>80.62</c:v>
                </c:pt>
                <c:pt idx="113">
                  <c:v>65.42</c:v>
                </c:pt>
                <c:pt idx="114">
                  <c:v>47.53</c:v>
                </c:pt>
                <c:pt idx="115">
                  <c:v>4.09</c:v>
                </c:pt>
                <c:pt idx="116">
                  <c:v>29.25</c:v>
                </c:pt>
                <c:pt idx="117">
                  <c:v>94.10</c:v>
                </c:pt>
                <c:pt idx="118">
                  <c:v>45.68</c:v>
                </c:pt>
                <c:pt idx="119">
                  <c:v>114.16</c:v>
                </c:pt>
                <c:pt idx="120">
                  <c:v>588.75</c:v>
                </c:pt>
                <c:pt idx="121">
                  <c:v>387.18</c:v>
                </c:pt>
                <c:pt idx="122">
                  <c:v>346.76</c:v>
                </c:pt>
                <c:pt idx="123">
                  <c:v>1054.69</c:v>
                </c:pt>
                <c:pt idx="124">
                  <c:v>166.44</c:v>
                </c:pt>
                <c:pt idx="125">
                  <c:v>550.04</c:v>
                </c:pt>
                <c:pt idx="126">
                  <c:v>278.06</c:v>
                </c:pt>
                <c:pt idx="127">
                  <c:v>255.34</c:v>
                </c:pt>
                <c:pt idx="128">
                  <c:v>2231.33</c:v>
                </c:pt>
                <c:pt idx="129">
                  <c:v>154.34</c:v>
                </c:pt>
                <c:pt idx="130">
                  <c:v>251.41</c:v>
                </c:pt>
                <c:pt idx="131">
                  <c:v>45.21</c:v>
                </c:pt>
                <c:pt idx="132">
                  <c:v>17.34</c:v>
                </c:pt>
                <c:pt idx="133">
                  <c:v>215.34</c:v>
                </c:pt>
                <c:pt idx="134">
                  <c:v>1873.48</c:v>
                </c:pt>
                <c:pt idx="135">
                  <c:v>208.35</c:v>
                </c:pt>
                <c:pt idx="136">
                  <c:v>63.30</c:v>
                </c:pt>
                <c:pt idx="137">
                  <c:v>84.27</c:v>
                </c:pt>
                <c:pt idx="138">
                  <c:v>204.58</c:v>
                </c:pt>
                <c:pt idx="139">
                  <c:v>1.18</c:v>
                </c:pt>
                <c:pt idx="140">
                  <c:v>26.27</c:v>
                </c:pt>
                <c:pt idx="141">
                  <c:v>74.00</c:v>
                </c:pt>
                <c:pt idx="142">
                  <c:v>22.98</c:v>
                </c:pt>
                <c:pt idx="143">
                  <c:v>29.67</c:v>
                </c:pt>
                <c:pt idx="144">
                  <c:v>193.66</c:v>
                </c:pt>
                <c:pt idx="145">
                  <c:v>282.61</c:v>
                </c:pt>
                <c:pt idx="146">
                  <c:v>123.57</c:v>
                </c:pt>
                <c:pt idx="147">
                  <c:v>45.85</c:v>
                </c:pt>
                <c:pt idx="148">
                  <c:v>118.42</c:v>
                </c:pt>
                <c:pt idx="150">
                  <c:v>99.05</c:v>
                </c:pt>
                <c:pt idx="151">
                  <c:v>98.71</c:v>
                </c:pt>
                <c:pt idx="152">
                  <c:v>107.76</c:v>
                </c:pt>
                <c:pt idx="153">
                  <c:v>118.38</c:v>
                </c:pt>
                <c:pt idx="156">
                  <c:v>63.71</c:v>
                </c:pt>
                <c:pt idx="157">
                  <c:v>96.73</c:v>
                </c:pt>
                <c:pt idx="158">
                  <c:v>90.56</c:v>
                </c:pt>
                <c:pt idx="159">
                  <c:v>68.20</c:v>
                </c:pt>
                <c:pt idx="162">
                  <c:v>4.85</c:v>
                </c:pt>
                <c:pt idx="163">
                  <c:v>12.27</c:v>
                </c:pt>
                <c:pt idx="164">
                  <c:v>8.92</c:v>
                </c:pt>
                <c:pt idx="167">
                  <c:v>60.80</c:v>
                </c:pt>
                <c:pt idx="168">
                  <c:v>158.22</c:v>
                </c:pt>
                <c:pt idx="169">
                  <c:v>264.85</c:v>
                </c:pt>
                <c:pt idx="172">
                  <c:v>28.13</c:v>
                </c:pt>
                <c:pt idx="173">
                  <c:v>56.70</c:v>
                </c:pt>
                <c:pt idx="174">
                  <c:v>28.08</c:v>
                </c:pt>
                <c:pt idx="175">
                  <c:v>22.53</c:v>
                </c:pt>
                <c:pt idx="182">
                  <c:v>36.81</c:v>
                </c:pt>
                <c:pt idx="183">
                  <c:v>18.19</c:v>
                </c:pt>
              </c:strCache>
            </c:strRef>
          </c:xVal>
          <c:yVal>
            <c:numRef>
              <c:f>'Table A2 Sample data'!$CF$8:$CF$191</c:f>
              <c:numCache>
                <c:formatCode>0.00</c:formatCode>
                <c:ptCount val="184"/>
                <c:pt idx="0">
                  <c:v>0.27155773088277452</c:v>
                </c:pt>
                <c:pt idx="1">
                  <c:v>0.68595933986725066</c:v>
                </c:pt>
                <c:pt idx="2">
                  <c:v>0.88160228614788094</c:v>
                </c:pt>
                <c:pt idx="3">
                  <c:v>0.37686427899891362</c:v>
                </c:pt>
                <c:pt idx="4">
                  <c:v>0.74275355134212773</c:v>
                </c:pt>
                <c:pt idx="5">
                  <c:v>0.66332998228777007</c:v>
                </c:pt>
                <c:pt idx="6">
                  <c:v>0.28200261761573514</c:v>
                </c:pt>
                <c:pt idx="7">
                  <c:v>0.55811325181465166</c:v>
                </c:pt>
                <c:pt idx="8">
                  <c:v>0.39229717651723656</c:v>
                </c:pt>
                <c:pt idx="9">
                  <c:v>0.3748546396110034</c:v>
                </c:pt>
                <c:pt idx="10">
                  <c:v>0.24935632791728601</c:v>
                </c:pt>
                <c:pt idx="11">
                  <c:v>0.24132201220476684</c:v>
                </c:pt>
                <c:pt idx="12">
                  <c:v>0.17807358981170818</c:v>
                </c:pt>
                <c:pt idx="13">
                  <c:v>0.26478327590317818</c:v>
                </c:pt>
                <c:pt idx="14">
                  <c:v>6.1646613755944803E-2</c:v>
                </c:pt>
                <c:pt idx="15">
                  <c:v>0.76704167017479552</c:v>
                </c:pt>
                <c:pt idx="16">
                  <c:v>0.17987094263705497</c:v>
                </c:pt>
                <c:pt idx="17">
                  <c:v>0.18372920216481622</c:v>
                </c:pt>
                <c:pt idx="18">
                  <c:v>0.18981385543118726</c:v>
                </c:pt>
                <c:pt idx="19">
                  <c:v>0.32848671732347595</c:v>
                </c:pt>
                <c:pt idx="20">
                  <c:v>0.10582089877131477</c:v>
                </c:pt>
                <c:pt idx="21">
                  <c:v>0.10599943804672753</c:v>
                </c:pt>
                <c:pt idx="22">
                  <c:v>0.25508314477461386</c:v>
                </c:pt>
                <c:pt idx="23">
                  <c:v>6.4429529296084309E-2</c:v>
                </c:pt>
                <c:pt idx="24">
                  <c:v>0.49683786000619568</c:v>
                </c:pt>
                <c:pt idx="25">
                  <c:v>0.10133191896193945</c:v>
                </c:pt>
                <c:pt idx="26">
                  <c:v>9.0498951582389978E-2</c:v>
                </c:pt>
                <c:pt idx="27">
                  <c:v>0.36435416559857303</c:v>
                </c:pt>
                <c:pt idx="28">
                  <c:v>0.29392149607878665</c:v>
                </c:pt>
                <c:pt idx="29">
                  <c:v>6.828021750108422E-2</c:v>
                </c:pt>
                <c:pt idx="30">
                  <c:v>1.1322683256782269E-2</c:v>
                </c:pt>
                <c:pt idx="31">
                  <c:v>0.4429092593887009</c:v>
                </c:pt>
                <c:pt idx="32">
                  <c:v>7.9876270780893738E-2</c:v>
                </c:pt>
                <c:pt idx="33">
                  <c:v>0.32838260228753796</c:v>
                </c:pt>
                <c:pt idx="34">
                  <c:v>0.23195445884831264</c:v>
                </c:pt>
                <c:pt idx="35">
                  <c:v>0.21952683752731417</c:v>
                </c:pt>
                <c:pt idx="36">
                  <c:v>7.4995795609799146E-2</c:v>
                </c:pt>
                <c:pt idx="37">
                  <c:v>0.27600696488478937</c:v>
                </c:pt>
                <c:pt idx="38">
                  <c:v>0.33915984361909091</c:v>
                </c:pt>
                <c:pt idx="39">
                  <c:v>6.799032898694525E-2</c:v>
                </c:pt>
                <c:pt idx="40">
                  <c:v>0.22358331885998417</c:v>
                </c:pt>
                <c:pt idx="41">
                  <c:v>0.34695377721056514</c:v>
                </c:pt>
                <c:pt idx="42">
                  <c:v>7.4996856211435994E-2</c:v>
                </c:pt>
                <c:pt idx="43">
                  <c:v>1.9794354526156001E-2</c:v>
                </c:pt>
                <c:pt idx="44">
                  <c:v>0.17103617521414816</c:v>
                </c:pt>
                <c:pt idx="45">
                  <c:v>0.25093632800099014</c:v>
                </c:pt>
                <c:pt idx="46">
                  <c:v>0.30524012514855664</c:v>
                </c:pt>
                <c:pt idx="47">
                  <c:v>0.11357374733053027</c:v>
                </c:pt>
                <c:pt idx="48">
                  <c:v>0.18221644055982936</c:v>
                </c:pt>
                <c:pt idx="49">
                  <c:v>5.2967131694995867E-2</c:v>
                </c:pt>
                <c:pt idx="50">
                  <c:v>0.19591811791083574</c:v>
                </c:pt>
                <c:pt idx="51">
                  <c:v>0.27624293498343727</c:v>
                </c:pt>
                <c:pt idx="52">
                  <c:v>0.5156443289018473</c:v>
                </c:pt>
                <c:pt idx="53">
                  <c:v>2.7424585292291522E-2</c:v>
                </c:pt>
                <c:pt idx="54">
                  <c:v>0.21744091458894768</c:v>
                </c:pt>
                <c:pt idx="55">
                  <c:v>0.21259005334115313</c:v>
                </c:pt>
                <c:pt idx="56">
                  <c:v>0.28098399681730429</c:v>
                </c:pt>
                <c:pt idx="57">
                  <c:v>6.9726368754086804E-2</c:v>
                </c:pt>
                <c:pt idx="58">
                  <c:v>9.1037112541548712E-2</c:v>
                </c:pt>
                <c:pt idx="59">
                  <c:v>0.14617164781153025</c:v>
                </c:pt>
                <c:pt idx="60">
                  <c:v>0.42650040957003266</c:v>
                </c:pt>
                <c:pt idx="61">
                  <c:v>0.37326444940567871</c:v>
                </c:pt>
                <c:pt idx="62">
                  <c:v>5.8041373803608395E-2</c:v>
                </c:pt>
                <c:pt idx="63">
                  <c:v>0.30683215941994096</c:v>
                </c:pt>
                <c:pt idx="64">
                  <c:v>6.8136238381007075E-2</c:v>
                </c:pt>
                <c:pt idx="65">
                  <c:v>8.8800355109433793E-3</c:v>
                </c:pt>
                <c:pt idx="66">
                  <c:v>6.9981357795225588E-2</c:v>
                </c:pt>
                <c:pt idx="67">
                  <c:v>0.4640425498156604</c:v>
                </c:pt>
                <c:pt idx="68">
                  <c:v>0.20561137933381474</c:v>
                </c:pt>
                <c:pt idx="69">
                  <c:v>0.43395238353572546</c:v>
                </c:pt>
                <c:pt idx="70">
                  <c:v>0.21236318975144947</c:v>
                </c:pt>
                <c:pt idx="71">
                  <c:v>0.19647347605398577</c:v>
                </c:pt>
                <c:pt idx="72">
                  <c:v>0.36102046264566473</c:v>
                </c:pt>
                <c:pt idx="73">
                  <c:v>9.0518179972712748E-2</c:v>
                </c:pt>
                <c:pt idx="74">
                  <c:v>0.10700326429740008</c:v>
                </c:pt>
                <c:pt idx="75">
                  <c:v>0.11517417119979233</c:v>
                </c:pt>
                <c:pt idx="76">
                  <c:v>5.7327685578493791E-2</c:v>
                </c:pt>
                <c:pt idx="77">
                  <c:v>0.138739369816226</c:v>
                </c:pt>
                <c:pt idx="78">
                  <c:v>0.29481288520592003</c:v>
                </c:pt>
                <c:pt idx="79">
                  <c:v>0.1616245873448437</c:v>
                </c:pt>
                <c:pt idx="80">
                  <c:v>0.26999464212375607</c:v>
                </c:pt>
                <c:pt idx="81">
                  <c:v>0.37535695179482553</c:v>
                </c:pt>
                <c:pt idx="82">
                  <c:v>0.22872294627092479</c:v>
                </c:pt>
                <c:pt idx="83">
                  <c:v>6.6978836480172693E-2</c:v>
                </c:pt>
                <c:pt idx="84">
                  <c:v>6.3417186943840062E-2</c:v>
                </c:pt>
                <c:pt idx="85">
                  <c:v>9.761193236225521E-2</c:v>
                </c:pt>
                <c:pt idx="86">
                  <c:v>0.26608625789091478</c:v>
                </c:pt>
                <c:pt idx="87">
                  <c:v>0.14447887736895462</c:v>
                </c:pt>
                <c:pt idx="88">
                  <c:v>0.18068535656449794</c:v>
                </c:pt>
                <c:pt idx="89">
                  <c:v>0.29814057383903086</c:v>
                </c:pt>
                <c:pt idx="90">
                  <c:v>0.20686973546405452</c:v>
                </c:pt>
                <c:pt idx="91">
                  <c:v>0.45932322075605581</c:v>
                </c:pt>
                <c:pt idx="92">
                  <c:v>0.15235449054704461</c:v>
                </c:pt>
                <c:pt idx="93">
                  <c:v>0.28539404772838062</c:v>
                </c:pt>
                <c:pt idx="94">
                  <c:v>0.25865632350959239</c:v>
                </c:pt>
                <c:pt idx="95">
                  <c:v>0.15959854611226204</c:v>
                </c:pt>
                <c:pt idx="96">
                  <c:v>0.29855411673287796</c:v>
                </c:pt>
                <c:pt idx="97">
                  <c:v>0.19373509613281475</c:v>
                </c:pt>
                <c:pt idx="98">
                  <c:v>7.7557168439840493E-2</c:v>
                </c:pt>
                <c:pt idx="99">
                  <c:v>0.30941234360474751</c:v>
                </c:pt>
                <c:pt idx="100">
                  <c:v>0.40959048743658377</c:v>
                </c:pt>
                <c:pt idx="101">
                  <c:v>0.59476189387136214</c:v>
                </c:pt>
                <c:pt idx="102">
                  <c:v>0.26073189117095069</c:v>
                </c:pt>
                <c:pt idx="103">
                  <c:v>0.19775669616137878</c:v>
                </c:pt>
                <c:pt idx="104">
                  <c:v>0.29497298261506977</c:v>
                </c:pt>
                <c:pt idx="105">
                  <c:v>0.23944592241015197</c:v>
                </c:pt>
                <c:pt idx="106">
                  <c:v>0.36239276074251742</c:v>
                </c:pt>
                <c:pt idx="107">
                  <c:v>0.42289200971655211</c:v>
                </c:pt>
                <c:pt idx="108">
                  <c:v>0.19971740964186047</c:v>
                </c:pt>
                <c:pt idx="109">
                  <c:v>6.1942666857712887E-2</c:v>
                </c:pt>
                <c:pt idx="110">
                  <c:v>7.4628165664326701E-2</c:v>
                </c:pt>
                <c:pt idx="111">
                  <c:v>8.9076615208508486E-2</c:v>
                </c:pt>
                <c:pt idx="112">
                  <c:v>0.20904948088383013</c:v>
                </c:pt>
                <c:pt idx="113">
                  <c:v>0.34533369359317362</c:v>
                </c:pt>
                <c:pt idx="114">
                  <c:v>0.4820582398186431</c:v>
                </c:pt>
                <c:pt idx="115">
                  <c:v>0.18388065602983858</c:v>
                </c:pt>
                <c:pt idx="116">
                  <c:v>0.72630879860695974</c:v>
                </c:pt>
                <c:pt idx="117">
                  <c:v>0.1922485189574864</c:v>
                </c:pt>
                <c:pt idx="118">
                  <c:v>0.47271088608977557</c:v>
                </c:pt>
                <c:pt idx="119">
                  <c:v>0.33108568911506547</c:v>
                </c:pt>
                <c:pt idx="120">
                  <c:v>0.24444666996070533</c:v>
                </c:pt>
                <c:pt idx="121">
                  <c:v>0.27031727181081339</c:v>
                </c:pt>
                <c:pt idx="122">
                  <c:v>0.46120923049244034</c:v>
                </c:pt>
                <c:pt idx="123">
                  <c:v>0.2747688167261827</c:v>
                </c:pt>
                <c:pt idx="124">
                  <c:v>0.45856086602695983</c:v>
                </c:pt>
                <c:pt idx="125">
                  <c:v>0.31017071587044487</c:v>
                </c:pt>
                <c:pt idx="126">
                  <c:v>0.10837382239017058</c:v>
                </c:pt>
                <c:pt idx="127">
                  <c:v>0.15628461208448588</c:v>
                </c:pt>
                <c:pt idx="128">
                  <c:v>0.15467380131106764</c:v>
                </c:pt>
                <c:pt idx="129">
                  <c:v>7.0600526870339297E-2</c:v>
                </c:pt>
                <c:pt idx="130">
                  <c:v>0.51176383564425876</c:v>
                </c:pt>
                <c:pt idx="131">
                  <c:v>0.16727069781824061</c:v>
                </c:pt>
                <c:pt idx="132">
                  <c:v>0.58962884348428124</c:v>
                </c:pt>
                <c:pt idx="133">
                  <c:v>7.7269842716035486E-2</c:v>
                </c:pt>
                <c:pt idx="134">
                  <c:v>0.36464950846524818</c:v>
                </c:pt>
                <c:pt idx="135">
                  <c:v>7.9640232458242172E-2</c:v>
                </c:pt>
                <c:pt idx="136">
                  <c:v>2.645012457682664E-2</c:v>
                </c:pt>
                <c:pt idx="137">
                  <c:v>0.14816664408588601</c:v>
                </c:pt>
                <c:pt idx="138">
                  <c:v>5.5244295453113018E-2</c:v>
                </c:pt>
                <c:pt idx="139">
                  <c:v>0.15057890313028202</c:v>
                </c:pt>
                <c:pt idx="140">
                  <c:v>0.18447021948578907</c:v>
                </c:pt>
                <c:pt idx="141">
                  <c:v>0.33579144712304509</c:v>
                </c:pt>
                <c:pt idx="142">
                  <c:v>0.34687615023571944</c:v>
                </c:pt>
                <c:pt idx="143">
                  <c:v>0.1055726601642426</c:v>
                </c:pt>
                <c:pt idx="144">
                  <c:v>0.25279816576662145</c:v>
                </c:pt>
                <c:pt idx="145">
                  <c:v>0.2276531416248356</c:v>
                </c:pt>
                <c:pt idx="146">
                  <c:v>5.2467416725954862E-2</c:v>
                </c:pt>
                <c:pt idx="147">
                  <c:v>0.2311066708218264</c:v>
                </c:pt>
                <c:pt idx="148">
                  <c:v>7.2477372206373028E-2</c:v>
                </c:pt>
                <c:pt idx="150">
                  <c:v>0.25256964333349996</c:v>
                </c:pt>
                <c:pt idx="151">
                  <c:v>0.26377627460842396</c:v>
                </c:pt>
                <c:pt idx="152">
                  <c:v>0.25493283751144963</c:v>
                </c:pt>
                <c:pt idx="153">
                  <c:v>0.25244020756349445</c:v>
                </c:pt>
                <c:pt idx="156">
                  <c:v>0.19767992219621425</c:v>
                </c:pt>
                <c:pt idx="157">
                  <c:v>0.18494866146040129</c:v>
                </c:pt>
                <c:pt idx="158">
                  <c:v>0.1644862218286251</c:v>
                </c:pt>
                <c:pt idx="159">
                  <c:v>0.13700750091032382</c:v>
                </c:pt>
                <c:pt idx="162">
                  <c:v>7.4655105848598705E-2</c:v>
                </c:pt>
                <c:pt idx="163">
                  <c:v>9.2242525571394743E-2</c:v>
                </c:pt>
                <c:pt idx="164">
                  <c:v>9.3089994404693954E-2</c:v>
                </c:pt>
                <c:pt idx="167">
                  <c:v>9.9071987644207909E-2</c:v>
                </c:pt>
                <c:pt idx="168">
                  <c:v>8.0953667858862169E-2</c:v>
                </c:pt>
                <c:pt idx="169">
                  <c:v>6.3892591366745785E-2</c:v>
                </c:pt>
                <c:pt idx="172">
                  <c:v>8.3489512971581401E-2</c:v>
                </c:pt>
                <c:pt idx="173">
                  <c:v>8.103153282114102E-2</c:v>
                </c:pt>
                <c:pt idx="174">
                  <c:v>8.9540661823020118E-2</c:v>
                </c:pt>
                <c:pt idx="175">
                  <c:v>7.2425892531148908E-2</c:v>
                </c:pt>
                <c:pt idx="178">
                  <c:v>0</c:v>
                </c:pt>
                <c:pt idx="179">
                  <c:v>0</c:v>
                </c:pt>
                <c:pt idx="182">
                  <c:v>0.31093976983461175</c:v>
                </c:pt>
                <c:pt idx="183">
                  <c:v>5.9101210599949869E-2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0D-43A2-A5C5-5948D7EFA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893568"/>
        <c:axId val="332904320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data'!$CE$8:$CE$191</c:f>
              <c:strCache>
                <c:ptCount val="184"/>
                <c:pt idx="0">
                  <c:v>286.22</c:v>
                </c:pt>
                <c:pt idx="1">
                  <c:v>17.06</c:v>
                </c:pt>
                <c:pt idx="2">
                  <c:v>160.61</c:v>
                </c:pt>
                <c:pt idx="3">
                  <c:v>50.70</c:v>
                </c:pt>
                <c:pt idx="4">
                  <c:v>20.06</c:v>
                </c:pt>
                <c:pt idx="5">
                  <c:v>369.06</c:v>
                </c:pt>
                <c:pt idx="6">
                  <c:v>216.44</c:v>
                </c:pt>
                <c:pt idx="7">
                  <c:v>163.98</c:v>
                </c:pt>
                <c:pt idx="8">
                  <c:v>57.26</c:v>
                </c:pt>
                <c:pt idx="9">
                  <c:v>72.85</c:v>
                </c:pt>
                <c:pt idx="10">
                  <c:v>477.94</c:v>
                </c:pt>
                <c:pt idx="11">
                  <c:v>9.12</c:v>
                </c:pt>
                <c:pt idx="12">
                  <c:v>299.99</c:v>
                </c:pt>
                <c:pt idx="13">
                  <c:v>159.26</c:v>
                </c:pt>
                <c:pt idx="14">
                  <c:v>75.24</c:v>
                </c:pt>
                <c:pt idx="15">
                  <c:v>262.05</c:v>
                </c:pt>
                <c:pt idx="16">
                  <c:v>426.53</c:v>
                </c:pt>
                <c:pt idx="17">
                  <c:v>318.91</c:v>
                </c:pt>
                <c:pt idx="18">
                  <c:v>692.32</c:v>
                </c:pt>
                <c:pt idx="19">
                  <c:v>296.90</c:v>
                </c:pt>
                <c:pt idx="20">
                  <c:v>180.93</c:v>
                </c:pt>
                <c:pt idx="21">
                  <c:v>436.78</c:v>
                </c:pt>
                <c:pt idx="22">
                  <c:v>781.97</c:v>
                </c:pt>
                <c:pt idx="23">
                  <c:v>574.97</c:v>
                </c:pt>
                <c:pt idx="24">
                  <c:v>169.65</c:v>
                </c:pt>
                <c:pt idx="25">
                  <c:v>108.17</c:v>
                </c:pt>
                <c:pt idx="26">
                  <c:v>281.53</c:v>
                </c:pt>
                <c:pt idx="27">
                  <c:v>7.22</c:v>
                </c:pt>
                <c:pt idx="28">
                  <c:v>803.28</c:v>
                </c:pt>
                <c:pt idx="29">
                  <c:v>1033.23</c:v>
                </c:pt>
                <c:pt idx="30">
                  <c:v>29.13</c:v>
                </c:pt>
                <c:pt idx="31">
                  <c:v>342.92</c:v>
                </c:pt>
                <c:pt idx="32">
                  <c:v>216.95</c:v>
                </c:pt>
                <c:pt idx="33">
                  <c:v>390.46</c:v>
                </c:pt>
                <c:pt idx="34">
                  <c:v>384.47</c:v>
                </c:pt>
                <c:pt idx="35">
                  <c:v>10.96</c:v>
                </c:pt>
                <c:pt idx="36">
                  <c:v>788.40</c:v>
                </c:pt>
                <c:pt idx="37">
                  <c:v>33.59</c:v>
                </c:pt>
                <c:pt idx="38">
                  <c:v>273.58</c:v>
                </c:pt>
                <c:pt idx="39">
                  <c:v>180.09</c:v>
                </c:pt>
                <c:pt idx="40">
                  <c:v>166.10</c:v>
                </c:pt>
                <c:pt idx="41">
                  <c:v>14.88</c:v>
                </c:pt>
                <c:pt idx="42">
                  <c:v>338.68</c:v>
                </c:pt>
                <c:pt idx="43">
                  <c:v>16.32</c:v>
                </c:pt>
                <c:pt idx="44">
                  <c:v>190.82</c:v>
                </c:pt>
                <c:pt idx="45">
                  <c:v>82.56</c:v>
                </c:pt>
                <c:pt idx="46">
                  <c:v>65.01</c:v>
                </c:pt>
                <c:pt idx="47">
                  <c:v>130.11</c:v>
                </c:pt>
                <c:pt idx="48">
                  <c:v>526.24</c:v>
                </c:pt>
                <c:pt idx="49">
                  <c:v>19.23</c:v>
                </c:pt>
                <c:pt idx="50">
                  <c:v>25.45</c:v>
                </c:pt>
                <c:pt idx="51">
                  <c:v>40.46</c:v>
                </c:pt>
                <c:pt idx="52">
                  <c:v>289.36</c:v>
                </c:pt>
                <c:pt idx="53">
                  <c:v>177.09</c:v>
                </c:pt>
                <c:pt idx="54">
                  <c:v>378.95</c:v>
                </c:pt>
                <c:pt idx="55">
                  <c:v>1020.97</c:v>
                </c:pt>
                <c:pt idx="56">
                  <c:v>695.49</c:v>
                </c:pt>
                <c:pt idx="57">
                  <c:v>98.02</c:v>
                </c:pt>
                <c:pt idx="58">
                  <c:v>89.02</c:v>
                </c:pt>
                <c:pt idx="59">
                  <c:v>68.73</c:v>
                </c:pt>
                <c:pt idx="60">
                  <c:v>246.90</c:v>
                </c:pt>
                <c:pt idx="61">
                  <c:v>800.63</c:v>
                </c:pt>
                <c:pt idx="62">
                  <c:v>19.51</c:v>
                </c:pt>
                <c:pt idx="63">
                  <c:v>358.85</c:v>
                </c:pt>
                <c:pt idx="64">
                  <c:v>47.09</c:v>
                </c:pt>
                <c:pt idx="65">
                  <c:v>21.85</c:v>
                </c:pt>
                <c:pt idx="66">
                  <c:v>13.53</c:v>
                </c:pt>
                <c:pt idx="67">
                  <c:v>233.17</c:v>
                </c:pt>
                <c:pt idx="68">
                  <c:v>199.26</c:v>
                </c:pt>
                <c:pt idx="69">
                  <c:v>47.79</c:v>
                </c:pt>
                <c:pt idx="70">
                  <c:v>145.01</c:v>
                </c:pt>
                <c:pt idx="71">
                  <c:v>24.81</c:v>
                </c:pt>
                <c:pt idx="72">
                  <c:v>618.72</c:v>
                </c:pt>
                <c:pt idx="73">
                  <c:v>48.07</c:v>
                </c:pt>
                <c:pt idx="74">
                  <c:v>72.30</c:v>
                </c:pt>
                <c:pt idx="75">
                  <c:v>463.75</c:v>
                </c:pt>
                <c:pt idx="76">
                  <c:v>107.69</c:v>
                </c:pt>
                <c:pt idx="77">
                  <c:v>189.48</c:v>
                </c:pt>
                <c:pt idx="78">
                  <c:v>257.13</c:v>
                </c:pt>
                <c:pt idx="79">
                  <c:v>3.53</c:v>
                </c:pt>
                <c:pt idx="80">
                  <c:v>38.75</c:v>
                </c:pt>
                <c:pt idx="81">
                  <c:v>215.49</c:v>
                </c:pt>
                <c:pt idx="82">
                  <c:v>61.39</c:v>
                </c:pt>
                <c:pt idx="83">
                  <c:v>98.59</c:v>
                </c:pt>
                <c:pt idx="84">
                  <c:v>47.39</c:v>
                </c:pt>
                <c:pt idx="85">
                  <c:v>807.66</c:v>
                </c:pt>
                <c:pt idx="86">
                  <c:v>37.02</c:v>
                </c:pt>
                <c:pt idx="87">
                  <c:v>89.89</c:v>
                </c:pt>
                <c:pt idx="88">
                  <c:v>175.39</c:v>
                </c:pt>
                <c:pt idx="89">
                  <c:v>266.56</c:v>
                </c:pt>
                <c:pt idx="90">
                  <c:v>289.67</c:v>
                </c:pt>
                <c:pt idx="91">
                  <c:v>379.20</c:v>
                </c:pt>
                <c:pt idx="92">
                  <c:v>150.10</c:v>
                </c:pt>
                <c:pt idx="93">
                  <c:v>158.84</c:v>
                </c:pt>
                <c:pt idx="94">
                  <c:v>122.09</c:v>
                </c:pt>
                <c:pt idx="95">
                  <c:v>58.87</c:v>
                </c:pt>
                <c:pt idx="96">
                  <c:v>228.70</c:v>
                </c:pt>
                <c:pt idx="97">
                  <c:v>186.75</c:v>
                </c:pt>
                <c:pt idx="98">
                  <c:v>161.96</c:v>
                </c:pt>
                <c:pt idx="99">
                  <c:v>153.84</c:v>
                </c:pt>
                <c:pt idx="100">
                  <c:v>506.85</c:v>
                </c:pt>
                <c:pt idx="101">
                  <c:v>340.02</c:v>
                </c:pt>
                <c:pt idx="102">
                  <c:v>656.12</c:v>
                </c:pt>
                <c:pt idx="103">
                  <c:v>18.23</c:v>
                </c:pt>
                <c:pt idx="104">
                  <c:v>353.17</c:v>
                </c:pt>
                <c:pt idx="105">
                  <c:v>121.05</c:v>
                </c:pt>
                <c:pt idx="106">
                  <c:v>56.89</c:v>
                </c:pt>
                <c:pt idx="107">
                  <c:v>183.90</c:v>
                </c:pt>
                <c:pt idx="108">
                  <c:v>176.21</c:v>
                </c:pt>
                <c:pt idx="109">
                  <c:v>64.74</c:v>
                </c:pt>
                <c:pt idx="110">
                  <c:v>152.94</c:v>
                </c:pt>
                <c:pt idx="111">
                  <c:v>58.93</c:v>
                </c:pt>
                <c:pt idx="112">
                  <c:v>80.62</c:v>
                </c:pt>
                <c:pt idx="113">
                  <c:v>65.42</c:v>
                </c:pt>
                <c:pt idx="114">
                  <c:v>47.53</c:v>
                </c:pt>
                <c:pt idx="115">
                  <c:v>4.09</c:v>
                </c:pt>
                <c:pt idx="116">
                  <c:v>29.25</c:v>
                </c:pt>
                <c:pt idx="117">
                  <c:v>94.10</c:v>
                </c:pt>
                <c:pt idx="118">
                  <c:v>45.68</c:v>
                </c:pt>
                <c:pt idx="119">
                  <c:v>114.16</c:v>
                </c:pt>
                <c:pt idx="120">
                  <c:v>588.75</c:v>
                </c:pt>
                <c:pt idx="121">
                  <c:v>387.18</c:v>
                </c:pt>
                <c:pt idx="122">
                  <c:v>346.76</c:v>
                </c:pt>
                <c:pt idx="123">
                  <c:v>1054.69</c:v>
                </c:pt>
                <c:pt idx="124">
                  <c:v>166.44</c:v>
                </c:pt>
                <c:pt idx="125">
                  <c:v>550.04</c:v>
                </c:pt>
                <c:pt idx="126">
                  <c:v>278.06</c:v>
                </c:pt>
                <c:pt idx="127">
                  <c:v>255.34</c:v>
                </c:pt>
                <c:pt idx="128">
                  <c:v>2231.33</c:v>
                </c:pt>
                <c:pt idx="129">
                  <c:v>154.34</c:v>
                </c:pt>
                <c:pt idx="130">
                  <c:v>251.41</c:v>
                </c:pt>
                <c:pt idx="131">
                  <c:v>45.21</c:v>
                </c:pt>
                <c:pt idx="132">
                  <c:v>17.34</c:v>
                </c:pt>
                <c:pt idx="133">
                  <c:v>215.34</c:v>
                </c:pt>
                <c:pt idx="134">
                  <c:v>1873.48</c:v>
                </c:pt>
                <c:pt idx="135">
                  <c:v>208.35</c:v>
                </c:pt>
                <c:pt idx="136">
                  <c:v>63.30</c:v>
                </c:pt>
                <c:pt idx="137">
                  <c:v>84.27</c:v>
                </c:pt>
                <c:pt idx="138">
                  <c:v>204.58</c:v>
                </c:pt>
                <c:pt idx="139">
                  <c:v>1.18</c:v>
                </c:pt>
                <c:pt idx="140">
                  <c:v>26.27</c:v>
                </c:pt>
                <c:pt idx="141">
                  <c:v>74.00</c:v>
                </c:pt>
                <c:pt idx="142">
                  <c:v>22.98</c:v>
                </c:pt>
                <c:pt idx="143">
                  <c:v>29.67</c:v>
                </c:pt>
                <c:pt idx="144">
                  <c:v>193.66</c:v>
                </c:pt>
                <c:pt idx="145">
                  <c:v>282.61</c:v>
                </c:pt>
                <c:pt idx="146">
                  <c:v>123.57</c:v>
                </c:pt>
                <c:pt idx="147">
                  <c:v>45.85</c:v>
                </c:pt>
                <c:pt idx="148">
                  <c:v>118.42</c:v>
                </c:pt>
                <c:pt idx="150">
                  <c:v>99.05</c:v>
                </c:pt>
                <c:pt idx="151">
                  <c:v>98.71</c:v>
                </c:pt>
                <c:pt idx="152">
                  <c:v>107.76</c:v>
                </c:pt>
                <c:pt idx="153">
                  <c:v>118.38</c:v>
                </c:pt>
                <c:pt idx="156">
                  <c:v>63.71</c:v>
                </c:pt>
                <c:pt idx="157">
                  <c:v>96.73</c:v>
                </c:pt>
                <c:pt idx="158">
                  <c:v>90.56</c:v>
                </c:pt>
                <c:pt idx="159">
                  <c:v>68.20</c:v>
                </c:pt>
                <c:pt idx="162">
                  <c:v>4.85</c:v>
                </c:pt>
                <c:pt idx="163">
                  <c:v>12.27</c:v>
                </c:pt>
                <c:pt idx="164">
                  <c:v>8.92</c:v>
                </c:pt>
                <c:pt idx="167">
                  <c:v>60.80</c:v>
                </c:pt>
                <c:pt idx="168">
                  <c:v>158.22</c:v>
                </c:pt>
                <c:pt idx="169">
                  <c:v>264.85</c:v>
                </c:pt>
                <c:pt idx="172">
                  <c:v>28.13</c:v>
                </c:pt>
                <c:pt idx="173">
                  <c:v>56.70</c:v>
                </c:pt>
                <c:pt idx="174">
                  <c:v>28.08</c:v>
                </c:pt>
                <c:pt idx="175">
                  <c:v>22.53</c:v>
                </c:pt>
                <c:pt idx="182">
                  <c:v>36.81</c:v>
                </c:pt>
                <c:pt idx="183">
                  <c:v>18.19</c:v>
                </c:pt>
              </c:strCache>
            </c:strRef>
          </c:xVal>
          <c:yVal>
            <c:numRef>
              <c:f>'Table A2 Sample data'!$CG$8:$CG$191</c:f>
              <c:numCache>
                <c:formatCode>0</c:formatCode>
                <c:ptCount val="184"/>
                <c:pt idx="0">
                  <c:v>357.59510009393284</c:v>
                </c:pt>
                <c:pt idx="1">
                  <c:v>206.51421026275483</c:v>
                </c:pt>
                <c:pt idx="2">
                  <c:v>100.86745549452374</c:v>
                </c:pt>
                <c:pt idx="3">
                  <c:v>1181.1961225568043</c:v>
                </c:pt>
                <c:pt idx="4">
                  <c:v>369.94560039964819</c:v>
                </c:pt>
                <c:pt idx="5">
                  <c:v>228.53126615233026</c:v>
                </c:pt>
                <c:pt idx="6">
                  <c:v>349.7167686903166</c:v>
                </c:pt>
                <c:pt idx="7">
                  <c:v>405.55621999293334</c:v>
                </c:pt>
                <c:pt idx="8">
                  <c:v>1230.6821501703637</c:v>
                </c:pt>
                <c:pt idx="9">
                  <c:v>576.4586471836576</c:v>
                </c:pt>
                <c:pt idx="10">
                  <c:v>398.06469511960489</c:v>
                </c:pt>
                <c:pt idx="11">
                  <c:v>1038.961580930129</c:v>
                </c:pt>
                <c:pt idx="12">
                  <c:v>591.41063401564691</c:v>
                </c:pt>
                <c:pt idx="13">
                  <c:v>412.0049675330946</c:v>
                </c:pt>
                <c:pt idx="14">
                  <c:v>474.06646287061938</c:v>
                </c:pt>
                <c:pt idx="15">
                  <c:v>250.20374604462481</c:v>
                </c:pt>
                <c:pt idx="16">
                  <c:v>508.20735282235449</c:v>
                </c:pt>
                <c:pt idx="17">
                  <c:v>589.62082401190457</c:v>
                </c:pt>
                <c:pt idx="18">
                  <c:v>512.22321915689611</c:v>
                </c:pt>
                <c:pt idx="19">
                  <c:v>680.70422063595288</c:v>
                </c:pt>
                <c:pt idx="20">
                  <c:v>713.09799838529273</c:v>
                </c:pt>
                <c:pt idx="21">
                  <c:v>629.33974164677124</c:v>
                </c:pt>
                <c:pt idx="22">
                  <c:v>491.12415933712748</c:v>
                </c:pt>
                <c:pt idx="23">
                  <c:v>748.50476654123747</c:v>
                </c:pt>
                <c:pt idx="24">
                  <c:v>243.3841140543058</c:v>
                </c:pt>
                <c:pt idx="25">
                  <c:v>790.7184928293932</c:v>
                </c:pt>
                <c:pt idx="26">
                  <c:v>691.86996860490933</c:v>
                </c:pt>
                <c:pt idx="27">
                  <c:v>1093.0928565056174</c:v>
                </c:pt>
                <c:pt idx="28">
                  <c:v>216.09076400713076</c:v>
                </c:pt>
                <c:pt idx="29">
                  <c:v>667.74494967716805</c:v>
                </c:pt>
                <c:pt idx="30">
                  <c:v>205.78437119210164</c:v>
                </c:pt>
                <c:pt idx="31">
                  <c:v>197.88904394531514</c:v>
                </c:pt>
                <c:pt idx="32">
                  <c:v>825.62968081024519</c:v>
                </c:pt>
                <c:pt idx="33">
                  <c:v>271.15688753898274</c:v>
                </c:pt>
                <c:pt idx="34">
                  <c:v>282.0858439200278</c:v>
                </c:pt>
                <c:pt idx="35">
                  <c:v>1050.5151861623872</c:v>
                </c:pt>
                <c:pt idx="36">
                  <c:v>399.5235017642276</c:v>
                </c:pt>
                <c:pt idx="37">
                  <c:v>959.67249632149264</c:v>
                </c:pt>
                <c:pt idx="38">
                  <c:v>472.14182471368503</c:v>
                </c:pt>
                <c:pt idx="39">
                  <c:v>878.94252459292397</c:v>
                </c:pt>
                <c:pt idx="40">
                  <c:v>798.33856018036226</c:v>
                </c:pt>
                <c:pt idx="41">
                  <c:v>616.86689072049967</c:v>
                </c:pt>
                <c:pt idx="42">
                  <c:v>590.89184696951713</c:v>
                </c:pt>
                <c:pt idx="43">
                  <c:v>441.72826472934275</c:v>
                </c:pt>
                <c:pt idx="44">
                  <c:v>341.78442554224358</c:v>
                </c:pt>
                <c:pt idx="45">
                  <c:v>1059.1701433998992</c:v>
                </c:pt>
                <c:pt idx="46">
                  <c:v>468.61316057732466</c:v>
                </c:pt>
                <c:pt idx="47">
                  <c:v>467.3459629389846</c:v>
                </c:pt>
                <c:pt idx="48">
                  <c:v>479.51154791488534</c:v>
                </c:pt>
                <c:pt idx="49">
                  <c:v>644.08368505266321</c:v>
                </c:pt>
                <c:pt idx="50">
                  <c:v>506.45257541898161</c:v>
                </c:pt>
                <c:pt idx="51">
                  <c:v>1218.6983608138839</c:v>
                </c:pt>
                <c:pt idx="52">
                  <c:v>202.45615382406558</c:v>
                </c:pt>
                <c:pt idx="53">
                  <c:v>754.39877627264639</c:v>
                </c:pt>
                <c:pt idx="54">
                  <c:v>702.68577831551613</c:v>
                </c:pt>
                <c:pt idx="55">
                  <c:v>389.66164612751385</c:v>
                </c:pt>
                <c:pt idx="56">
                  <c:v>380.03769680693154</c:v>
                </c:pt>
                <c:pt idx="57">
                  <c:v>810.92896916393147</c:v>
                </c:pt>
                <c:pt idx="58">
                  <c:v>811.2069253498621</c:v>
                </c:pt>
                <c:pt idx="59">
                  <c:v>552.49804732819621</c:v>
                </c:pt>
                <c:pt idx="60">
                  <c:v>196.12895764118269</c:v>
                </c:pt>
                <c:pt idx="61">
                  <c:v>409.67031035948946</c:v>
                </c:pt>
                <c:pt idx="62">
                  <c:v>26.597049273135923</c:v>
                </c:pt>
                <c:pt idx="63">
                  <c:v>559.85551799436837</c:v>
                </c:pt>
                <c:pt idx="64">
                  <c:v>540.43601768971394</c:v>
                </c:pt>
                <c:pt idx="65">
                  <c:v>1191.1872344703565</c:v>
                </c:pt>
                <c:pt idx="66">
                  <c:v>1374.2457283664148</c:v>
                </c:pt>
                <c:pt idx="67">
                  <c:v>518.15591288321457</c:v>
                </c:pt>
                <c:pt idx="68">
                  <c:v>338.28196867994637</c:v>
                </c:pt>
                <c:pt idx="69">
                  <c:v>854.58980983335823</c:v>
                </c:pt>
                <c:pt idx="70">
                  <c:v>527.8690116860563</c:v>
                </c:pt>
                <c:pt idx="71">
                  <c:v>773.01480271420803</c:v>
                </c:pt>
                <c:pt idx="72">
                  <c:v>336.18053364061336</c:v>
                </c:pt>
                <c:pt idx="73">
                  <c:v>525.61332689840185</c:v>
                </c:pt>
                <c:pt idx="74">
                  <c:v>525.79941265103389</c:v>
                </c:pt>
                <c:pt idx="75">
                  <c:v>309.03445722548372</c:v>
                </c:pt>
                <c:pt idx="76">
                  <c:v>715.63155827463663</c:v>
                </c:pt>
                <c:pt idx="77">
                  <c:v>295.14985906179999</c:v>
                </c:pt>
                <c:pt idx="78">
                  <c:v>416.6495995993684</c:v>
                </c:pt>
                <c:pt idx="79">
                  <c:v>859.7421225362632</c:v>
                </c:pt>
                <c:pt idx="80">
                  <c:v>854.9886323701727</c:v>
                </c:pt>
                <c:pt idx="81">
                  <c:v>456.24314536561627</c:v>
                </c:pt>
                <c:pt idx="82">
                  <c:v>480.92455369296266</c:v>
                </c:pt>
                <c:pt idx="83">
                  <c:v>684.74023301253362</c:v>
                </c:pt>
                <c:pt idx="84">
                  <c:v>366.54926880078114</c:v>
                </c:pt>
                <c:pt idx="85">
                  <c:v>925.51648958862893</c:v>
                </c:pt>
                <c:pt idx="86">
                  <c:v>999.98461778358876</c:v>
                </c:pt>
                <c:pt idx="87">
                  <c:v>122.06847152731251</c:v>
                </c:pt>
                <c:pt idx="88">
                  <c:v>472.81337520555667</c:v>
                </c:pt>
                <c:pt idx="89">
                  <c:v>444.88073372540583</c:v>
                </c:pt>
                <c:pt idx="90">
                  <c:v>503.07240964948693</c:v>
                </c:pt>
                <c:pt idx="91">
                  <c:v>671.18408867247206</c:v>
                </c:pt>
                <c:pt idx="92">
                  <c:v>528.71387204454084</c:v>
                </c:pt>
                <c:pt idx="93">
                  <c:v>509.50666107973365</c:v>
                </c:pt>
                <c:pt idx="94">
                  <c:v>481.66618062122978</c:v>
                </c:pt>
                <c:pt idx="95">
                  <c:v>594.41168466207171</c:v>
                </c:pt>
                <c:pt idx="96">
                  <c:v>350.26735160564368</c:v>
                </c:pt>
                <c:pt idx="97">
                  <c:v>503.37925567224096</c:v>
                </c:pt>
                <c:pt idx="98">
                  <c:v>514.46419988381331</c:v>
                </c:pt>
                <c:pt idx="99">
                  <c:v>1276.1418744325231</c:v>
                </c:pt>
                <c:pt idx="100">
                  <c:v>444.34076075122783</c:v>
                </c:pt>
                <c:pt idx="101">
                  <c:v>327.78082314209229</c:v>
                </c:pt>
                <c:pt idx="102">
                  <c:v>508.47505515398677</c:v>
                </c:pt>
                <c:pt idx="103">
                  <c:v>1271.2689454737786</c:v>
                </c:pt>
                <c:pt idx="104">
                  <c:v>403.55245162194262</c:v>
                </c:pt>
                <c:pt idx="105">
                  <c:v>433.6716682689248</c:v>
                </c:pt>
                <c:pt idx="106">
                  <c:v>908.72604117852677</c:v>
                </c:pt>
                <c:pt idx="107">
                  <c:v>331.53856537220378</c:v>
                </c:pt>
                <c:pt idx="108">
                  <c:v>625.68951504502968</c:v>
                </c:pt>
                <c:pt idx="109">
                  <c:v>578.78290097007687</c:v>
                </c:pt>
                <c:pt idx="110">
                  <c:v>929.36118993178104</c:v>
                </c:pt>
                <c:pt idx="111">
                  <c:v>430.38798056874282</c:v>
                </c:pt>
                <c:pt idx="112">
                  <c:v>206.35006448780072</c:v>
                </c:pt>
                <c:pt idx="113">
                  <c:v>714.86325962577894</c:v>
                </c:pt>
                <c:pt idx="114">
                  <c:v>780.55900568086122</c:v>
                </c:pt>
                <c:pt idx="115">
                  <c:v>1161.4448891630022</c:v>
                </c:pt>
                <c:pt idx="116">
                  <c:v>1868.0424900200371</c:v>
                </c:pt>
                <c:pt idx="117">
                  <c:v>841.33553013113271</c:v>
                </c:pt>
                <c:pt idx="118">
                  <c:v>601.32036817812877</c:v>
                </c:pt>
                <c:pt idx="119">
                  <c:v>542.0050085103876</c:v>
                </c:pt>
                <c:pt idx="120">
                  <c:v>888.625075687503</c:v>
                </c:pt>
                <c:pt idx="121">
                  <c:v>277.48155550438452</c:v>
                </c:pt>
                <c:pt idx="122">
                  <c:v>377.95986535585513</c:v>
                </c:pt>
                <c:pt idx="123">
                  <c:v>645.69206178479794</c:v>
                </c:pt>
                <c:pt idx="124">
                  <c:v>327.54014117253939</c:v>
                </c:pt>
                <c:pt idx="125">
                  <c:v>737.2245183169033</c:v>
                </c:pt>
                <c:pt idx="126">
                  <c:v>538.26603123254631</c:v>
                </c:pt>
                <c:pt idx="127">
                  <c:v>422.79942065974018</c:v>
                </c:pt>
                <c:pt idx="128">
                  <c:v>633.74145011134692</c:v>
                </c:pt>
                <c:pt idx="129">
                  <c:v>542.05787597527615</c:v>
                </c:pt>
                <c:pt idx="130">
                  <c:v>394.59793921256187</c:v>
                </c:pt>
                <c:pt idx="131">
                  <c:v>585.4645743786474</c:v>
                </c:pt>
                <c:pt idx="132">
                  <c:v>794.51010224147115</c:v>
                </c:pt>
                <c:pt idx="133">
                  <c:v>961.34806833849791</c:v>
                </c:pt>
                <c:pt idx="134">
                  <c:v>620.13867830717095</c:v>
                </c:pt>
                <c:pt idx="135">
                  <c:v>756.75420416145835</c:v>
                </c:pt>
                <c:pt idx="136">
                  <c:v>683.45972515536755</c:v>
                </c:pt>
                <c:pt idx="137">
                  <c:v>959.47352348025856</c:v>
                </c:pt>
                <c:pt idx="138">
                  <c:v>820.3311695013698</c:v>
                </c:pt>
                <c:pt idx="139">
                  <c:v>1373.0046150711923</c:v>
                </c:pt>
                <c:pt idx="140">
                  <c:v>1564.1927482539336</c:v>
                </c:pt>
                <c:pt idx="141">
                  <c:v>1334.2782473035907</c:v>
                </c:pt>
                <c:pt idx="142">
                  <c:v>842.82905123824742</c:v>
                </c:pt>
                <c:pt idx="143">
                  <c:v>1005.446550171423</c:v>
                </c:pt>
                <c:pt idx="144">
                  <c:v>705.47907665764808</c:v>
                </c:pt>
                <c:pt idx="145">
                  <c:v>973.18473554852346</c:v>
                </c:pt>
                <c:pt idx="146">
                  <c:v>1081.9921081828788</c:v>
                </c:pt>
                <c:pt idx="147">
                  <c:v>627.38925640425202</c:v>
                </c:pt>
                <c:pt idx="148">
                  <c:v>610.99252298383578</c:v>
                </c:pt>
                <c:pt idx="150">
                  <c:v>4410.0274807481437</c:v>
                </c:pt>
                <c:pt idx="151">
                  <c:v>4709.3217384779373</c:v>
                </c:pt>
                <c:pt idx="152">
                  <c:v>3454.3049958614852</c:v>
                </c:pt>
                <c:pt idx="153">
                  <c:v>3647.3346941801601</c:v>
                </c:pt>
                <c:pt idx="156">
                  <c:v>1113.3963395870376</c:v>
                </c:pt>
                <c:pt idx="157">
                  <c:v>1389.8453454452078</c:v>
                </c:pt>
                <c:pt idx="158">
                  <c:v>1127.3290347576494</c:v>
                </c:pt>
                <c:pt idx="159">
                  <c:v>1526.2213424400134</c:v>
                </c:pt>
                <c:pt idx="162">
                  <c:v>2024.6448920862592</c:v>
                </c:pt>
                <c:pt idx="163">
                  <c:v>1913.0903486055338</c:v>
                </c:pt>
                <c:pt idx="164">
                  <c:v>2015.2955641336528</c:v>
                </c:pt>
                <c:pt idx="167">
                  <c:v>620.13113820815465</c:v>
                </c:pt>
                <c:pt idx="168">
                  <c:v>474.5660442453119</c:v>
                </c:pt>
                <c:pt idx="169">
                  <c:v>627.14041240128643</c:v>
                </c:pt>
                <c:pt idx="172">
                  <c:v>812.37075589461335</c:v>
                </c:pt>
                <c:pt idx="173">
                  <c:v>513.4749848355309</c:v>
                </c:pt>
                <c:pt idx="174">
                  <c:v>782.60687850276543</c:v>
                </c:pt>
                <c:pt idx="175">
                  <c:v>714.20640988421906</c:v>
                </c:pt>
                <c:pt idx="178">
                  <c:v>0</c:v>
                </c:pt>
                <c:pt idx="179">
                  <c:v>0</c:v>
                </c:pt>
                <c:pt idx="182">
                  <c:v>389.80416314198345</c:v>
                </c:pt>
                <c:pt idx="183">
                  <c:v>601.47782073249186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0D-43A2-A5C5-5948D7EFA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910592"/>
        <c:axId val="332912128"/>
      </c:scatterChart>
      <c:valAx>
        <c:axId val="332893568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904320"/>
        <c:crosses val="autoZero"/>
        <c:crossBetween val="midCat"/>
      </c:valAx>
      <c:valAx>
        <c:axId val="332904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893568"/>
        <c:crossesAt val="1E-3"/>
        <c:crossBetween val="midCat"/>
      </c:valAx>
      <c:valAx>
        <c:axId val="332910592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332912128"/>
        <c:crosses val="autoZero"/>
        <c:crossBetween val="midCat"/>
      </c:valAx>
      <c:valAx>
        <c:axId val="332912128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91059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data'!$CE$8:$CE$191</c:f>
              <c:strCache>
                <c:ptCount val="184"/>
                <c:pt idx="0">
                  <c:v>286.22</c:v>
                </c:pt>
                <c:pt idx="1">
                  <c:v>17.06</c:v>
                </c:pt>
                <c:pt idx="2">
                  <c:v>160.61</c:v>
                </c:pt>
                <c:pt idx="3">
                  <c:v>50.70</c:v>
                </c:pt>
                <c:pt idx="4">
                  <c:v>20.06</c:v>
                </c:pt>
                <c:pt idx="5">
                  <c:v>369.06</c:v>
                </c:pt>
                <c:pt idx="6">
                  <c:v>216.44</c:v>
                </c:pt>
                <c:pt idx="7">
                  <c:v>163.98</c:v>
                </c:pt>
                <c:pt idx="8">
                  <c:v>57.26</c:v>
                </c:pt>
                <c:pt idx="9">
                  <c:v>72.85</c:v>
                </c:pt>
                <c:pt idx="10">
                  <c:v>477.94</c:v>
                </c:pt>
                <c:pt idx="11">
                  <c:v>9.12</c:v>
                </c:pt>
                <c:pt idx="12">
                  <c:v>299.99</c:v>
                </c:pt>
                <c:pt idx="13">
                  <c:v>159.26</c:v>
                </c:pt>
                <c:pt idx="14">
                  <c:v>75.24</c:v>
                </c:pt>
                <c:pt idx="15">
                  <c:v>262.05</c:v>
                </c:pt>
                <c:pt idx="16">
                  <c:v>426.53</c:v>
                </c:pt>
                <c:pt idx="17">
                  <c:v>318.91</c:v>
                </c:pt>
                <c:pt idx="18">
                  <c:v>692.32</c:v>
                </c:pt>
                <c:pt idx="19">
                  <c:v>296.90</c:v>
                </c:pt>
                <c:pt idx="20">
                  <c:v>180.93</c:v>
                </c:pt>
                <c:pt idx="21">
                  <c:v>436.78</c:v>
                </c:pt>
                <c:pt idx="22">
                  <c:v>781.97</c:v>
                </c:pt>
                <c:pt idx="23">
                  <c:v>574.97</c:v>
                </c:pt>
                <c:pt idx="24">
                  <c:v>169.65</c:v>
                </c:pt>
                <c:pt idx="25">
                  <c:v>108.17</c:v>
                </c:pt>
                <c:pt idx="26">
                  <c:v>281.53</c:v>
                </c:pt>
                <c:pt idx="27">
                  <c:v>7.22</c:v>
                </c:pt>
                <c:pt idx="28">
                  <c:v>803.28</c:v>
                </c:pt>
                <c:pt idx="29">
                  <c:v>1033.23</c:v>
                </c:pt>
                <c:pt idx="30">
                  <c:v>29.13</c:v>
                </c:pt>
                <c:pt idx="31">
                  <c:v>342.92</c:v>
                </c:pt>
                <c:pt idx="32">
                  <c:v>216.95</c:v>
                </c:pt>
                <c:pt idx="33">
                  <c:v>390.46</c:v>
                </c:pt>
                <c:pt idx="34">
                  <c:v>384.47</c:v>
                </c:pt>
                <c:pt idx="35">
                  <c:v>10.96</c:v>
                </c:pt>
                <c:pt idx="36">
                  <c:v>788.40</c:v>
                </c:pt>
                <c:pt idx="37">
                  <c:v>33.59</c:v>
                </c:pt>
                <c:pt idx="38">
                  <c:v>273.58</c:v>
                </c:pt>
                <c:pt idx="39">
                  <c:v>180.09</c:v>
                </c:pt>
                <c:pt idx="40">
                  <c:v>166.10</c:v>
                </c:pt>
                <c:pt idx="41">
                  <c:v>14.88</c:v>
                </c:pt>
                <c:pt idx="42">
                  <c:v>338.68</c:v>
                </c:pt>
                <c:pt idx="43">
                  <c:v>16.32</c:v>
                </c:pt>
                <c:pt idx="44">
                  <c:v>190.82</c:v>
                </c:pt>
                <c:pt idx="45">
                  <c:v>82.56</c:v>
                </c:pt>
                <c:pt idx="46">
                  <c:v>65.01</c:v>
                </c:pt>
                <c:pt idx="47">
                  <c:v>130.11</c:v>
                </c:pt>
                <c:pt idx="48">
                  <c:v>526.24</c:v>
                </c:pt>
                <c:pt idx="49">
                  <c:v>19.23</c:v>
                </c:pt>
                <c:pt idx="50">
                  <c:v>25.45</c:v>
                </c:pt>
                <c:pt idx="51">
                  <c:v>40.46</c:v>
                </c:pt>
                <c:pt idx="52">
                  <c:v>289.36</c:v>
                </c:pt>
                <c:pt idx="53">
                  <c:v>177.09</c:v>
                </c:pt>
                <c:pt idx="54">
                  <c:v>378.95</c:v>
                </c:pt>
                <c:pt idx="55">
                  <c:v>1020.97</c:v>
                </c:pt>
                <c:pt idx="56">
                  <c:v>695.49</c:v>
                </c:pt>
                <c:pt idx="57">
                  <c:v>98.02</c:v>
                </c:pt>
                <c:pt idx="58">
                  <c:v>89.02</c:v>
                </c:pt>
                <c:pt idx="59">
                  <c:v>68.73</c:v>
                </c:pt>
                <c:pt idx="60">
                  <c:v>246.90</c:v>
                </c:pt>
                <c:pt idx="61">
                  <c:v>800.63</c:v>
                </c:pt>
                <c:pt idx="62">
                  <c:v>19.51</c:v>
                </c:pt>
                <c:pt idx="63">
                  <c:v>358.85</c:v>
                </c:pt>
                <c:pt idx="64">
                  <c:v>47.09</c:v>
                </c:pt>
                <c:pt idx="65">
                  <c:v>21.85</c:v>
                </c:pt>
                <c:pt idx="66">
                  <c:v>13.53</c:v>
                </c:pt>
                <c:pt idx="67">
                  <c:v>233.17</c:v>
                </c:pt>
                <c:pt idx="68">
                  <c:v>199.26</c:v>
                </c:pt>
                <c:pt idx="69">
                  <c:v>47.79</c:v>
                </c:pt>
                <c:pt idx="70">
                  <c:v>145.01</c:v>
                </c:pt>
                <c:pt idx="71">
                  <c:v>24.81</c:v>
                </c:pt>
                <c:pt idx="72">
                  <c:v>618.72</c:v>
                </c:pt>
                <c:pt idx="73">
                  <c:v>48.07</c:v>
                </c:pt>
                <c:pt idx="74">
                  <c:v>72.30</c:v>
                </c:pt>
                <c:pt idx="75">
                  <c:v>463.75</c:v>
                </c:pt>
                <c:pt idx="76">
                  <c:v>107.69</c:v>
                </c:pt>
                <c:pt idx="77">
                  <c:v>189.48</c:v>
                </c:pt>
                <c:pt idx="78">
                  <c:v>257.13</c:v>
                </c:pt>
                <c:pt idx="79">
                  <c:v>3.53</c:v>
                </c:pt>
                <c:pt idx="80">
                  <c:v>38.75</c:v>
                </c:pt>
                <c:pt idx="81">
                  <c:v>215.49</c:v>
                </c:pt>
                <c:pt idx="82">
                  <c:v>61.39</c:v>
                </c:pt>
                <c:pt idx="83">
                  <c:v>98.59</c:v>
                </c:pt>
                <c:pt idx="84">
                  <c:v>47.39</c:v>
                </c:pt>
                <c:pt idx="85">
                  <c:v>807.66</c:v>
                </c:pt>
                <c:pt idx="86">
                  <c:v>37.02</c:v>
                </c:pt>
                <c:pt idx="87">
                  <c:v>89.89</c:v>
                </c:pt>
                <c:pt idx="88">
                  <c:v>175.39</c:v>
                </c:pt>
                <c:pt idx="89">
                  <c:v>266.56</c:v>
                </c:pt>
                <c:pt idx="90">
                  <c:v>289.67</c:v>
                </c:pt>
                <c:pt idx="91">
                  <c:v>379.20</c:v>
                </c:pt>
                <c:pt idx="92">
                  <c:v>150.10</c:v>
                </c:pt>
                <c:pt idx="93">
                  <c:v>158.84</c:v>
                </c:pt>
                <c:pt idx="94">
                  <c:v>122.09</c:v>
                </c:pt>
                <c:pt idx="95">
                  <c:v>58.87</c:v>
                </c:pt>
                <c:pt idx="96">
                  <c:v>228.70</c:v>
                </c:pt>
                <c:pt idx="97">
                  <c:v>186.75</c:v>
                </c:pt>
                <c:pt idx="98">
                  <c:v>161.96</c:v>
                </c:pt>
                <c:pt idx="99">
                  <c:v>153.84</c:v>
                </c:pt>
                <c:pt idx="100">
                  <c:v>506.85</c:v>
                </c:pt>
                <c:pt idx="101">
                  <c:v>340.02</c:v>
                </c:pt>
                <c:pt idx="102">
                  <c:v>656.12</c:v>
                </c:pt>
                <c:pt idx="103">
                  <c:v>18.23</c:v>
                </c:pt>
                <c:pt idx="104">
                  <c:v>353.17</c:v>
                </c:pt>
                <c:pt idx="105">
                  <c:v>121.05</c:v>
                </c:pt>
                <c:pt idx="106">
                  <c:v>56.89</c:v>
                </c:pt>
                <c:pt idx="107">
                  <c:v>183.90</c:v>
                </c:pt>
                <c:pt idx="108">
                  <c:v>176.21</c:v>
                </c:pt>
                <c:pt idx="109">
                  <c:v>64.74</c:v>
                </c:pt>
                <c:pt idx="110">
                  <c:v>152.94</c:v>
                </c:pt>
                <c:pt idx="111">
                  <c:v>58.93</c:v>
                </c:pt>
                <c:pt idx="112">
                  <c:v>80.62</c:v>
                </c:pt>
                <c:pt idx="113">
                  <c:v>65.42</c:v>
                </c:pt>
                <c:pt idx="114">
                  <c:v>47.53</c:v>
                </c:pt>
                <c:pt idx="115">
                  <c:v>4.09</c:v>
                </c:pt>
                <c:pt idx="116">
                  <c:v>29.25</c:v>
                </c:pt>
                <c:pt idx="117">
                  <c:v>94.10</c:v>
                </c:pt>
                <c:pt idx="118">
                  <c:v>45.68</c:v>
                </c:pt>
                <c:pt idx="119">
                  <c:v>114.16</c:v>
                </c:pt>
                <c:pt idx="120">
                  <c:v>588.75</c:v>
                </c:pt>
                <c:pt idx="121">
                  <c:v>387.18</c:v>
                </c:pt>
                <c:pt idx="122">
                  <c:v>346.76</c:v>
                </c:pt>
                <c:pt idx="123">
                  <c:v>1054.69</c:v>
                </c:pt>
                <c:pt idx="124">
                  <c:v>166.44</c:v>
                </c:pt>
                <c:pt idx="125">
                  <c:v>550.04</c:v>
                </c:pt>
                <c:pt idx="126">
                  <c:v>278.06</c:v>
                </c:pt>
                <c:pt idx="127">
                  <c:v>255.34</c:v>
                </c:pt>
                <c:pt idx="128">
                  <c:v>2231.33</c:v>
                </c:pt>
                <c:pt idx="129">
                  <c:v>154.34</c:v>
                </c:pt>
                <c:pt idx="130">
                  <c:v>251.41</c:v>
                </c:pt>
                <c:pt idx="131">
                  <c:v>45.21</c:v>
                </c:pt>
                <c:pt idx="132">
                  <c:v>17.34</c:v>
                </c:pt>
                <c:pt idx="133">
                  <c:v>215.34</c:v>
                </c:pt>
                <c:pt idx="134">
                  <c:v>1873.48</c:v>
                </c:pt>
                <c:pt idx="135">
                  <c:v>208.35</c:v>
                </c:pt>
                <c:pt idx="136">
                  <c:v>63.30</c:v>
                </c:pt>
                <c:pt idx="137">
                  <c:v>84.27</c:v>
                </c:pt>
                <c:pt idx="138">
                  <c:v>204.58</c:v>
                </c:pt>
                <c:pt idx="139">
                  <c:v>1.18</c:v>
                </c:pt>
                <c:pt idx="140">
                  <c:v>26.27</c:v>
                </c:pt>
                <c:pt idx="141">
                  <c:v>74.00</c:v>
                </c:pt>
                <c:pt idx="142">
                  <c:v>22.98</c:v>
                </c:pt>
                <c:pt idx="143">
                  <c:v>29.67</c:v>
                </c:pt>
                <c:pt idx="144">
                  <c:v>193.66</c:v>
                </c:pt>
                <c:pt idx="145">
                  <c:v>282.61</c:v>
                </c:pt>
                <c:pt idx="146">
                  <c:v>123.57</c:v>
                </c:pt>
                <c:pt idx="147">
                  <c:v>45.85</c:v>
                </c:pt>
                <c:pt idx="148">
                  <c:v>118.42</c:v>
                </c:pt>
                <c:pt idx="150">
                  <c:v>99.05</c:v>
                </c:pt>
                <c:pt idx="151">
                  <c:v>98.71</c:v>
                </c:pt>
                <c:pt idx="152">
                  <c:v>107.76</c:v>
                </c:pt>
                <c:pt idx="153">
                  <c:v>118.38</c:v>
                </c:pt>
                <c:pt idx="156">
                  <c:v>63.71</c:v>
                </c:pt>
                <c:pt idx="157">
                  <c:v>96.73</c:v>
                </c:pt>
                <c:pt idx="158">
                  <c:v>90.56</c:v>
                </c:pt>
                <c:pt idx="159">
                  <c:v>68.20</c:v>
                </c:pt>
                <c:pt idx="162">
                  <c:v>4.85</c:v>
                </c:pt>
                <c:pt idx="163">
                  <c:v>12.27</c:v>
                </c:pt>
                <c:pt idx="164">
                  <c:v>8.92</c:v>
                </c:pt>
                <c:pt idx="167">
                  <c:v>60.80</c:v>
                </c:pt>
                <c:pt idx="168">
                  <c:v>158.22</c:v>
                </c:pt>
                <c:pt idx="169">
                  <c:v>264.85</c:v>
                </c:pt>
                <c:pt idx="172">
                  <c:v>28.13</c:v>
                </c:pt>
                <c:pt idx="173">
                  <c:v>56.70</c:v>
                </c:pt>
                <c:pt idx="174">
                  <c:v>28.08</c:v>
                </c:pt>
                <c:pt idx="175">
                  <c:v>22.53</c:v>
                </c:pt>
                <c:pt idx="182">
                  <c:v>36.81</c:v>
                </c:pt>
                <c:pt idx="183">
                  <c:v>18.19</c:v>
                </c:pt>
              </c:strCache>
            </c:strRef>
          </c:xVal>
          <c:yVal>
            <c:numRef>
              <c:f>'Table A2 Sample data'!$CJ$8:$CJ$191</c:f>
              <c:numCache>
                <c:formatCode>0.00</c:formatCode>
                <c:ptCount val="184"/>
                <c:pt idx="0">
                  <c:v>1.6376527242173906</c:v>
                </c:pt>
                <c:pt idx="1">
                  <c:v>0.88765219789275718</c:v>
                </c:pt>
                <c:pt idx="2">
                  <c:v>1.5781875244331278</c:v>
                </c:pt>
                <c:pt idx="3">
                  <c:v>2.448783974424277</c:v>
                </c:pt>
                <c:pt idx="4">
                  <c:v>1.9841705470228097</c:v>
                </c:pt>
                <c:pt idx="5">
                  <c:v>2.4926765666115696</c:v>
                </c:pt>
                <c:pt idx="6">
                  <c:v>1.3687138193643504</c:v>
                </c:pt>
                <c:pt idx="7">
                  <c:v>1.4465951144565983</c:v>
                </c:pt>
                <c:pt idx="8">
                  <c:v>2.0794995017883355</c:v>
                </c:pt>
                <c:pt idx="9">
                  <c:v>1.4100011949780842</c:v>
                </c:pt>
                <c:pt idx="10">
                  <c:v>1.9414436776044031</c:v>
                </c:pt>
                <c:pt idx="11">
                  <c:v>1.8380768045235008</c:v>
                </c:pt>
                <c:pt idx="12">
                  <c:v>2.0721065641646677</c:v>
                </c:pt>
                <c:pt idx="13">
                  <c:v>0.94141722086317259</c:v>
                </c:pt>
                <c:pt idx="14">
                  <c:v>1.9194853717260674</c:v>
                </c:pt>
                <c:pt idx="15">
                  <c:v>0.97107640889586933</c:v>
                </c:pt>
                <c:pt idx="16">
                  <c:v>1.6247302287286804</c:v>
                </c:pt>
                <c:pt idx="17">
                  <c:v>1.8423701479919672</c:v>
                </c:pt>
                <c:pt idx="18">
                  <c:v>1.8389163937120689</c:v>
                </c:pt>
                <c:pt idx="19">
                  <c:v>2.6125245588214332</c:v>
                </c:pt>
                <c:pt idx="20">
                  <c:v>1.8049523963477179</c:v>
                </c:pt>
                <c:pt idx="21">
                  <c:v>2.0513976160034626</c:v>
                </c:pt>
                <c:pt idx="22">
                  <c:v>1.5867387958872168</c:v>
                </c:pt>
                <c:pt idx="23">
                  <c:v>2.097521186692727</c:v>
                </c:pt>
                <c:pt idx="24">
                  <c:v>1.723331947287011</c:v>
                </c:pt>
                <c:pt idx="25">
                  <c:v>2.8583971261614503</c:v>
                </c:pt>
                <c:pt idx="26">
                  <c:v>2.7627399857145605</c:v>
                </c:pt>
                <c:pt idx="27">
                  <c:v>1.8780258302594073</c:v>
                </c:pt>
                <c:pt idx="28">
                  <c:v>1.3190039270428897</c:v>
                </c:pt>
                <c:pt idx="29">
                  <c:v>2.2548461012718506</c:v>
                </c:pt>
                <c:pt idx="30">
                  <c:v>2.363953190788894</c:v>
                </c:pt>
                <c:pt idx="31">
                  <c:v>4.4814886493101378</c:v>
                </c:pt>
                <c:pt idx="32">
                  <c:v>2.1687827801580508</c:v>
                </c:pt>
                <c:pt idx="33">
                  <c:v>2.1935541064302346</c:v>
                </c:pt>
                <c:pt idx="34">
                  <c:v>2.7381013012459223</c:v>
                </c:pt>
                <c:pt idx="35">
                  <c:v>2.2040211747916385</c:v>
                </c:pt>
                <c:pt idx="36">
                  <c:v>1.9675635882959086</c:v>
                </c:pt>
                <c:pt idx="37">
                  <c:v>1.06492392129549</c:v>
                </c:pt>
                <c:pt idx="38">
                  <c:v>2.4109532306214971</c:v>
                </c:pt>
                <c:pt idx="39">
                  <c:v>1.6232689939900669</c:v>
                </c:pt>
                <c:pt idx="40">
                  <c:v>2.430881536127921</c:v>
                </c:pt>
                <c:pt idx="41">
                  <c:v>2.2699368706503575</c:v>
                </c:pt>
                <c:pt idx="42">
                  <c:v>2.1880209901763723</c:v>
                </c:pt>
                <c:pt idx="43">
                  <c:v>1.9188480598780253</c:v>
                </c:pt>
                <c:pt idx="44">
                  <c:v>1.8614547470886431</c:v>
                </c:pt>
                <c:pt idx="45">
                  <c:v>1.1809630467376147</c:v>
                </c:pt>
                <c:pt idx="46">
                  <c:v>2.1271447148036349</c:v>
                </c:pt>
                <c:pt idx="47">
                  <c:v>2.1844582858800554</c:v>
                </c:pt>
                <c:pt idx="48">
                  <c:v>2.6894163507734503</c:v>
                </c:pt>
                <c:pt idx="49">
                  <c:v>1.5720319208941231</c:v>
                </c:pt>
                <c:pt idx="50">
                  <c:v>2.1697842180594216</c:v>
                </c:pt>
                <c:pt idx="51">
                  <c:v>1.4819865258867346</c:v>
                </c:pt>
                <c:pt idx="52">
                  <c:v>1.2212508442708614</c:v>
                </c:pt>
                <c:pt idx="53">
                  <c:v>2.3910704636355633</c:v>
                </c:pt>
                <c:pt idx="54">
                  <c:v>1.829503328995872</c:v>
                </c:pt>
                <c:pt idx="55">
                  <c:v>1.5197902062302373</c:v>
                </c:pt>
                <c:pt idx="56">
                  <c:v>1.8247994187478853</c:v>
                </c:pt>
                <c:pt idx="57">
                  <c:v>3.169940223549081</c:v>
                </c:pt>
                <c:pt idx="58">
                  <c:v>3.0468325112504178</c:v>
                </c:pt>
                <c:pt idx="59">
                  <c:v>2.0945500077486097</c:v>
                </c:pt>
                <c:pt idx="60">
                  <c:v>3.0516040691553337</c:v>
                </c:pt>
                <c:pt idx="61">
                  <c:v>1.977214237383415</c:v>
                </c:pt>
                <c:pt idx="62">
                  <c:v>3.1318770399085527</c:v>
                </c:pt>
                <c:pt idx="63">
                  <c:v>1.8981911026385239</c:v>
                </c:pt>
                <c:pt idx="64">
                  <c:v>1.2497744538442397</c:v>
                </c:pt>
                <c:pt idx="65">
                  <c:v>2.6946251487819874</c:v>
                </c:pt>
                <c:pt idx="66">
                  <c:v>2.6032833504275432</c:v>
                </c:pt>
                <c:pt idx="67">
                  <c:v>1.1461637416552473</c:v>
                </c:pt>
                <c:pt idx="68">
                  <c:v>1.1704000374933794</c:v>
                </c:pt>
                <c:pt idx="69">
                  <c:v>1.8243875822986173</c:v>
                </c:pt>
                <c:pt idx="70">
                  <c:v>1.7043300110790658</c:v>
                </c:pt>
                <c:pt idx="71">
                  <c:v>1.9362553370000928</c:v>
                </c:pt>
                <c:pt idx="72">
                  <c:v>0.75487000127495996</c:v>
                </c:pt>
                <c:pt idx="73">
                  <c:v>2.0346085993483873</c:v>
                </c:pt>
                <c:pt idx="74">
                  <c:v>1.8001428889861602</c:v>
                </c:pt>
                <c:pt idx="75">
                  <c:v>1.9272994166941306</c:v>
                </c:pt>
                <c:pt idx="76">
                  <c:v>2.2207476329942919</c:v>
                </c:pt>
                <c:pt idx="77">
                  <c:v>1.8185720946916193</c:v>
                </c:pt>
                <c:pt idx="78">
                  <c:v>1.6805880291827799</c:v>
                </c:pt>
                <c:pt idx="79">
                  <c:v>1.6860316592262738</c:v>
                </c:pt>
                <c:pt idx="80">
                  <c:v>1.2927985363890162</c:v>
                </c:pt>
                <c:pt idx="81">
                  <c:v>1.909151753192472</c:v>
                </c:pt>
                <c:pt idx="82">
                  <c:v>2.6565087654881827</c:v>
                </c:pt>
                <c:pt idx="83">
                  <c:v>1.8737650221039917</c:v>
                </c:pt>
                <c:pt idx="84">
                  <c:v>2.2601942723142892</c:v>
                </c:pt>
                <c:pt idx="85">
                  <c:v>1.7265839654678208</c:v>
                </c:pt>
                <c:pt idx="86">
                  <c:v>1.7279310908411456</c:v>
                </c:pt>
                <c:pt idx="87">
                  <c:v>1.405519900702848</c:v>
                </c:pt>
                <c:pt idx="88">
                  <c:v>1.9439643828010225</c:v>
                </c:pt>
                <c:pt idx="89">
                  <c:v>2.3661069460264641</c:v>
                </c:pt>
                <c:pt idx="90">
                  <c:v>1.110707883370053</c:v>
                </c:pt>
                <c:pt idx="91">
                  <c:v>2.631475664394991</c:v>
                </c:pt>
                <c:pt idx="92">
                  <c:v>1.5020006068354834</c:v>
                </c:pt>
                <c:pt idx="93">
                  <c:v>1.3450919802013246</c:v>
                </c:pt>
                <c:pt idx="94">
                  <c:v>1.4288205004371404</c:v>
                </c:pt>
                <c:pt idx="95">
                  <c:v>2.7361545106423786</c:v>
                </c:pt>
                <c:pt idx="96">
                  <c:v>1.2977998002409383</c:v>
                </c:pt>
                <c:pt idx="97">
                  <c:v>1.9975904885782452</c:v>
                </c:pt>
                <c:pt idx="98">
                  <c:v>0.95747860351817393</c:v>
                </c:pt>
                <c:pt idx="99">
                  <c:v>1.1692980364881722</c:v>
                </c:pt>
                <c:pt idx="100">
                  <c:v>2.0766316994643468</c:v>
                </c:pt>
                <c:pt idx="101">
                  <c:v>2.4544639001712318</c:v>
                </c:pt>
                <c:pt idx="102">
                  <c:v>2.384437326134067</c:v>
                </c:pt>
                <c:pt idx="103">
                  <c:v>2.9364992941429238</c:v>
                </c:pt>
                <c:pt idx="104">
                  <c:v>1.1895765876785274</c:v>
                </c:pt>
                <c:pt idx="105">
                  <c:v>2.16865684030136</c:v>
                </c:pt>
                <c:pt idx="106">
                  <c:v>3.2437463891601563</c:v>
                </c:pt>
                <c:pt idx="107">
                  <c:v>2.7790408810467508</c:v>
                </c:pt>
                <c:pt idx="108">
                  <c:v>1.5202748228177325</c:v>
                </c:pt>
                <c:pt idx="109">
                  <c:v>1.9918145032794969</c:v>
                </c:pt>
                <c:pt idx="110">
                  <c:v>2.6717234900159279</c:v>
                </c:pt>
                <c:pt idx="111">
                  <c:v>1.9618920312871542</c:v>
                </c:pt>
                <c:pt idx="112">
                  <c:v>1.7241163334014278</c:v>
                </c:pt>
                <c:pt idx="113">
                  <c:v>1.4379740949823032</c:v>
                </c:pt>
                <c:pt idx="114">
                  <c:v>1.8371382701946657</c:v>
                </c:pt>
                <c:pt idx="115">
                  <c:v>1.2353552256368068</c:v>
                </c:pt>
                <c:pt idx="116">
                  <c:v>2.1712003032903917</c:v>
                </c:pt>
                <c:pt idx="117">
                  <c:v>2.2080320500123527</c:v>
                </c:pt>
                <c:pt idx="118">
                  <c:v>1.060513053871756</c:v>
                </c:pt>
                <c:pt idx="119">
                  <c:v>1.7697564326836017</c:v>
                </c:pt>
                <c:pt idx="120">
                  <c:v>2.6410334473569113</c:v>
                </c:pt>
                <c:pt idx="121">
                  <c:v>1.4596097795825458</c:v>
                </c:pt>
                <c:pt idx="122">
                  <c:v>2.3065000809387866</c:v>
                </c:pt>
                <c:pt idx="123">
                  <c:v>2.2738039989953722</c:v>
                </c:pt>
                <c:pt idx="124">
                  <c:v>1.8847269006547465</c:v>
                </c:pt>
                <c:pt idx="125">
                  <c:v>1.9016222276031705</c:v>
                </c:pt>
                <c:pt idx="126">
                  <c:v>2.1503902113837685</c:v>
                </c:pt>
                <c:pt idx="127">
                  <c:v>2.9461196737321527</c:v>
                </c:pt>
                <c:pt idx="128">
                  <c:v>2.1825296069874627</c:v>
                </c:pt>
                <c:pt idx="129">
                  <c:v>2.6488427188820745</c:v>
                </c:pt>
                <c:pt idx="130">
                  <c:v>1.2368916833488512</c:v>
                </c:pt>
                <c:pt idx="131">
                  <c:v>2.0592699432786907</c:v>
                </c:pt>
                <c:pt idx="132">
                  <c:v>1.5096780991829126</c:v>
                </c:pt>
                <c:pt idx="133">
                  <c:v>2.0963551065130162</c:v>
                </c:pt>
                <c:pt idx="134">
                  <c:v>1.6000682575797234</c:v>
                </c:pt>
                <c:pt idx="135">
                  <c:v>1.5119275224368536</c:v>
                </c:pt>
                <c:pt idx="136">
                  <c:v>1.673092961260759</c:v>
                </c:pt>
                <c:pt idx="137">
                  <c:v>2.3615313308922499</c:v>
                </c:pt>
                <c:pt idx="138">
                  <c:v>2.1056781541194649</c:v>
                </c:pt>
                <c:pt idx="139">
                  <c:v>2.1428598021817926</c:v>
                </c:pt>
                <c:pt idx="140">
                  <c:v>1.4709464652070168</c:v>
                </c:pt>
                <c:pt idx="141">
                  <c:v>1.7410024518804126</c:v>
                </c:pt>
                <c:pt idx="142">
                  <c:v>1.3582653728996297</c:v>
                </c:pt>
                <c:pt idx="143">
                  <c:v>1.5255512039789081</c:v>
                </c:pt>
                <c:pt idx="144">
                  <c:v>2.1457557210953921</c:v>
                </c:pt>
                <c:pt idx="145">
                  <c:v>2.2540934954701282</c:v>
                </c:pt>
                <c:pt idx="146">
                  <c:v>1.9692487969076491</c:v>
                </c:pt>
                <c:pt idx="147">
                  <c:v>1.7807495534409754</c:v>
                </c:pt>
                <c:pt idx="148">
                  <c:v>1.7652722686653628</c:v>
                </c:pt>
                <c:pt idx="150">
                  <c:v>6.4407431850804526</c:v>
                </c:pt>
                <c:pt idx="151">
                  <c:v>5.5456587472514238</c:v>
                </c:pt>
                <c:pt idx="152">
                  <c:v>6.6978555717227479</c:v>
                </c:pt>
                <c:pt idx="153">
                  <c:v>7.1673204278123137</c:v>
                </c:pt>
                <c:pt idx="156">
                  <c:v>2.1747348291596578</c:v>
                </c:pt>
                <c:pt idx="157">
                  <c:v>1.8122526993123149</c:v>
                </c:pt>
                <c:pt idx="158">
                  <c:v>1.8591010323193951</c:v>
                </c:pt>
                <c:pt idx="159">
                  <c:v>2.2390279723009496</c:v>
                </c:pt>
                <c:pt idx="162">
                  <c:v>3.2267200101794953</c:v>
                </c:pt>
                <c:pt idx="163">
                  <c:v>2.6158973082734498</c:v>
                </c:pt>
                <c:pt idx="164">
                  <c:v>2.9570722792356157</c:v>
                </c:pt>
                <c:pt idx="167">
                  <c:v>2.493990697411506</c:v>
                </c:pt>
                <c:pt idx="168">
                  <c:v>2.3424014824392105</c:v>
                </c:pt>
                <c:pt idx="169">
                  <c:v>2.2107110975561581</c:v>
                </c:pt>
                <c:pt idx="172">
                  <c:v>1.7551700358106441</c:v>
                </c:pt>
                <c:pt idx="173">
                  <c:v>1.610619934256692</c:v>
                </c:pt>
                <c:pt idx="174">
                  <c:v>1.554708429689468</c:v>
                </c:pt>
                <c:pt idx="175">
                  <c:v>1.4354311894564173</c:v>
                </c:pt>
                <c:pt idx="178">
                  <c:v>0</c:v>
                </c:pt>
                <c:pt idx="179">
                  <c:v>0</c:v>
                </c:pt>
                <c:pt idx="182">
                  <c:v>1.7725105970551742</c:v>
                </c:pt>
                <c:pt idx="183">
                  <c:v>2.1596412735345183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3E-4110-9AC6-9C584953D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438336"/>
        <c:axId val="334075392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data'!$CI$5</c:f>
              <c:strCache>
                <c:ptCount val="1"/>
                <c:pt idx="0">
                  <c:v>Lu/Hf</c:v>
                </c:pt>
              </c:strCache>
            </c:strRef>
          </c:tx>
          <c:xVal>
            <c:strRef>
              <c:f>'Table A2 Sample data'!$CE$8:$CE$191</c:f>
              <c:strCache>
                <c:ptCount val="184"/>
                <c:pt idx="0">
                  <c:v>286.22</c:v>
                </c:pt>
                <c:pt idx="1">
                  <c:v>17.06</c:v>
                </c:pt>
                <c:pt idx="2">
                  <c:v>160.61</c:v>
                </c:pt>
                <c:pt idx="3">
                  <c:v>50.70</c:v>
                </c:pt>
                <c:pt idx="4">
                  <c:v>20.06</c:v>
                </c:pt>
                <c:pt idx="5">
                  <c:v>369.06</c:v>
                </c:pt>
                <c:pt idx="6">
                  <c:v>216.44</c:v>
                </c:pt>
                <c:pt idx="7">
                  <c:v>163.98</c:v>
                </c:pt>
                <c:pt idx="8">
                  <c:v>57.26</c:v>
                </c:pt>
                <c:pt idx="9">
                  <c:v>72.85</c:v>
                </c:pt>
                <c:pt idx="10">
                  <c:v>477.94</c:v>
                </c:pt>
                <c:pt idx="11">
                  <c:v>9.12</c:v>
                </c:pt>
                <c:pt idx="12">
                  <c:v>299.99</c:v>
                </c:pt>
                <c:pt idx="13">
                  <c:v>159.26</c:v>
                </c:pt>
                <c:pt idx="14">
                  <c:v>75.24</c:v>
                </c:pt>
                <c:pt idx="15">
                  <c:v>262.05</c:v>
                </c:pt>
                <c:pt idx="16">
                  <c:v>426.53</c:v>
                </c:pt>
                <c:pt idx="17">
                  <c:v>318.91</c:v>
                </c:pt>
                <c:pt idx="18">
                  <c:v>692.32</c:v>
                </c:pt>
                <c:pt idx="19">
                  <c:v>296.90</c:v>
                </c:pt>
                <c:pt idx="20">
                  <c:v>180.93</c:v>
                </c:pt>
                <c:pt idx="21">
                  <c:v>436.78</c:v>
                </c:pt>
                <c:pt idx="22">
                  <c:v>781.97</c:v>
                </c:pt>
                <c:pt idx="23">
                  <c:v>574.97</c:v>
                </c:pt>
                <c:pt idx="24">
                  <c:v>169.65</c:v>
                </c:pt>
                <c:pt idx="25">
                  <c:v>108.17</c:v>
                </c:pt>
                <c:pt idx="26">
                  <c:v>281.53</c:v>
                </c:pt>
                <c:pt idx="27">
                  <c:v>7.22</c:v>
                </c:pt>
                <c:pt idx="28">
                  <c:v>803.28</c:v>
                </c:pt>
                <c:pt idx="29">
                  <c:v>1033.23</c:v>
                </c:pt>
                <c:pt idx="30">
                  <c:v>29.13</c:v>
                </c:pt>
                <c:pt idx="31">
                  <c:v>342.92</c:v>
                </c:pt>
                <c:pt idx="32">
                  <c:v>216.95</c:v>
                </c:pt>
                <c:pt idx="33">
                  <c:v>390.46</c:v>
                </c:pt>
                <c:pt idx="34">
                  <c:v>384.47</c:v>
                </c:pt>
                <c:pt idx="35">
                  <c:v>10.96</c:v>
                </c:pt>
                <c:pt idx="36">
                  <c:v>788.40</c:v>
                </c:pt>
                <c:pt idx="37">
                  <c:v>33.59</c:v>
                </c:pt>
                <c:pt idx="38">
                  <c:v>273.58</c:v>
                </c:pt>
                <c:pt idx="39">
                  <c:v>180.09</c:v>
                </c:pt>
                <c:pt idx="40">
                  <c:v>166.10</c:v>
                </c:pt>
                <c:pt idx="41">
                  <c:v>14.88</c:v>
                </c:pt>
                <c:pt idx="42">
                  <c:v>338.68</c:v>
                </c:pt>
                <c:pt idx="43">
                  <c:v>16.32</c:v>
                </c:pt>
                <c:pt idx="44">
                  <c:v>190.82</c:v>
                </c:pt>
                <c:pt idx="45">
                  <c:v>82.56</c:v>
                </c:pt>
                <c:pt idx="46">
                  <c:v>65.01</c:v>
                </c:pt>
                <c:pt idx="47">
                  <c:v>130.11</c:v>
                </c:pt>
                <c:pt idx="48">
                  <c:v>526.24</c:v>
                </c:pt>
                <c:pt idx="49">
                  <c:v>19.23</c:v>
                </c:pt>
                <c:pt idx="50">
                  <c:v>25.45</c:v>
                </c:pt>
                <c:pt idx="51">
                  <c:v>40.46</c:v>
                </c:pt>
                <c:pt idx="52">
                  <c:v>289.36</c:v>
                </c:pt>
                <c:pt idx="53">
                  <c:v>177.09</c:v>
                </c:pt>
                <c:pt idx="54">
                  <c:v>378.95</c:v>
                </c:pt>
                <c:pt idx="55">
                  <c:v>1020.97</c:v>
                </c:pt>
                <c:pt idx="56">
                  <c:v>695.49</c:v>
                </c:pt>
                <c:pt idx="57">
                  <c:v>98.02</c:v>
                </c:pt>
                <c:pt idx="58">
                  <c:v>89.02</c:v>
                </c:pt>
                <c:pt idx="59">
                  <c:v>68.73</c:v>
                </c:pt>
                <c:pt idx="60">
                  <c:v>246.90</c:v>
                </c:pt>
                <c:pt idx="61">
                  <c:v>800.63</c:v>
                </c:pt>
                <c:pt idx="62">
                  <c:v>19.51</c:v>
                </c:pt>
                <c:pt idx="63">
                  <c:v>358.85</c:v>
                </c:pt>
                <c:pt idx="64">
                  <c:v>47.09</c:v>
                </c:pt>
                <c:pt idx="65">
                  <c:v>21.85</c:v>
                </c:pt>
                <c:pt idx="66">
                  <c:v>13.53</c:v>
                </c:pt>
                <c:pt idx="67">
                  <c:v>233.17</c:v>
                </c:pt>
                <c:pt idx="68">
                  <c:v>199.26</c:v>
                </c:pt>
                <c:pt idx="69">
                  <c:v>47.79</c:v>
                </c:pt>
                <c:pt idx="70">
                  <c:v>145.01</c:v>
                </c:pt>
                <c:pt idx="71">
                  <c:v>24.81</c:v>
                </c:pt>
                <c:pt idx="72">
                  <c:v>618.72</c:v>
                </c:pt>
                <c:pt idx="73">
                  <c:v>48.07</c:v>
                </c:pt>
                <c:pt idx="74">
                  <c:v>72.30</c:v>
                </c:pt>
                <c:pt idx="75">
                  <c:v>463.75</c:v>
                </c:pt>
                <c:pt idx="76">
                  <c:v>107.69</c:v>
                </c:pt>
                <c:pt idx="77">
                  <c:v>189.48</c:v>
                </c:pt>
                <c:pt idx="78">
                  <c:v>257.13</c:v>
                </c:pt>
                <c:pt idx="79">
                  <c:v>3.53</c:v>
                </c:pt>
                <c:pt idx="80">
                  <c:v>38.75</c:v>
                </c:pt>
                <c:pt idx="81">
                  <c:v>215.49</c:v>
                </c:pt>
                <c:pt idx="82">
                  <c:v>61.39</c:v>
                </c:pt>
                <c:pt idx="83">
                  <c:v>98.59</c:v>
                </c:pt>
                <c:pt idx="84">
                  <c:v>47.39</c:v>
                </c:pt>
                <c:pt idx="85">
                  <c:v>807.66</c:v>
                </c:pt>
                <c:pt idx="86">
                  <c:v>37.02</c:v>
                </c:pt>
                <c:pt idx="87">
                  <c:v>89.89</c:v>
                </c:pt>
                <c:pt idx="88">
                  <c:v>175.39</c:v>
                </c:pt>
                <c:pt idx="89">
                  <c:v>266.56</c:v>
                </c:pt>
                <c:pt idx="90">
                  <c:v>289.67</c:v>
                </c:pt>
                <c:pt idx="91">
                  <c:v>379.20</c:v>
                </c:pt>
                <c:pt idx="92">
                  <c:v>150.10</c:v>
                </c:pt>
                <c:pt idx="93">
                  <c:v>158.84</c:v>
                </c:pt>
                <c:pt idx="94">
                  <c:v>122.09</c:v>
                </c:pt>
                <c:pt idx="95">
                  <c:v>58.87</c:v>
                </c:pt>
                <c:pt idx="96">
                  <c:v>228.70</c:v>
                </c:pt>
                <c:pt idx="97">
                  <c:v>186.75</c:v>
                </c:pt>
                <c:pt idx="98">
                  <c:v>161.96</c:v>
                </c:pt>
                <c:pt idx="99">
                  <c:v>153.84</c:v>
                </c:pt>
                <c:pt idx="100">
                  <c:v>506.85</c:v>
                </c:pt>
                <c:pt idx="101">
                  <c:v>340.02</c:v>
                </c:pt>
                <c:pt idx="102">
                  <c:v>656.12</c:v>
                </c:pt>
                <c:pt idx="103">
                  <c:v>18.23</c:v>
                </c:pt>
                <c:pt idx="104">
                  <c:v>353.17</c:v>
                </c:pt>
                <c:pt idx="105">
                  <c:v>121.05</c:v>
                </c:pt>
                <c:pt idx="106">
                  <c:v>56.89</c:v>
                </c:pt>
                <c:pt idx="107">
                  <c:v>183.90</c:v>
                </c:pt>
                <c:pt idx="108">
                  <c:v>176.21</c:v>
                </c:pt>
                <c:pt idx="109">
                  <c:v>64.74</c:v>
                </c:pt>
                <c:pt idx="110">
                  <c:v>152.94</c:v>
                </c:pt>
                <c:pt idx="111">
                  <c:v>58.93</c:v>
                </c:pt>
                <c:pt idx="112">
                  <c:v>80.62</c:v>
                </c:pt>
                <c:pt idx="113">
                  <c:v>65.42</c:v>
                </c:pt>
                <c:pt idx="114">
                  <c:v>47.53</c:v>
                </c:pt>
                <c:pt idx="115">
                  <c:v>4.09</c:v>
                </c:pt>
                <c:pt idx="116">
                  <c:v>29.25</c:v>
                </c:pt>
                <c:pt idx="117">
                  <c:v>94.10</c:v>
                </c:pt>
                <c:pt idx="118">
                  <c:v>45.68</c:v>
                </c:pt>
                <c:pt idx="119">
                  <c:v>114.16</c:v>
                </c:pt>
                <c:pt idx="120">
                  <c:v>588.75</c:v>
                </c:pt>
                <c:pt idx="121">
                  <c:v>387.18</c:v>
                </c:pt>
                <c:pt idx="122">
                  <c:v>346.76</c:v>
                </c:pt>
                <c:pt idx="123">
                  <c:v>1054.69</c:v>
                </c:pt>
                <c:pt idx="124">
                  <c:v>166.44</c:v>
                </c:pt>
                <c:pt idx="125">
                  <c:v>550.04</c:v>
                </c:pt>
                <c:pt idx="126">
                  <c:v>278.06</c:v>
                </c:pt>
                <c:pt idx="127">
                  <c:v>255.34</c:v>
                </c:pt>
                <c:pt idx="128">
                  <c:v>2231.33</c:v>
                </c:pt>
                <c:pt idx="129">
                  <c:v>154.34</c:v>
                </c:pt>
                <c:pt idx="130">
                  <c:v>251.41</c:v>
                </c:pt>
                <c:pt idx="131">
                  <c:v>45.21</c:v>
                </c:pt>
                <c:pt idx="132">
                  <c:v>17.34</c:v>
                </c:pt>
                <c:pt idx="133">
                  <c:v>215.34</c:v>
                </c:pt>
                <c:pt idx="134">
                  <c:v>1873.48</c:v>
                </c:pt>
                <c:pt idx="135">
                  <c:v>208.35</c:v>
                </c:pt>
                <c:pt idx="136">
                  <c:v>63.30</c:v>
                </c:pt>
                <c:pt idx="137">
                  <c:v>84.27</c:v>
                </c:pt>
                <c:pt idx="138">
                  <c:v>204.58</c:v>
                </c:pt>
                <c:pt idx="139">
                  <c:v>1.18</c:v>
                </c:pt>
                <c:pt idx="140">
                  <c:v>26.27</c:v>
                </c:pt>
                <c:pt idx="141">
                  <c:v>74.00</c:v>
                </c:pt>
                <c:pt idx="142">
                  <c:v>22.98</c:v>
                </c:pt>
                <c:pt idx="143">
                  <c:v>29.67</c:v>
                </c:pt>
                <c:pt idx="144">
                  <c:v>193.66</c:v>
                </c:pt>
                <c:pt idx="145">
                  <c:v>282.61</c:v>
                </c:pt>
                <c:pt idx="146">
                  <c:v>123.57</c:v>
                </c:pt>
                <c:pt idx="147">
                  <c:v>45.85</c:v>
                </c:pt>
                <c:pt idx="148">
                  <c:v>118.42</c:v>
                </c:pt>
                <c:pt idx="150">
                  <c:v>99.05</c:v>
                </c:pt>
                <c:pt idx="151">
                  <c:v>98.71</c:v>
                </c:pt>
                <c:pt idx="152">
                  <c:v>107.76</c:v>
                </c:pt>
                <c:pt idx="153">
                  <c:v>118.38</c:v>
                </c:pt>
                <c:pt idx="156">
                  <c:v>63.71</c:v>
                </c:pt>
                <c:pt idx="157">
                  <c:v>96.73</c:v>
                </c:pt>
                <c:pt idx="158">
                  <c:v>90.56</c:v>
                </c:pt>
                <c:pt idx="159">
                  <c:v>68.20</c:v>
                </c:pt>
                <c:pt idx="162">
                  <c:v>4.85</c:v>
                </c:pt>
                <c:pt idx="163">
                  <c:v>12.27</c:v>
                </c:pt>
                <c:pt idx="164">
                  <c:v>8.92</c:v>
                </c:pt>
                <c:pt idx="167">
                  <c:v>60.80</c:v>
                </c:pt>
                <c:pt idx="168">
                  <c:v>158.22</c:v>
                </c:pt>
                <c:pt idx="169">
                  <c:v>264.85</c:v>
                </c:pt>
                <c:pt idx="172">
                  <c:v>28.13</c:v>
                </c:pt>
                <c:pt idx="173">
                  <c:v>56.70</c:v>
                </c:pt>
                <c:pt idx="174">
                  <c:v>28.08</c:v>
                </c:pt>
                <c:pt idx="175">
                  <c:v>22.53</c:v>
                </c:pt>
                <c:pt idx="182">
                  <c:v>36.81</c:v>
                </c:pt>
                <c:pt idx="183">
                  <c:v>18.19</c:v>
                </c:pt>
              </c:strCache>
            </c:strRef>
          </c:xVal>
          <c:yVal>
            <c:numRef>
              <c:f>'Table A2 Sample data'!$CI$8:$CI$191</c:f>
              <c:numCache>
                <c:formatCode>0.00</c:formatCode>
                <c:ptCount val="184"/>
                <c:pt idx="0">
                  <c:v>1.8253816365922304E-3</c:v>
                </c:pt>
                <c:pt idx="1">
                  <c:v>1.1628452924430657E-3</c:v>
                </c:pt>
                <c:pt idx="2">
                  <c:v>6.5991453294505359E-4</c:v>
                </c:pt>
                <c:pt idx="3">
                  <c:v>8.0684659877323841E-3</c:v>
                </c:pt>
                <c:pt idx="4">
                  <c:v>3.0186433319458212E-3</c:v>
                </c:pt>
                <c:pt idx="5">
                  <c:v>1.1952073969070231E-3</c:v>
                </c:pt>
                <c:pt idx="6">
                  <c:v>2.3823746346938912E-3</c:v>
                </c:pt>
                <c:pt idx="7">
                  <c:v>2.383704681192153E-3</c:v>
                </c:pt>
                <c:pt idx="8">
                  <c:v>9.2865513285672625E-3</c:v>
                </c:pt>
                <c:pt idx="9">
                  <c:v>3.0847582016442017E-3</c:v>
                </c:pt>
                <c:pt idx="10">
                  <c:v>1.8814072335915394E-3</c:v>
                </c:pt>
                <c:pt idx="11">
                  <c:v>4.4368226247950525E-3</c:v>
                </c:pt>
                <c:pt idx="12">
                  <c:v>2.5841655157645745E-3</c:v>
                </c:pt>
                <c:pt idx="13">
                  <c:v>2.9187839463403024E-3</c:v>
                </c:pt>
                <c:pt idx="14">
                  <c:v>1.8727910238935145E-3</c:v>
                </c:pt>
                <c:pt idx="15">
                  <c:v>1.7588636029530235E-3</c:v>
                </c:pt>
                <c:pt idx="16">
                  <c:v>2.2876377452279344E-3</c:v>
                </c:pt>
                <c:pt idx="17">
                  <c:v>2.7127654251134256E-3</c:v>
                </c:pt>
                <c:pt idx="18">
                  <c:v>2.8472411460695956E-3</c:v>
                </c:pt>
                <c:pt idx="19">
                  <c:v>2.80363889120593E-3</c:v>
                </c:pt>
                <c:pt idx="20">
                  <c:v>3.1787854705443027E-3</c:v>
                </c:pt>
                <c:pt idx="21">
                  <c:v>2.5173499188507207E-3</c:v>
                </c:pt>
                <c:pt idx="22">
                  <c:v>2.6170353343912024E-3</c:v>
                </c:pt>
                <c:pt idx="23">
                  <c:v>3.038555371857681E-3</c:v>
                </c:pt>
                <c:pt idx="24">
                  <c:v>1.6415440205726514E-3</c:v>
                </c:pt>
                <c:pt idx="25">
                  <c:v>3.7691692250509208E-3</c:v>
                </c:pt>
                <c:pt idx="26">
                  <c:v>2.6469894836261541E-3</c:v>
                </c:pt>
                <c:pt idx="27">
                  <c:v>5.3032719484731004E-3</c:v>
                </c:pt>
                <c:pt idx="28">
                  <c:v>1.2582148673763831E-3</c:v>
                </c:pt>
                <c:pt idx="29">
                  <c:v>2.8032610635747753E-3</c:v>
                </c:pt>
                <c:pt idx="30">
                  <c:v>3.5184994952121388E-4</c:v>
                </c:pt>
                <c:pt idx="31">
                  <c:v>1.0534232933488922E-3</c:v>
                </c:pt>
                <c:pt idx="32">
                  <c:v>3.3394214133081758E-3</c:v>
                </c:pt>
                <c:pt idx="33">
                  <c:v>1.3954626811836426E-3</c:v>
                </c:pt>
                <c:pt idx="34">
                  <c:v>1.2501499976290405E-3</c:v>
                </c:pt>
                <c:pt idx="35">
                  <c:v>4.9145664710183966E-3</c:v>
                </c:pt>
                <c:pt idx="36">
                  <c:v>1.5888879874171717E-3</c:v>
                </c:pt>
                <c:pt idx="37">
                  <c:v>4.2498362193031398E-3</c:v>
                </c:pt>
                <c:pt idx="38">
                  <c:v>2.6355643068826026E-3</c:v>
                </c:pt>
                <c:pt idx="39">
                  <c:v>3.5566690055448902E-3</c:v>
                </c:pt>
                <c:pt idx="40">
                  <c:v>4.1072104029302179E-3</c:v>
                </c:pt>
                <c:pt idx="41">
                  <c:v>3.368106741518689E-3</c:v>
                </c:pt>
                <c:pt idx="42">
                  <c:v>3.053111452285125E-3</c:v>
                </c:pt>
                <c:pt idx="43">
                  <c:v>7.3051145679941447E-4</c:v>
                </c:pt>
                <c:pt idx="44">
                  <c:v>1.584304657283494E-3</c:v>
                </c:pt>
                <c:pt idx="45">
                  <c:v>5.9335136662629307E-3</c:v>
                </c:pt>
                <c:pt idx="46">
                  <c:v>2.4349969829017075E-3</c:v>
                </c:pt>
                <c:pt idx="47">
                  <c:v>2.2442412894374698E-3</c:v>
                </c:pt>
                <c:pt idx="48">
                  <c:v>2.2226004831197048E-3</c:v>
                </c:pt>
                <c:pt idx="49">
                  <c:v>2.2108989529133921E-3</c:v>
                </c:pt>
                <c:pt idx="50">
                  <c:v>2.7281905802442981E-3</c:v>
                </c:pt>
                <c:pt idx="51">
                  <c:v>7.024920991169221E-3</c:v>
                </c:pt>
                <c:pt idx="52">
                  <c:v>1.2599670744383633E-3</c:v>
                </c:pt>
                <c:pt idx="53">
                  <c:v>3.1675461995991148E-3</c:v>
                </c:pt>
                <c:pt idx="54">
                  <c:v>3.6785703204825983E-3</c:v>
                </c:pt>
                <c:pt idx="55">
                  <c:v>1.9198435328320216E-3</c:v>
                </c:pt>
                <c:pt idx="56">
                  <c:v>2.3789074827623496E-3</c:v>
                </c:pt>
                <c:pt idx="57">
                  <c:v>3.3470089122319062E-3</c:v>
                </c:pt>
                <c:pt idx="58">
                  <c:v>3.6915355026216536E-3</c:v>
                </c:pt>
                <c:pt idx="59">
                  <c:v>2.3566794618709599E-3</c:v>
                </c:pt>
                <c:pt idx="60">
                  <c:v>9.1445669280480724E-4</c:v>
                </c:pt>
                <c:pt idx="61">
                  <c:v>1.9925392592037077E-3</c:v>
                </c:pt>
                <c:pt idx="62">
                  <c:v>1.5361746825454767E-5</c:v>
                </c:pt>
                <c:pt idx="63">
                  <c:v>2.5562652070308996E-3</c:v>
                </c:pt>
                <c:pt idx="64">
                  <c:v>2.3370138543861532E-3</c:v>
                </c:pt>
                <c:pt idx="65">
                  <c:v>4.6808663785413629E-3</c:v>
                </c:pt>
                <c:pt idx="66">
                  <c:v>5.4031460340540913E-3</c:v>
                </c:pt>
                <c:pt idx="67">
                  <c:v>2.0992934730094536E-3</c:v>
                </c:pt>
                <c:pt idx="68">
                  <c:v>1.7735818843965339E-3</c:v>
                </c:pt>
                <c:pt idx="69">
                  <c:v>4.3918622440460263E-3</c:v>
                </c:pt>
                <c:pt idx="70">
                  <c:v>2.7680936359454882E-3</c:v>
                </c:pt>
                <c:pt idx="71">
                  <c:v>2.9506974503863146E-3</c:v>
                </c:pt>
                <c:pt idx="72">
                  <c:v>1.950333153263232E-3</c:v>
                </c:pt>
                <c:pt idx="73">
                  <c:v>2.5807821943971709E-3</c:v>
                </c:pt>
                <c:pt idx="74">
                  <c:v>2.8324497071780816E-3</c:v>
                </c:pt>
                <c:pt idx="75">
                  <c:v>1.335812010444246E-3</c:v>
                </c:pt>
                <c:pt idx="76">
                  <c:v>2.4590487590451602E-3</c:v>
                </c:pt>
                <c:pt idx="77">
                  <c:v>1.3094944272118026E-3</c:v>
                </c:pt>
                <c:pt idx="78">
                  <c:v>1.8401089148428959E-3</c:v>
                </c:pt>
                <c:pt idx="79">
                  <c:v>2.6380461368340014E-3</c:v>
                </c:pt>
                <c:pt idx="80">
                  <c:v>4.9750461223193208E-3</c:v>
                </c:pt>
                <c:pt idx="81">
                  <c:v>2.8201032018253802E-3</c:v>
                </c:pt>
                <c:pt idx="82">
                  <c:v>2.9528879773896835E-3</c:v>
                </c:pt>
                <c:pt idx="83">
                  <c:v>4.0122411223618279E-3</c:v>
                </c:pt>
                <c:pt idx="84">
                  <c:v>1.5155560751293458E-3</c:v>
                </c:pt>
                <c:pt idx="85">
                  <c:v>4.569027461308493E-3</c:v>
                </c:pt>
                <c:pt idx="86">
                  <c:v>5.0614860511553556E-3</c:v>
                </c:pt>
                <c:pt idx="87">
                  <c:v>2.4170173271293458E-4</c:v>
                </c:pt>
                <c:pt idx="88">
                  <c:v>2.1537072903339265E-3</c:v>
                </c:pt>
                <c:pt idx="89">
                  <c:v>2.3612170201996554E-3</c:v>
                </c:pt>
                <c:pt idx="90">
                  <c:v>2.7091346777246973E-3</c:v>
                </c:pt>
                <c:pt idx="91">
                  <c:v>4.1673313142144381E-3</c:v>
                </c:pt>
                <c:pt idx="92">
                  <c:v>2.3605379708188296E-3</c:v>
                </c:pt>
                <c:pt idx="93">
                  <c:v>3.0471410510129631E-3</c:v>
                </c:pt>
                <c:pt idx="94">
                  <c:v>2.5019317082644703E-3</c:v>
                </c:pt>
                <c:pt idx="95">
                  <c:v>2.7704874957291577E-3</c:v>
                </c:pt>
                <c:pt idx="96">
                  <c:v>1.9193646461478833E-3</c:v>
                </c:pt>
                <c:pt idx="97">
                  <c:v>2.542979929215291E-3</c:v>
                </c:pt>
                <c:pt idx="98">
                  <c:v>2.674347733498097E-3</c:v>
                </c:pt>
                <c:pt idx="99">
                  <c:v>5.9725666827666803E-3</c:v>
                </c:pt>
                <c:pt idx="100">
                  <c:v>2.9020818469877962E-3</c:v>
                </c:pt>
                <c:pt idx="101">
                  <c:v>1.8247107939068385E-3</c:v>
                </c:pt>
                <c:pt idx="102">
                  <c:v>2.5702898043673812E-3</c:v>
                </c:pt>
                <c:pt idx="103">
                  <c:v>6.4445532289903714E-3</c:v>
                </c:pt>
                <c:pt idx="104">
                  <c:v>2.2750239789238653E-3</c:v>
                </c:pt>
                <c:pt idx="105">
                  <c:v>2.589890978604592E-3</c:v>
                </c:pt>
                <c:pt idx="106">
                  <c:v>5.5136671350670208E-3</c:v>
                </c:pt>
                <c:pt idx="107">
                  <c:v>1.6936611234453314E-3</c:v>
                </c:pt>
                <c:pt idx="108">
                  <c:v>2.6716665976024758E-3</c:v>
                </c:pt>
                <c:pt idx="109">
                  <c:v>3.508435865846139E-3</c:v>
                </c:pt>
                <c:pt idx="110">
                  <c:v>4.6056596894937379E-3</c:v>
                </c:pt>
                <c:pt idx="111">
                  <c:v>2.6225459010498701E-3</c:v>
                </c:pt>
                <c:pt idx="112">
                  <c:v>1.3441025681936072E-3</c:v>
                </c:pt>
                <c:pt idx="113">
                  <c:v>3.2538308665794498E-3</c:v>
                </c:pt>
                <c:pt idx="114">
                  <c:v>3.6043875854239265E-3</c:v>
                </c:pt>
                <c:pt idx="115">
                  <c:v>5.6659695008296988E-3</c:v>
                </c:pt>
                <c:pt idx="116">
                  <c:v>1.4973529466297063E-2</c:v>
                </c:pt>
                <c:pt idx="117">
                  <c:v>3.9563707615325149E-3</c:v>
                </c:pt>
                <c:pt idx="118">
                  <c:v>4.420002828656666E-3</c:v>
                </c:pt>
                <c:pt idx="119">
                  <c:v>3.1749331761113959E-3</c:v>
                </c:pt>
                <c:pt idx="120">
                  <c:v>4.4867320683486438E-3</c:v>
                </c:pt>
                <c:pt idx="121">
                  <c:v>1.4480142507004694E-3</c:v>
                </c:pt>
                <c:pt idx="122">
                  <c:v>1.933172629579575E-3</c:v>
                </c:pt>
                <c:pt idx="123">
                  <c:v>3.4077880926620492E-3</c:v>
                </c:pt>
                <c:pt idx="124">
                  <c:v>1.5462087973834317E-3</c:v>
                </c:pt>
                <c:pt idx="125">
                  <c:v>4.0080796404895437E-3</c:v>
                </c:pt>
                <c:pt idx="126">
                  <c:v>2.8356919112852547E-3</c:v>
                </c:pt>
                <c:pt idx="127">
                  <c:v>2.0196340318069991E-3</c:v>
                </c:pt>
                <c:pt idx="128">
                  <c:v>2.8218358051820473E-3</c:v>
                </c:pt>
                <c:pt idx="129">
                  <c:v>2.4403947382895912E-3</c:v>
                </c:pt>
                <c:pt idx="130">
                  <c:v>3.2867091936966417E-3</c:v>
                </c:pt>
                <c:pt idx="131">
                  <c:v>2.549771990857238E-3</c:v>
                </c:pt>
                <c:pt idx="132">
                  <c:v>5.4791266370476715E-3</c:v>
                </c:pt>
                <c:pt idx="133">
                  <c:v>5.2336809783101292E-3</c:v>
                </c:pt>
                <c:pt idx="134">
                  <c:v>3.3465724363403401E-3</c:v>
                </c:pt>
                <c:pt idx="135">
                  <c:v>3.3587961209097833E-3</c:v>
                </c:pt>
                <c:pt idx="136">
                  <c:v>3.4389009233477675E-3</c:v>
                </c:pt>
                <c:pt idx="137">
                  <c:v>4.7978360534579574E-3</c:v>
                </c:pt>
                <c:pt idx="138">
                  <c:v>4.0964331508257356E-3</c:v>
                </c:pt>
                <c:pt idx="139">
                  <c:v>7.4154595373858746E-3</c:v>
                </c:pt>
                <c:pt idx="140">
                  <c:v>7.3303180767985343E-3</c:v>
                </c:pt>
                <c:pt idx="141">
                  <c:v>5.8714741160537289E-3</c:v>
                </c:pt>
                <c:pt idx="142">
                  <c:v>3.2465312701087301E-3</c:v>
                </c:pt>
                <c:pt idx="143">
                  <c:v>5.6853036729203029E-3</c:v>
                </c:pt>
                <c:pt idx="144">
                  <c:v>3.8827911563752765E-3</c:v>
                </c:pt>
                <c:pt idx="145">
                  <c:v>5.5779305594684438E-3</c:v>
                </c:pt>
                <c:pt idx="146">
                  <c:v>5.3691506554132259E-3</c:v>
                </c:pt>
                <c:pt idx="147">
                  <c:v>2.3210710293958769E-3</c:v>
                </c:pt>
                <c:pt idx="148">
                  <c:v>2.8649514829068722E-3</c:v>
                </c:pt>
                <c:pt idx="150">
                  <c:v>1.2253752701870887E-2</c:v>
                </c:pt>
                <c:pt idx="151">
                  <c:v>1.2013490978256439E-2</c:v>
                </c:pt>
                <c:pt idx="152">
                  <c:v>7.0483032938696809E-3</c:v>
                </c:pt>
                <c:pt idx="153">
                  <c:v>8.4170030857693406E-3</c:v>
                </c:pt>
                <c:pt idx="156">
                  <c:v>5.8147473874118E-3</c:v>
                </c:pt>
                <c:pt idx="157">
                  <c:v>5.9817349226571137E-3</c:v>
                </c:pt>
                <c:pt idx="158">
                  <c:v>5.381272752015759E-3</c:v>
                </c:pt>
                <c:pt idx="159">
                  <c:v>6.6230138543142032E-3</c:v>
                </c:pt>
                <c:pt idx="162">
                  <c:v>1.1325237344515269E-2</c:v>
                </c:pt>
                <c:pt idx="163">
                  <c:v>1.1550629536548777E-2</c:v>
                </c:pt>
                <c:pt idx="164">
                  <c:v>1.138733396386853E-2</c:v>
                </c:pt>
                <c:pt idx="167">
                  <c:v>3.0896989221523724E-3</c:v>
                </c:pt>
                <c:pt idx="168">
                  <c:v>2.2059073074900434E-3</c:v>
                </c:pt>
                <c:pt idx="169">
                  <c:v>2.9378556755152818E-3</c:v>
                </c:pt>
                <c:pt idx="172">
                  <c:v>5.8671335971485095E-3</c:v>
                </c:pt>
                <c:pt idx="173">
                  <c:v>3.3302100674781885E-3</c:v>
                </c:pt>
                <c:pt idx="174">
                  <c:v>5.3512020870413865E-3</c:v>
                </c:pt>
                <c:pt idx="175">
                  <c:v>4.885633593773666E-3</c:v>
                </c:pt>
                <c:pt idx="178">
                  <c:v>0</c:v>
                </c:pt>
                <c:pt idx="179">
                  <c:v>0</c:v>
                </c:pt>
                <c:pt idx="182">
                  <c:v>1.667360369027056E-3</c:v>
                </c:pt>
                <c:pt idx="183">
                  <c:v>3.3947748654556851E-3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3E-4110-9AC6-9C584953D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077312"/>
        <c:axId val="334083200"/>
      </c:scatterChart>
      <c:valAx>
        <c:axId val="333438336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4075392"/>
        <c:crosses val="autoZero"/>
        <c:crossBetween val="midCat"/>
      </c:valAx>
      <c:valAx>
        <c:axId val="33407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3438336"/>
        <c:crossesAt val="1E-3"/>
        <c:crossBetween val="midCat"/>
      </c:valAx>
      <c:valAx>
        <c:axId val="334077312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334083200"/>
        <c:crosses val="autoZero"/>
        <c:crossBetween val="midCat"/>
      </c:valAx>
      <c:valAx>
        <c:axId val="334083200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407731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data'!$CC$8:$CC$191</c:f>
              <c:strCache>
                <c:ptCount val="184"/>
                <c:pt idx="0">
                  <c:v>762</c:v>
                </c:pt>
                <c:pt idx="1">
                  <c:v>778</c:v>
                </c:pt>
                <c:pt idx="2">
                  <c:v>698</c:v>
                </c:pt>
                <c:pt idx="3">
                  <c:v>748</c:v>
                </c:pt>
                <c:pt idx="4">
                  <c:v>734</c:v>
                </c:pt>
                <c:pt idx="5">
                  <c:v>659</c:v>
                </c:pt>
                <c:pt idx="6">
                  <c:v>710</c:v>
                </c:pt>
                <c:pt idx="7">
                  <c:v>751</c:v>
                </c:pt>
                <c:pt idx="8">
                  <c:v>776</c:v>
                </c:pt>
                <c:pt idx="9">
                  <c:v>824</c:v>
                </c:pt>
                <c:pt idx="10">
                  <c:v>752</c:v>
                </c:pt>
                <c:pt idx="11">
                  <c:v>828</c:v>
                </c:pt>
                <c:pt idx="12">
                  <c:v>833</c:v>
                </c:pt>
                <c:pt idx="13">
                  <c:v>735</c:v>
                </c:pt>
                <c:pt idx="14">
                  <c:v>838</c:v>
                </c:pt>
                <c:pt idx="15">
                  <c:v>736</c:v>
                </c:pt>
                <c:pt idx="16">
                  <c:v>741</c:v>
                </c:pt>
                <c:pt idx="17">
                  <c:v>831</c:v>
                </c:pt>
                <c:pt idx="18">
                  <c:v>811</c:v>
                </c:pt>
                <c:pt idx="19">
                  <c:v>777</c:v>
                </c:pt>
                <c:pt idx="20">
                  <c:v>755</c:v>
                </c:pt>
                <c:pt idx="21">
                  <c:v>789</c:v>
                </c:pt>
                <c:pt idx="22">
                  <c:v>685</c:v>
                </c:pt>
                <c:pt idx="23">
                  <c:v>743</c:v>
                </c:pt>
                <c:pt idx="24">
                  <c:v>772</c:v>
                </c:pt>
                <c:pt idx="25">
                  <c:v>797</c:v>
                </c:pt>
                <c:pt idx="26">
                  <c:v>713</c:v>
                </c:pt>
                <c:pt idx="27">
                  <c:v>899</c:v>
                </c:pt>
                <c:pt idx="28">
                  <c:v>719</c:v>
                </c:pt>
                <c:pt idx="29">
                  <c:v>712</c:v>
                </c:pt>
                <c:pt idx="30">
                  <c:v>850</c:v>
                </c:pt>
                <c:pt idx="31">
                  <c:v>794</c:v>
                </c:pt>
                <c:pt idx="32">
                  <c:v>801</c:v>
                </c:pt>
                <c:pt idx="33">
                  <c:v>799</c:v>
                </c:pt>
                <c:pt idx="34">
                  <c:v>807</c:v>
                </c:pt>
                <c:pt idx="35">
                  <c:v>727</c:v>
                </c:pt>
                <c:pt idx="36">
                  <c:v>727</c:v>
                </c:pt>
                <c:pt idx="37">
                  <c:v>851</c:v>
                </c:pt>
                <c:pt idx="38">
                  <c:v>827</c:v>
                </c:pt>
                <c:pt idx="39">
                  <c:v>728</c:v>
                </c:pt>
                <c:pt idx="40">
                  <c:v>816</c:v>
                </c:pt>
                <c:pt idx="41">
                  <c:v>912</c:v>
                </c:pt>
                <c:pt idx="42">
                  <c:v>724</c:v>
                </c:pt>
                <c:pt idx="43">
                  <c:v>841</c:v>
                </c:pt>
                <c:pt idx="44">
                  <c:v>844</c:v>
                </c:pt>
                <c:pt idx="45">
                  <c:v>694</c:v>
                </c:pt>
                <c:pt idx="46">
                  <c:v>852</c:v>
                </c:pt>
                <c:pt idx="47">
                  <c:v>819</c:v>
                </c:pt>
                <c:pt idx="48">
                  <c:v>740</c:v>
                </c:pt>
                <c:pt idx="49">
                  <c:v>812</c:v>
                </c:pt>
                <c:pt idx="50">
                  <c:v>810</c:v>
                </c:pt>
                <c:pt idx="51">
                  <c:v>786</c:v>
                </c:pt>
                <c:pt idx="52">
                  <c:v>686</c:v>
                </c:pt>
                <c:pt idx="53">
                  <c:v>676</c:v>
                </c:pt>
                <c:pt idx="54">
                  <c:v>722</c:v>
                </c:pt>
                <c:pt idx="55">
                  <c:v>782</c:v>
                </c:pt>
                <c:pt idx="56">
                  <c:v>789</c:v>
                </c:pt>
                <c:pt idx="57">
                  <c:v>804</c:v>
                </c:pt>
                <c:pt idx="58">
                  <c:v>755</c:v>
                </c:pt>
                <c:pt idx="59">
                  <c:v>764</c:v>
                </c:pt>
                <c:pt idx="60">
                  <c:v>778</c:v>
                </c:pt>
                <c:pt idx="61">
                  <c:v>842</c:v>
                </c:pt>
                <c:pt idx="62">
                  <c:v>915</c:v>
                </c:pt>
                <c:pt idx="63">
                  <c:v>744</c:v>
                </c:pt>
                <c:pt idx="64">
                  <c:v>857</c:v>
                </c:pt>
                <c:pt idx="65">
                  <c:v>904</c:v>
                </c:pt>
                <c:pt idx="66">
                  <c:v>866</c:v>
                </c:pt>
                <c:pt idx="67">
                  <c:v>802</c:v>
                </c:pt>
                <c:pt idx="68">
                  <c:v>850</c:v>
                </c:pt>
                <c:pt idx="69">
                  <c:v>857</c:v>
                </c:pt>
                <c:pt idx="70">
                  <c:v>905</c:v>
                </c:pt>
                <c:pt idx="71">
                  <c:v>891</c:v>
                </c:pt>
                <c:pt idx="72">
                  <c:v>695</c:v>
                </c:pt>
                <c:pt idx="73">
                  <c:v>821</c:v>
                </c:pt>
                <c:pt idx="74">
                  <c:v>793</c:v>
                </c:pt>
                <c:pt idx="75">
                  <c:v>761</c:v>
                </c:pt>
                <c:pt idx="76">
                  <c:v>802</c:v>
                </c:pt>
                <c:pt idx="77">
                  <c:v>763</c:v>
                </c:pt>
                <c:pt idx="78">
                  <c:v>875</c:v>
                </c:pt>
                <c:pt idx="79">
                  <c:v>903</c:v>
                </c:pt>
                <c:pt idx="80">
                  <c:v>740</c:v>
                </c:pt>
                <c:pt idx="81">
                  <c:v>708</c:v>
                </c:pt>
                <c:pt idx="82">
                  <c:v>872</c:v>
                </c:pt>
                <c:pt idx="83">
                  <c:v>661</c:v>
                </c:pt>
                <c:pt idx="84">
                  <c:v>835</c:v>
                </c:pt>
                <c:pt idx="85">
                  <c:v>696</c:v>
                </c:pt>
                <c:pt idx="86">
                  <c:v>806</c:v>
                </c:pt>
                <c:pt idx="87">
                  <c:v>836</c:v>
                </c:pt>
                <c:pt idx="88">
                  <c:v>855</c:v>
                </c:pt>
                <c:pt idx="89">
                  <c:v>774</c:v>
                </c:pt>
                <c:pt idx="90">
                  <c:v>766</c:v>
                </c:pt>
                <c:pt idx="91">
                  <c:v>865</c:v>
                </c:pt>
                <c:pt idx="92">
                  <c:v>767</c:v>
                </c:pt>
                <c:pt idx="93">
                  <c:v>825</c:v>
                </c:pt>
                <c:pt idx="94">
                  <c:v>891</c:v>
                </c:pt>
                <c:pt idx="95">
                  <c:v>802</c:v>
                </c:pt>
                <c:pt idx="96">
                  <c:v>810</c:v>
                </c:pt>
                <c:pt idx="97">
                  <c:v>778</c:v>
                </c:pt>
                <c:pt idx="98">
                  <c:v>809</c:v>
                </c:pt>
                <c:pt idx="99">
                  <c:v>766</c:v>
                </c:pt>
                <c:pt idx="100">
                  <c:v>836</c:v>
                </c:pt>
                <c:pt idx="101">
                  <c:v>848</c:v>
                </c:pt>
                <c:pt idx="102">
                  <c:v>848</c:v>
                </c:pt>
                <c:pt idx="103">
                  <c:v>834</c:v>
                </c:pt>
                <c:pt idx="104">
                  <c:v>830</c:v>
                </c:pt>
                <c:pt idx="105">
                  <c:v>834</c:v>
                </c:pt>
                <c:pt idx="106">
                  <c:v>673</c:v>
                </c:pt>
                <c:pt idx="107">
                  <c:v>854</c:v>
                </c:pt>
                <c:pt idx="108">
                  <c:v>806</c:v>
                </c:pt>
                <c:pt idx="109">
                  <c:v>772</c:v>
                </c:pt>
                <c:pt idx="110">
                  <c:v>693</c:v>
                </c:pt>
                <c:pt idx="111">
                  <c:v>826</c:v>
                </c:pt>
                <c:pt idx="112">
                  <c:v>697</c:v>
                </c:pt>
                <c:pt idx="113">
                  <c:v>795</c:v>
                </c:pt>
                <c:pt idx="114">
                  <c:v>784</c:v>
                </c:pt>
                <c:pt idx="115">
                  <c:v>859</c:v>
                </c:pt>
                <c:pt idx="116">
                  <c:v>792</c:v>
                </c:pt>
                <c:pt idx="117">
                  <c:v>778</c:v>
                </c:pt>
                <c:pt idx="118">
                  <c:v>731</c:v>
                </c:pt>
                <c:pt idx="119">
                  <c:v>811</c:v>
                </c:pt>
                <c:pt idx="120">
                  <c:v>839</c:v>
                </c:pt>
                <c:pt idx="121">
                  <c:v>712</c:v>
                </c:pt>
                <c:pt idx="122">
                  <c:v>837</c:v>
                </c:pt>
                <c:pt idx="123">
                  <c:v>831</c:v>
                </c:pt>
                <c:pt idx="124">
                  <c:v>846</c:v>
                </c:pt>
                <c:pt idx="125">
                  <c:v>808</c:v>
                </c:pt>
                <c:pt idx="126">
                  <c:v>786</c:v>
                </c:pt>
                <c:pt idx="127">
                  <c:v>736</c:v>
                </c:pt>
                <c:pt idx="128">
                  <c:v>683</c:v>
                </c:pt>
                <c:pt idx="129">
                  <c:v>732</c:v>
                </c:pt>
                <c:pt idx="130">
                  <c:v>665</c:v>
                </c:pt>
                <c:pt idx="131">
                  <c:v>803</c:v>
                </c:pt>
                <c:pt idx="132">
                  <c:v>749</c:v>
                </c:pt>
                <c:pt idx="133">
                  <c:v>656</c:v>
                </c:pt>
                <c:pt idx="134">
                  <c:v>791</c:v>
                </c:pt>
                <c:pt idx="135">
                  <c:v>819</c:v>
                </c:pt>
                <c:pt idx="136">
                  <c:v>774</c:v>
                </c:pt>
                <c:pt idx="137">
                  <c:v>695</c:v>
                </c:pt>
                <c:pt idx="138">
                  <c:v>852</c:v>
                </c:pt>
                <c:pt idx="139">
                  <c:v>777</c:v>
                </c:pt>
                <c:pt idx="140">
                  <c:v>820</c:v>
                </c:pt>
                <c:pt idx="141">
                  <c:v>861</c:v>
                </c:pt>
                <c:pt idx="142">
                  <c:v>823</c:v>
                </c:pt>
                <c:pt idx="143">
                  <c:v>775</c:v>
                </c:pt>
                <c:pt idx="144">
                  <c:v>730</c:v>
                </c:pt>
                <c:pt idx="145">
                  <c:v>881</c:v>
                </c:pt>
                <c:pt idx="146">
                  <c:v>637</c:v>
                </c:pt>
                <c:pt idx="147">
                  <c:v>663</c:v>
                </c:pt>
                <c:pt idx="148">
                  <c:v>813</c:v>
                </c:pt>
                <c:pt idx="150">
                  <c:v>592</c:v>
                </c:pt>
                <c:pt idx="151">
                  <c:v>608</c:v>
                </c:pt>
                <c:pt idx="152">
                  <c:v>596</c:v>
                </c:pt>
                <c:pt idx="153">
                  <c:v>591</c:v>
                </c:pt>
                <c:pt idx="156">
                  <c:v>750</c:v>
                </c:pt>
                <c:pt idx="157">
                  <c:v>721</c:v>
                </c:pt>
                <c:pt idx="158">
                  <c:v>733</c:v>
                </c:pt>
                <c:pt idx="159">
                  <c:v>728</c:v>
                </c:pt>
                <c:pt idx="162">
                  <c:v>712</c:v>
                </c:pt>
                <c:pt idx="163">
                  <c:v>663</c:v>
                </c:pt>
                <c:pt idx="164">
                  <c:v>696</c:v>
                </c:pt>
                <c:pt idx="167">
                  <c:v>812</c:v>
                </c:pt>
                <c:pt idx="168">
                  <c:v>755</c:v>
                </c:pt>
                <c:pt idx="169">
                  <c:v>774</c:v>
                </c:pt>
                <c:pt idx="172">
                  <c:v>800</c:v>
                </c:pt>
                <c:pt idx="173">
                  <c:v>784</c:v>
                </c:pt>
                <c:pt idx="174">
                  <c:v>794</c:v>
                </c:pt>
                <c:pt idx="175">
                  <c:v>797</c:v>
                </c:pt>
                <c:pt idx="182">
                  <c:v>815</c:v>
                </c:pt>
                <c:pt idx="183">
                  <c:v>718</c:v>
                </c:pt>
              </c:strCache>
            </c:strRef>
          </c:xVal>
          <c:yVal>
            <c:numRef>
              <c:f>'Table A2 Sample data'!$BJ$8:$BJ$191</c:f>
              <c:numCache>
                <c:formatCode>General</c:formatCode>
                <c:ptCount val="184"/>
                <c:pt idx="0">
                  <c:v>74.322679255968296</c:v>
                </c:pt>
                <c:pt idx="1">
                  <c:v>323.23630628162181</c:v>
                </c:pt>
                <c:pt idx="2">
                  <c:v>43.59115882276825</c:v>
                </c:pt>
                <c:pt idx="3">
                  <c:v>91.242540323222428</c:v>
                </c:pt>
                <c:pt idx="4">
                  <c:v>21.251828078790091</c:v>
                </c:pt>
                <c:pt idx="5">
                  <c:v>87.674286255641803</c:v>
                </c:pt>
                <c:pt idx="6">
                  <c:v>18.220404222276414</c:v>
                </c:pt>
                <c:pt idx="7">
                  <c:v>102.65710506588441</c:v>
                </c:pt>
                <c:pt idx="8">
                  <c:v>70.273380819920348</c:v>
                </c:pt>
                <c:pt idx="9">
                  <c:v>68.645990447948734</c:v>
                </c:pt>
                <c:pt idx="10">
                  <c:v>86.915605613081098</c:v>
                </c:pt>
                <c:pt idx="11">
                  <c:v>76.884498386244246</c:v>
                </c:pt>
                <c:pt idx="12">
                  <c:v>47.751958667055185</c:v>
                </c:pt>
                <c:pt idx="13">
                  <c:v>107.1993864280615</c:v>
                </c:pt>
                <c:pt idx="14">
                  <c:v>81.707378336947841</c:v>
                </c:pt>
                <c:pt idx="15">
                  <c:v>38.79080005970043</c:v>
                </c:pt>
                <c:pt idx="16">
                  <c:v>55.229819810708022</c:v>
                </c:pt>
                <c:pt idx="17">
                  <c:v>46.252858912656876</c:v>
                </c:pt>
                <c:pt idx="18">
                  <c:v>35.340306963654143</c:v>
                </c:pt>
                <c:pt idx="19">
                  <c:v>148.19211627718525</c:v>
                </c:pt>
                <c:pt idx="20">
                  <c:v>220.07854209206343</c:v>
                </c:pt>
                <c:pt idx="21">
                  <c:v>99.4990334106608</c:v>
                </c:pt>
                <c:pt idx="22">
                  <c:v>62.986496609196067</c:v>
                </c:pt>
                <c:pt idx="23">
                  <c:v>176.53909886522734</c:v>
                </c:pt>
                <c:pt idx="24">
                  <c:v>109.81089730738039</c:v>
                </c:pt>
                <c:pt idx="25">
                  <c:v>81.014017363053568</c:v>
                </c:pt>
                <c:pt idx="26">
                  <c:v>155.90650274101415</c:v>
                </c:pt>
                <c:pt idx="27">
                  <c:v>17.533168929957917</c:v>
                </c:pt>
                <c:pt idx="28">
                  <c:v>19.449307444807879</c:v>
                </c:pt>
                <c:pt idx="29">
                  <c:v>164.00152760271044</c:v>
                </c:pt>
                <c:pt idx="30">
                  <c:v>72.204132099306548</c:v>
                </c:pt>
                <c:pt idx="31">
                  <c:v>27.594915180174628</c:v>
                </c:pt>
                <c:pt idx="32">
                  <c:v>126.34824730246991</c:v>
                </c:pt>
                <c:pt idx="33">
                  <c:v>100.09178567292371</c:v>
                </c:pt>
                <c:pt idx="34">
                  <c:v>93.405687824346003</c:v>
                </c:pt>
                <c:pt idx="35">
                  <c:v>37.750866363092754</c:v>
                </c:pt>
                <c:pt idx="36">
                  <c:v>89.91906742836737</c:v>
                </c:pt>
                <c:pt idx="37">
                  <c:v>54.547288473208503</c:v>
                </c:pt>
                <c:pt idx="38">
                  <c:v>36.687839086165056</c:v>
                </c:pt>
                <c:pt idx="39">
                  <c:v>183.41295978523385</c:v>
                </c:pt>
                <c:pt idx="40">
                  <c:v>46.990525712019199</c:v>
                </c:pt>
                <c:pt idx="41">
                  <c:v>25.152409759068135</c:v>
                </c:pt>
                <c:pt idx="42">
                  <c:v>122.88418420314871</c:v>
                </c:pt>
                <c:pt idx="43">
                  <c:v>107.28506392875656</c:v>
                </c:pt>
                <c:pt idx="44">
                  <c:v>96.034887869617293</c:v>
                </c:pt>
                <c:pt idx="45">
                  <c:v>62.354148735372604</c:v>
                </c:pt>
                <c:pt idx="46">
                  <c:v>19.528043967556602</c:v>
                </c:pt>
                <c:pt idx="47">
                  <c:v>115.3843466422998</c:v>
                </c:pt>
                <c:pt idx="48">
                  <c:v>149.11554218157235</c:v>
                </c:pt>
                <c:pt idx="49">
                  <c:v>123.91841410635354</c:v>
                </c:pt>
                <c:pt idx="50">
                  <c:v>21.510715219383194</c:v>
                </c:pt>
                <c:pt idx="51">
                  <c:v>157.27174466508893</c:v>
                </c:pt>
                <c:pt idx="52">
                  <c:v>127.51645446819732</c:v>
                </c:pt>
                <c:pt idx="53">
                  <c:v>240.74369441029918</c:v>
                </c:pt>
                <c:pt idx="54">
                  <c:v>94.906741652918583</c:v>
                </c:pt>
                <c:pt idx="55">
                  <c:v>142.64284530860647</c:v>
                </c:pt>
                <c:pt idx="56">
                  <c:v>71.499055676405874</c:v>
                </c:pt>
                <c:pt idx="57">
                  <c:v>184.4063271453318</c:v>
                </c:pt>
                <c:pt idx="58">
                  <c:v>140.31782934295614</c:v>
                </c:pt>
                <c:pt idx="59">
                  <c:v>131.81696451686776</c:v>
                </c:pt>
                <c:pt idx="60">
                  <c:v>132.18246658124627</c:v>
                </c:pt>
                <c:pt idx="61">
                  <c:v>109.67831919984859</c:v>
                </c:pt>
                <c:pt idx="62">
                  <c:v>67.051260980210387</c:v>
                </c:pt>
                <c:pt idx="63">
                  <c:v>93.711425250289025</c:v>
                </c:pt>
                <c:pt idx="64">
                  <c:v>162.51794970099795</c:v>
                </c:pt>
                <c:pt idx="65">
                  <c:v>157.02859824775115</c:v>
                </c:pt>
                <c:pt idx="66">
                  <c:v>40.138392152294806</c:v>
                </c:pt>
                <c:pt idx="67">
                  <c:v>98.233629105139585</c:v>
                </c:pt>
                <c:pt idx="68">
                  <c:v>50.861979714511897</c:v>
                </c:pt>
                <c:pt idx="69">
                  <c:v>33.018553548897948</c:v>
                </c:pt>
                <c:pt idx="70">
                  <c:v>67.336113477809704</c:v>
                </c:pt>
                <c:pt idx="71">
                  <c:v>165.85240944078311</c:v>
                </c:pt>
                <c:pt idx="72">
                  <c:v>258.87151926674358</c:v>
                </c:pt>
                <c:pt idx="73">
                  <c:v>53.214908518900138</c:v>
                </c:pt>
                <c:pt idx="74">
                  <c:v>36.855611458177044</c:v>
                </c:pt>
                <c:pt idx="75">
                  <c:v>63.210643548432657</c:v>
                </c:pt>
                <c:pt idx="76">
                  <c:v>234.84047261395355</c:v>
                </c:pt>
                <c:pt idx="77">
                  <c:v>159.13069098504047</c:v>
                </c:pt>
                <c:pt idx="78">
                  <c:v>102.92207850245133</c:v>
                </c:pt>
                <c:pt idx="79">
                  <c:v>38.662100240134414</c:v>
                </c:pt>
                <c:pt idx="80">
                  <c:v>326.76769430813857</c:v>
                </c:pt>
                <c:pt idx="81">
                  <c:v>91.574053618149236</c:v>
                </c:pt>
                <c:pt idx="82">
                  <c:v>26.205020618093926</c:v>
                </c:pt>
                <c:pt idx="83">
                  <c:v>54.592008097737434</c:v>
                </c:pt>
                <c:pt idx="84">
                  <c:v>169.39068746153131</c:v>
                </c:pt>
                <c:pt idx="85">
                  <c:v>328.79875548414395</c:v>
                </c:pt>
                <c:pt idx="86">
                  <c:v>75.322081983190287</c:v>
                </c:pt>
                <c:pt idx="87">
                  <c:v>165.33037413497595</c:v>
                </c:pt>
                <c:pt idx="88">
                  <c:v>70.044111286102535</c:v>
                </c:pt>
                <c:pt idx="89">
                  <c:v>68.611332851753744</c:v>
                </c:pt>
                <c:pt idx="90">
                  <c:v>89.516498603341176</c:v>
                </c:pt>
                <c:pt idx="91">
                  <c:v>59.285264609608383</c:v>
                </c:pt>
                <c:pt idx="92">
                  <c:v>182.1314292650267</c:v>
                </c:pt>
                <c:pt idx="93">
                  <c:v>116.77350852096961</c:v>
                </c:pt>
                <c:pt idx="94">
                  <c:v>123.2513591954194</c:v>
                </c:pt>
                <c:pt idx="95">
                  <c:v>50.373847550888229</c:v>
                </c:pt>
                <c:pt idx="96">
                  <c:v>165.81932708469338</c:v>
                </c:pt>
                <c:pt idx="97">
                  <c:v>132.28039544461279</c:v>
                </c:pt>
                <c:pt idx="98">
                  <c:v>135.43355087819634</c:v>
                </c:pt>
                <c:pt idx="99">
                  <c:v>208.89109504695998</c:v>
                </c:pt>
                <c:pt idx="100">
                  <c:v>74.375178702889542</c:v>
                </c:pt>
                <c:pt idx="101">
                  <c:v>85.851395796167722</c:v>
                </c:pt>
                <c:pt idx="102">
                  <c:v>124.9413019452158</c:v>
                </c:pt>
                <c:pt idx="103">
                  <c:v>79.566202477183751</c:v>
                </c:pt>
                <c:pt idx="104">
                  <c:v>90.699463597003486</c:v>
                </c:pt>
                <c:pt idx="105">
                  <c:v>60.461756039241543</c:v>
                </c:pt>
                <c:pt idx="106">
                  <c:v>207.86753393795877</c:v>
                </c:pt>
                <c:pt idx="107">
                  <c:v>155.19328900206395</c:v>
                </c:pt>
                <c:pt idx="108">
                  <c:v>118.70028849692808</c:v>
                </c:pt>
                <c:pt idx="109">
                  <c:v>105.87965081428997</c:v>
                </c:pt>
                <c:pt idx="110">
                  <c:v>268.68995907662713</c:v>
                </c:pt>
                <c:pt idx="111">
                  <c:v>255.1549773040376</c:v>
                </c:pt>
                <c:pt idx="112">
                  <c:v>26.890541017502269</c:v>
                </c:pt>
                <c:pt idx="113">
                  <c:v>200.22769503728074</c:v>
                </c:pt>
                <c:pt idx="114">
                  <c:v>88.718326547420162</c:v>
                </c:pt>
                <c:pt idx="115">
                  <c:v>182.88011090118175</c:v>
                </c:pt>
                <c:pt idx="116">
                  <c:v>132.41819403741317</c:v>
                </c:pt>
                <c:pt idx="117">
                  <c:v>103.07758841718204</c:v>
                </c:pt>
                <c:pt idx="118">
                  <c:v>96.511097725038425</c:v>
                </c:pt>
                <c:pt idx="119">
                  <c:v>72.909896630475174</c:v>
                </c:pt>
                <c:pt idx="120">
                  <c:v>86.99927437858581</c:v>
                </c:pt>
                <c:pt idx="121">
                  <c:v>112.70919758322464</c:v>
                </c:pt>
                <c:pt idx="122">
                  <c:v>83.516376430380816</c:v>
                </c:pt>
                <c:pt idx="123">
                  <c:v>54.908160501792807</c:v>
                </c:pt>
                <c:pt idx="124">
                  <c:v>125.25629990708701</c:v>
                </c:pt>
                <c:pt idx="125">
                  <c:v>62.516428717879471</c:v>
                </c:pt>
                <c:pt idx="126">
                  <c:v>81.328804954885896</c:v>
                </c:pt>
                <c:pt idx="127">
                  <c:v>214.79815692225733</c:v>
                </c:pt>
                <c:pt idx="128">
                  <c:v>90.325277469423014</c:v>
                </c:pt>
                <c:pt idx="129">
                  <c:v>330.25842255769442</c:v>
                </c:pt>
                <c:pt idx="130">
                  <c:v>134.20535796654647</c:v>
                </c:pt>
                <c:pt idx="131">
                  <c:v>95.228383098361164</c:v>
                </c:pt>
                <c:pt idx="132">
                  <c:v>80.149385114330045</c:v>
                </c:pt>
                <c:pt idx="133">
                  <c:v>332.44659475463152</c:v>
                </c:pt>
                <c:pt idx="134">
                  <c:v>131.75484408067405</c:v>
                </c:pt>
                <c:pt idx="135">
                  <c:v>151.54563718156783</c:v>
                </c:pt>
                <c:pt idx="136">
                  <c:v>182.751339332643</c:v>
                </c:pt>
                <c:pt idx="137">
                  <c:v>174.05881518153035</c:v>
                </c:pt>
                <c:pt idx="138">
                  <c:v>103.66021832085379</c:v>
                </c:pt>
                <c:pt idx="139">
                  <c:v>58.947934750185652</c:v>
                </c:pt>
                <c:pt idx="140">
                  <c:v>138.60350263080161</c:v>
                </c:pt>
                <c:pt idx="141">
                  <c:v>61.938149647675161</c:v>
                </c:pt>
                <c:pt idx="142">
                  <c:v>389.587060155389</c:v>
                </c:pt>
                <c:pt idx="143">
                  <c:v>106.86018217050783</c:v>
                </c:pt>
                <c:pt idx="144">
                  <c:v>77.253302174218689</c:v>
                </c:pt>
                <c:pt idx="145">
                  <c:v>62.683316075018261</c:v>
                </c:pt>
                <c:pt idx="146">
                  <c:v>245.40818440071013</c:v>
                </c:pt>
                <c:pt idx="147">
                  <c:v>210.89785943942923</c:v>
                </c:pt>
                <c:pt idx="148">
                  <c:v>94.899131725861622</c:v>
                </c:pt>
                <c:pt idx="150">
                  <c:v>151.28128960923482</c:v>
                </c:pt>
                <c:pt idx="151">
                  <c:v>160.76365168939014</c:v>
                </c:pt>
                <c:pt idx="152">
                  <c:v>102.71100152654613</c:v>
                </c:pt>
                <c:pt idx="153">
                  <c:v>127.38448741167564</c:v>
                </c:pt>
                <c:pt idx="156">
                  <c:v>101.30780868936425</c:v>
                </c:pt>
                <c:pt idx="157">
                  <c:v>400.02079659388789</c:v>
                </c:pt>
                <c:pt idx="158">
                  <c:v>256.92563694814305</c:v>
                </c:pt>
                <c:pt idx="159">
                  <c:v>312.26772888070479</c:v>
                </c:pt>
                <c:pt idx="162">
                  <c:v>114.60785266459769</c:v>
                </c:pt>
                <c:pt idx="163">
                  <c:v>100.25652681146697</c:v>
                </c:pt>
                <c:pt idx="164">
                  <c:v>124.81512943862874</c:v>
                </c:pt>
                <c:pt idx="167">
                  <c:v>66.199986176296377</c:v>
                </c:pt>
                <c:pt idx="168">
                  <c:v>88.511545725699932</c:v>
                </c:pt>
                <c:pt idx="169">
                  <c:v>106.61466539484016</c:v>
                </c:pt>
                <c:pt idx="172">
                  <c:v>174.85985703936669</c:v>
                </c:pt>
                <c:pt idx="173">
                  <c:v>66.564290517387406</c:v>
                </c:pt>
                <c:pt idx="174">
                  <c:v>152.16640335372426</c:v>
                </c:pt>
                <c:pt idx="175">
                  <c:v>141.29668427457381</c:v>
                </c:pt>
                <c:pt idx="178">
                  <c:v>0</c:v>
                </c:pt>
                <c:pt idx="179">
                  <c:v>0</c:v>
                </c:pt>
                <c:pt idx="182">
                  <c:v>221.72410468101089</c:v>
                </c:pt>
                <c:pt idx="183">
                  <c:v>140.98702063193576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0-47C4-9FE0-4D9CE8F7B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117504"/>
        <c:axId val="334128256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data'!$CC$8:$CC$191</c:f>
              <c:strCache>
                <c:ptCount val="184"/>
                <c:pt idx="0">
                  <c:v>762</c:v>
                </c:pt>
                <c:pt idx="1">
                  <c:v>778</c:v>
                </c:pt>
                <c:pt idx="2">
                  <c:v>698</c:v>
                </c:pt>
                <c:pt idx="3">
                  <c:v>748</c:v>
                </c:pt>
                <c:pt idx="4">
                  <c:v>734</c:v>
                </c:pt>
                <c:pt idx="5">
                  <c:v>659</c:v>
                </c:pt>
                <c:pt idx="6">
                  <c:v>710</c:v>
                </c:pt>
                <c:pt idx="7">
                  <c:v>751</c:v>
                </c:pt>
                <c:pt idx="8">
                  <c:v>776</c:v>
                </c:pt>
                <c:pt idx="9">
                  <c:v>824</c:v>
                </c:pt>
                <c:pt idx="10">
                  <c:v>752</c:v>
                </c:pt>
                <c:pt idx="11">
                  <c:v>828</c:v>
                </c:pt>
                <c:pt idx="12">
                  <c:v>833</c:v>
                </c:pt>
                <c:pt idx="13">
                  <c:v>735</c:v>
                </c:pt>
                <c:pt idx="14">
                  <c:v>838</c:v>
                </c:pt>
                <c:pt idx="15">
                  <c:v>736</c:v>
                </c:pt>
                <c:pt idx="16">
                  <c:v>741</c:v>
                </c:pt>
                <c:pt idx="17">
                  <c:v>831</c:v>
                </c:pt>
                <c:pt idx="18">
                  <c:v>811</c:v>
                </c:pt>
                <c:pt idx="19">
                  <c:v>777</c:v>
                </c:pt>
                <c:pt idx="20">
                  <c:v>755</c:v>
                </c:pt>
                <c:pt idx="21">
                  <c:v>789</c:v>
                </c:pt>
                <c:pt idx="22">
                  <c:v>685</c:v>
                </c:pt>
                <c:pt idx="23">
                  <c:v>743</c:v>
                </c:pt>
                <c:pt idx="24">
                  <c:v>772</c:v>
                </c:pt>
                <c:pt idx="25">
                  <c:v>797</c:v>
                </c:pt>
                <c:pt idx="26">
                  <c:v>713</c:v>
                </c:pt>
                <c:pt idx="27">
                  <c:v>899</c:v>
                </c:pt>
                <c:pt idx="28">
                  <c:v>719</c:v>
                </c:pt>
                <c:pt idx="29">
                  <c:v>712</c:v>
                </c:pt>
                <c:pt idx="30">
                  <c:v>850</c:v>
                </c:pt>
                <c:pt idx="31">
                  <c:v>794</c:v>
                </c:pt>
                <c:pt idx="32">
                  <c:v>801</c:v>
                </c:pt>
                <c:pt idx="33">
                  <c:v>799</c:v>
                </c:pt>
                <c:pt idx="34">
                  <c:v>807</c:v>
                </c:pt>
                <c:pt idx="35">
                  <c:v>727</c:v>
                </c:pt>
                <c:pt idx="36">
                  <c:v>727</c:v>
                </c:pt>
                <c:pt idx="37">
                  <c:v>851</c:v>
                </c:pt>
                <c:pt idx="38">
                  <c:v>827</c:v>
                </c:pt>
                <c:pt idx="39">
                  <c:v>728</c:v>
                </c:pt>
                <c:pt idx="40">
                  <c:v>816</c:v>
                </c:pt>
                <c:pt idx="41">
                  <c:v>912</c:v>
                </c:pt>
                <c:pt idx="42">
                  <c:v>724</c:v>
                </c:pt>
                <c:pt idx="43">
                  <c:v>841</c:v>
                </c:pt>
                <c:pt idx="44">
                  <c:v>844</c:v>
                </c:pt>
                <c:pt idx="45">
                  <c:v>694</c:v>
                </c:pt>
                <c:pt idx="46">
                  <c:v>852</c:v>
                </c:pt>
                <c:pt idx="47">
                  <c:v>819</c:v>
                </c:pt>
                <c:pt idx="48">
                  <c:v>740</c:v>
                </c:pt>
                <c:pt idx="49">
                  <c:v>812</c:v>
                </c:pt>
                <c:pt idx="50">
                  <c:v>810</c:v>
                </c:pt>
                <c:pt idx="51">
                  <c:v>786</c:v>
                </c:pt>
                <c:pt idx="52">
                  <c:v>686</c:v>
                </c:pt>
                <c:pt idx="53">
                  <c:v>676</c:v>
                </c:pt>
                <c:pt idx="54">
                  <c:v>722</c:v>
                </c:pt>
                <c:pt idx="55">
                  <c:v>782</c:v>
                </c:pt>
                <c:pt idx="56">
                  <c:v>789</c:v>
                </c:pt>
                <c:pt idx="57">
                  <c:v>804</c:v>
                </c:pt>
                <c:pt idx="58">
                  <c:v>755</c:v>
                </c:pt>
                <c:pt idx="59">
                  <c:v>764</c:v>
                </c:pt>
                <c:pt idx="60">
                  <c:v>778</c:v>
                </c:pt>
                <c:pt idx="61">
                  <c:v>842</c:v>
                </c:pt>
                <c:pt idx="62">
                  <c:v>915</c:v>
                </c:pt>
                <c:pt idx="63">
                  <c:v>744</c:v>
                </c:pt>
                <c:pt idx="64">
                  <c:v>857</c:v>
                </c:pt>
                <c:pt idx="65">
                  <c:v>904</c:v>
                </c:pt>
                <c:pt idx="66">
                  <c:v>866</c:v>
                </c:pt>
                <c:pt idx="67">
                  <c:v>802</c:v>
                </c:pt>
                <c:pt idx="68">
                  <c:v>850</c:v>
                </c:pt>
                <c:pt idx="69">
                  <c:v>857</c:v>
                </c:pt>
                <c:pt idx="70">
                  <c:v>905</c:v>
                </c:pt>
                <c:pt idx="71">
                  <c:v>891</c:v>
                </c:pt>
                <c:pt idx="72">
                  <c:v>695</c:v>
                </c:pt>
                <c:pt idx="73">
                  <c:v>821</c:v>
                </c:pt>
                <c:pt idx="74">
                  <c:v>793</c:v>
                </c:pt>
                <c:pt idx="75">
                  <c:v>761</c:v>
                </c:pt>
                <c:pt idx="76">
                  <c:v>802</c:v>
                </c:pt>
                <c:pt idx="77">
                  <c:v>763</c:v>
                </c:pt>
                <c:pt idx="78">
                  <c:v>875</c:v>
                </c:pt>
                <c:pt idx="79">
                  <c:v>903</c:v>
                </c:pt>
                <c:pt idx="80">
                  <c:v>740</c:v>
                </c:pt>
                <c:pt idx="81">
                  <c:v>708</c:v>
                </c:pt>
                <c:pt idx="82">
                  <c:v>872</c:v>
                </c:pt>
                <c:pt idx="83">
                  <c:v>661</c:v>
                </c:pt>
                <c:pt idx="84">
                  <c:v>835</c:v>
                </c:pt>
                <c:pt idx="85">
                  <c:v>696</c:v>
                </c:pt>
                <c:pt idx="86">
                  <c:v>806</c:v>
                </c:pt>
                <c:pt idx="87">
                  <c:v>836</c:v>
                </c:pt>
                <c:pt idx="88">
                  <c:v>855</c:v>
                </c:pt>
                <c:pt idx="89">
                  <c:v>774</c:v>
                </c:pt>
                <c:pt idx="90">
                  <c:v>766</c:v>
                </c:pt>
                <c:pt idx="91">
                  <c:v>865</c:v>
                </c:pt>
                <c:pt idx="92">
                  <c:v>767</c:v>
                </c:pt>
                <c:pt idx="93">
                  <c:v>825</c:v>
                </c:pt>
                <c:pt idx="94">
                  <c:v>891</c:v>
                </c:pt>
                <c:pt idx="95">
                  <c:v>802</c:v>
                </c:pt>
                <c:pt idx="96">
                  <c:v>810</c:v>
                </c:pt>
                <c:pt idx="97">
                  <c:v>778</c:v>
                </c:pt>
                <c:pt idx="98">
                  <c:v>809</c:v>
                </c:pt>
                <c:pt idx="99">
                  <c:v>766</c:v>
                </c:pt>
                <c:pt idx="100">
                  <c:v>836</c:v>
                </c:pt>
                <c:pt idx="101">
                  <c:v>848</c:v>
                </c:pt>
                <c:pt idx="102">
                  <c:v>848</c:v>
                </c:pt>
                <c:pt idx="103">
                  <c:v>834</c:v>
                </c:pt>
                <c:pt idx="104">
                  <c:v>830</c:v>
                </c:pt>
                <c:pt idx="105">
                  <c:v>834</c:v>
                </c:pt>
                <c:pt idx="106">
                  <c:v>673</c:v>
                </c:pt>
                <c:pt idx="107">
                  <c:v>854</c:v>
                </c:pt>
                <c:pt idx="108">
                  <c:v>806</c:v>
                </c:pt>
                <c:pt idx="109">
                  <c:v>772</c:v>
                </c:pt>
                <c:pt idx="110">
                  <c:v>693</c:v>
                </c:pt>
                <c:pt idx="111">
                  <c:v>826</c:v>
                </c:pt>
                <c:pt idx="112">
                  <c:v>697</c:v>
                </c:pt>
                <c:pt idx="113">
                  <c:v>795</c:v>
                </c:pt>
                <c:pt idx="114">
                  <c:v>784</c:v>
                </c:pt>
                <c:pt idx="115">
                  <c:v>859</c:v>
                </c:pt>
                <c:pt idx="116">
                  <c:v>792</c:v>
                </c:pt>
                <c:pt idx="117">
                  <c:v>778</c:v>
                </c:pt>
                <c:pt idx="118">
                  <c:v>731</c:v>
                </c:pt>
                <c:pt idx="119">
                  <c:v>811</c:v>
                </c:pt>
                <c:pt idx="120">
                  <c:v>839</c:v>
                </c:pt>
                <c:pt idx="121">
                  <c:v>712</c:v>
                </c:pt>
                <c:pt idx="122">
                  <c:v>837</c:v>
                </c:pt>
                <c:pt idx="123">
                  <c:v>831</c:v>
                </c:pt>
                <c:pt idx="124">
                  <c:v>846</c:v>
                </c:pt>
                <c:pt idx="125">
                  <c:v>808</c:v>
                </c:pt>
                <c:pt idx="126">
                  <c:v>786</c:v>
                </c:pt>
                <c:pt idx="127">
                  <c:v>736</c:v>
                </c:pt>
                <c:pt idx="128">
                  <c:v>683</c:v>
                </c:pt>
                <c:pt idx="129">
                  <c:v>732</c:v>
                </c:pt>
                <c:pt idx="130">
                  <c:v>665</c:v>
                </c:pt>
                <c:pt idx="131">
                  <c:v>803</c:v>
                </c:pt>
                <c:pt idx="132">
                  <c:v>749</c:v>
                </c:pt>
                <c:pt idx="133">
                  <c:v>656</c:v>
                </c:pt>
                <c:pt idx="134">
                  <c:v>791</c:v>
                </c:pt>
                <c:pt idx="135">
                  <c:v>819</c:v>
                </c:pt>
                <c:pt idx="136">
                  <c:v>774</c:v>
                </c:pt>
                <c:pt idx="137">
                  <c:v>695</c:v>
                </c:pt>
                <c:pt idx="138">
                  <c:v>852</c:v>
                </c:pt>
                <c:pt idx="139">
                  <c:v>777</c:v>
                </c:pt>
                <c:pt idx="140">
                  <c:v>820</c:v>
                </c:pt>
                <c:pt idx="141">
                  <c:v>861</c:v>
                </c:pt>
                <c:pt idx="142">
                  <c:v>823</c:v>
                </c:pt>
                <c:pt idx="143">
                  <c:v>775</c:v>
                </c:pt>
                <c:pt idx="144">
                  <c:v>730</c:v>
                </c:pt>
                <c:pt idx="145">
                  <c:v>881</c:v>
                </c:pt>
                <c:pt idx="146">
                  <c:v>637</c:v>
                </c:pt>
                <c:pt idx="147">
                  <c:v>663</c:v>
                </c:pt>
                <c:pt idx="148">
                  <c:v>813</c:v>
                </c:pt>
                <c:pt idx="150">
                  <c:v>592</c:v>
                </c:pt>
                <c:pt idx="151">
                  <c:v>608</c:v>
                </c:pt>
                <c:pt idx="152">
                  <c:v>596</c:v>
                </c:pt>
                <c:pt idx="153">
                  <c:v>591</c:v>
                </c:pt>
                <c:pt idx="156">
                  <c:v>750</c:v>
                </c:pt>
                <c:pt idx="157">
                  <c:v>721</c:v>
                </c:pt>
                <c:pt idx="158">
                  <c:v>733</c:v>
                </c:pt>
                <c:pt idx="159">
                  <c:v>728</c:v>
                </c:pt>
                <c:pt idx="162">
                  <c:v>712</c:v>
                </c:pt>
                <c:pt idx="163">
                  <c:v>663</c:v>
                </c:pt>
                <c:pt idx="164">
                  <c:v>696</c:v>
                </c:pt>
                <c:pt idx="167">
                  <c:v>812</c:v>
                </c:pt>
                <c:pt idx="168">
                  <c:v>755</c:v>
                </c:pt>
                <c:pt idx="169">
                  <c:v>774</c:v>
                </c:pt>
                <c:pt idx="172">
                  <c:v>800</c:v>
                </c:pt>
                <c:pt idx="173">
                  <c:v>784</c:v>
                </c:pt>
                <c:pt idx="174">
                  <c:v>794</c:v>
                </c:pt>
                <c:pt idx="175">
                  <c:v>797</c:v>
                </c:pt>
                <c:pt idx="182">
                  <c:v>815</c:v>
                </c:pt>
                <c:pt idx="183">
                  <c:v>718</c:v>
                </c:pt>
              </c:strCache>
            </c:strRef>
          </c:xVal>
          <c:yVal>
            <c:numRef>
              <c:f>'Table A2 Sample data'!$BI$8:$BI$191</c:f>
              <c:numCache>
                <c:formatCode>General</c:formatCode>
                <c:ptCount val="184"/>
                <c:pt idx="0">
                  <c:v>31.061565768399557</c:v>
                </c:pt>
                <c:pt idx="1">
                  <c:v>75.931066104196006</c:v>
                </c:pt>
                <c:pt idx="2">
                  <c:v>17.332365964807654</c:v>
                </c:pt>
                <c:pt idx="3">
                  <c:v>125.11937052078625</c:v>
                </c:pt>
                <c:pt idx="4">
                  <c:v>8.7085394787486248</c:v>
                </c:pt>
                <c:pt idx="5">
                  <c:v>26.038929691316611</c:v>
                </c:pt>
                <c:pt idx="6">
                  <c:v>10.261108763575022</c:v>
                </c:pt>
                <c:pt idx="7">
                  <c:v>113.31702333203761</c:v>
                </c:pt>
                <c:pt idx="8">
                  <c:v>25.277997225103245</c:v>
                </c:pt>
                <c:pt idx="9">
                  <c:v>71.40812398538597</c:v>
                </c:pt>
                <c:pt idx="10">
                  <c:v>133.73182989847908</c:v>
                </c:pt>
                <c:pt idx="11">
                  <c:v>137.94026168094777</c:v>
                </c:pt>
                <c:pt idx="12">
                  <c:v>73.121831847279026</c:v>
                </c:pt>
                <c:pt idx="13">
                  <c:v>72.963669206955245</c:v>
                </c:pt>
                <c:pt idx="14">
                  <c:v>166.15056791839771</c:v>
                </c:pt>
                <c:pt idx="15">
                  <c:v>21.779374482722712</c:v>
                </c:pt>
                <c:pt idx="16">
                  <c:v>117.39476911541477</c:v>
                </c:pt>
                <c:pt idx="17">
                  <c:v>70.579864736763909</c:v>
                </c:pt>
                <c:pt idx="18">
                  <c:v>33.165729171701038</c:v>
                </c:pt>
                <c:pt idx="19">
                  <c:v>214.79898533894209</c:v>
                </c:pt>
                <c:pt idx="20">
                  <c:v>285.11000387835168</c:v>
                </c:pt>
                <c:pt idx="21">
                  <c:v>198.5575902186641</c:v>
                </c:pt>
                <c:pt idx="22">
                  <c:v>51.443342161256368</c:v>
                </c:pt>
                <c:pt idx="23">
                  <c:v>236.13745314383505</c:v>
                </c:pt>
                <c:pt idx="24">
                  <c:v>48.71843208621361</c:v>
                </c:pt>
                <c:pt idx="25">
                  <c:v>157.24485338280789</c:v>
                </c:pt>
                <c:pt idx="26">
                  <c:v>150.14506823601704</c:v>
                </c:pt>
                <c:pt idx="27">
                  <c:v>24.450159160974614</c:v>
                </c:pt>
                <c:pt idx="28">
                  <c:v>10.081455308558642</c:v>
                </c:pt>
                <c:pt idx="29">
                  <c:v>151.85031644499321</c:v>
                </c:pt>
                <c:pt idx="30">
                  <c:v>95.675807339745944</c:v>
                </c:pt>
                <c:pt idx="31">
                  <c:v>36.814673645058733</c:v>
                </c:pt>
                <c:pt idx="32">
                  <c:v>190.81167537939194</c:v>
                </c:pt>
                <c:pt idx="33">
                  <c:v>70.045528760501156</c:v>
                </c:pt>
                <c:pt idx="34">
                  <c:v>183.43395290822912</c:v>
                </c:pt>
                <c:pt idx="35">
                  <c:v>60.316365702062846</c:v>
                </c:pt>
                <c:pt idx="36">
                  <c:v>88.910966414496784</c:v>
                </c:pt>
                <c:pt idx="37">
                  <c:v>93.310312776715833</c:v>
                </c:pt>
                <c:pt idx="38">
                  <c:v>38.956878608696279</c:v>
                </c:pt>
                <c:pt idx="39">
                  <c:v>155.88565078928863</c:v>
                </c:pt>
                <c:pt idx="40">
                  <c:v>66.127492613838612</c:v>
                </c:pt>
                <c:pt idx="41">
                  <c:v>24.016016488956751</c:v>
                </c:pt>
                <c:pt idx="42">
                  <c:v>104.94716806227801</c:v>
                </c:pt>
                <c:pt idx="43">
                  <c:v>177.39329163922605</c:v>
                </c:pt>
                <c:pt idx="44">
                  <c:v>100.65732205360753</c:v>
                </c:pt>
                <c:pt idx="45">
                  <c:v>50.557857998182115</c:v>
                </c:pt>
                <c:pt idx="46">
                  <c:v>20.574178524870671</c:v>
                </c:pt>
                <c:pt idx="47">
                  <c:v>56.215124354669271</c:v>
                </c:pt>
                <c:pt idx="48">
                  <c:v>136.18040745277855</c:v>
                </c:pt>
                <c:pt idx="49">
                  <c:v>111.68061625903772</c:v>
                </c:pt>
                <c:pt idx="50">
                  <c:v>16.622209568517391</c:v>
                </c:pt>
                <c:pt idx="51">
                  <c:v>141.72277993049548</c:v>
                </c:pt>
                <c:pt idx="52">
                  <c:v>68.010587387721117</c:v>
                </c:pt>
                <c:pt idx="53">
                  <c:v>90.026949149662329</c:v>
                </c:pt>
                <c:pt idx="54">
                  <c:v>133.78131815297843</c:v>
                </c:pt>
                <c:pt idx="55">
                  <c:v>78.934680005704152</c:v>
                </c:pt>
                <c:pt idx="56">
                  <c:v>45.700658596201833</c:v>
                </c:pt>
                <c:pt idx="57">
                  <c:v>202.88816309381653</c:v>
                </c:pt>
                <c:pt idx="58">
                  <c:v>110.95170297306557</c:v>
                </c:pt>
                <c:pt idx="59">
                  <c:v>106.86922935125119</c:v>
                </c:pt>
                <c:pt idx="60">
                  <c:v>117.02186005589266</c:v>
                </c:pt>
                <c:pt idx="61">
                  <c:v>121.68171449341888</c:v>
                </c:pt>
                <c:pt idx="62">
                  <c:v>150.71829068506426</c:v>
                </c:pt>
                <c:pt idx="63">
                  <c:v>141.34505032410001</c:v>
                </c:pt>
                <c:pt idx="64">
                  <c:v>78.156405885250493</c:v>
                </c:pt>
                <c:pt idx="65">
                  <c:v>224.13045382412395</c:v>
                </c:pt>
                <c:pt idx="66">
                  <c:v>66.965012438269355</c:v>
                </c:pt>
                <c:pt idx="67">
                  <c:v>144.26960214021457</c:v>
                </c:pt>
                <c:pt idx="68">
                  <c:v>17.365044386264717</c:v>
                </c:pt>
                <c:pt idx="69">
                  <c:v>59.438452779485246</c:v>
                </c:pt>
                <c:pt idx="70">
                  <c:v>59.035707117237607</c:v>
                </c:pt>
                <c:pt idx="71">
                  <c:v>216.24243958576599</c:v>
                </c:pt>
                <c:pt idx="72">
                  <c:v>70.119452590139645</c:v>
                </c:pt>
                <c:pt idx="73">
                  <c:v>46.710313493240328</c:v>
                </c:pt>
                <c:pt idx="74">
                  <c:v>21.678348686338392</c:v>
                </c:pt>
                <c:pt idx="75">
                  <c:v>106.78597800704169</c:v>
                </c:pt>
                <c:pt idx="76">
                  <c:v>214.42915390058596</c:v>
                </c:pt>
                <c:pt idx="77">
                  <c:v>91.359723515952624</c:v>
                </c:pt>
                <c:pt idx="78">
                  <c:v>78.883357731381324</c:v>
                </c:pt>
                <c:pt idx="79">
                  <c:v>60.707304183685359</c:v>
                </c:pt>
                <c:pt idx="80">
                  <c:v>285.76485662277435</c:v>
                </c:pt>
                <c:pt idx="81">
                  <c:v>47.394383265069905</c:v>
                </c:pt>
                <c:pt idx="82">
                  <c:v>22.919991924386736</c:v>
                </c:pt>
                <c:pt idx="83">
                  <c:v>54.697169271956476</c:v>
                </c:pt>
                <c:pt idx="84">
                  <c:v>125.67948956519113</c:v>
                </c:pt>
                <c:pt idx="85">
                  <c:v>301.52891295081554</c:v>
                </c:pt>
                <c:pt idx="86">
                  <c:v>90.010011189225594</c:v>
                </c:pt>
                <c:pt idx="87">
                  <c:v>173.6230953554608</c:v>
                </c:pt>
                <c:pt idx="88">
                  <c:v>77.608099165338587</c:v>
                </c:pt>
                <c:pt idx="89">
                  <c:v>32.252458715884465</c:v>
                </c:pt>
                <c:pt idx="90">
                  <c:v>58.119128343522263</c:v>
                </c:pt>
                <c:pt idx="91">
                  <c:v>80.010778536997577</c:v>
                </c:pt>
                <c:pt idx="92">
                  <c:v>122.95652728230183</c:v>
                </c:pt>
                <c:pt idx="93">
                  <c:v>89.772345463074231</c:v>
                </c:pt>
                <c:pt idx="94">
                  <c:v>129.74521160723805</c:v>
                </c:pt>
                <c:pt idx="95">
                  <c:v>210.49474384878152</c:v>
                </c:pt>
                <c:pt idx="96">
                  <c:v>63.88096443868762</c:v>
                </c:pt>
                <c:pt idx="97">
                  <c:v>87.513507644319688</c:v>
                </c:pt>
                <c:pt idx="98">
                  <c:v>75.533052633172602</c:v>
                </c:pt>
                <c:pt idx="99">
                  <c:v>119.35076251895808</c:v>
                </c:pt>
                <c:pt idx="100">
                  <c:v>75.308266964415481</c:v>
                </c:pt>
                <c:pt idx="101">
                  <c:v>51.809103312714484</c:v>
                </c:pt>
                <c:pt idx="102">
                  <c:v>146.05759981991545</c:v>
                </c:pt>
                <c:pt idx="103">
                  <c:v>75.439739552470925</c:v>
                </c:pt>
                <c:pt idx="104">
                  <c:v>54.826461121149784</c:v>
                </c:pt>
                <c:pt idx="105">
                  <c:v>58.675834970510138</c:v>
                </c:pt>
                <c:pt idx="106">
                  <c:v>68.578191058037561</c:v>
                </c:pt>
                <c:pt idx="107">
                  <c:v>71.353001828499586</c:v>
                </c:pt>
                <c:pt idx="108">
                  <c:v>128.59143570408989</c:v>
                </c:pt>
                <c:pt idx="109">
                  <c:v>62.844792534920501</c:v>
                </c:pt>
                <c:pt idx="110">
                  <c:v>136.9041933653657</c:v>
                </c:pt>
                <c:pt idx="111">
                  <c:v>91.172204280530764</c:v>
                </c:pt>
                <c:pt idx="112">
                  <c:v>19.919266137389592</c:v>
                </c:pt>
                <c:pt idx="113">
                  <c:v>136.96174447155244</c:v>
                </c:pt>
                <c:pt idx="114">
                  <c:v>43.972236654279889</c:v>
                </c:pt>
                <c:pt idx="115">
                  <c:v>124.73483381013639</c:v>
                </c:pt>
                <c:pt idx="116">
                  <c:v>67.640013320303481</c:v>
                </c:pt>
                <c:pt idx="117">
                  <c:v>113.4229566862541</c:v>
                </c:pt>
                <c:pt idx="118">
                  <c:v>37.193949141821598</c:v>
                </c:pt>
                <c:pt idx="119">
                  <c:v>35.236618879493626</c:v>
                </c:pt>
                <c:pt idx="120">
                  <c:v>97.410671035326828</c:v>
                </c:pt>
                <c:pt idx="121">
                  <c:v>81.850835701872967</c:v>
                </c:pt>
                <c:pt idx="122">
                  <c:v>38.87644503285324</c:v>
                </c:pt>
                <c:pt idx="123">
                  <c:v>63.412824844270425</c:v>
                </c:pt>
                <c:pt idx="124">
                  <c:v>92.77557665811635</c:v>
                </c:pt>
                <c:pt idx="125">
                  <c:v>77.126128950112189</c:v>
                </c:pt>
                <c:pt idx="126">
                  <c:v>54.337004956159731</c:v>
                </c:pt>
                <c:pt idx="127">
                  <c:v>71.197321780711945</c:v>
                </c:pt>
                <c:pt idx="128">
                  <c:v>206.14243695015344</c:v>
                </c:pt>
                <c:pt idx="129">
                  <c:v>196.20471699026498</c:v>
                </c:pt>
                <c:pt idx="130">
                  <c:v>38.157218503978896</c:v>
                </c:pt>
                <c:pt idx="131">
                  <c:v>95.761271429089078</c:v>
                </c:pt>
                <c:pt idx="132">
                  <c:v>33.335877954988376</c:v>
                </c:pt>
                <c:pt idx="133">
                  <c:v>136.98259555565747</c:v>
                </c:pt>
                <c:pt idx="134">
                  <c:v>101.5373529916434</c:v>
                </c:pt>
                <c:pt idx="135">
                  <c:v>77.028302872107901</c:v>
                </c:pt>
                <c:pt idx="136">
                  <c:v>72.425664860438474</c:v>
                </c:pt>
                <c:pt idx="137">
                  <c:v>65.075766243396004</c:v>
                </c:pt>
                <c:pt idx="138">
                  <c:v>62.641941160060064</c:v>
                </c:pt>
                <c:pt idx="139">
                  <c:v>39.04703646490993</c:v>
                </c:pt>
                <c:pt idx="140">
                  <c:v>96.369723411886241</c:v>
                </c:pt>
                <c:pt idx="141">
                  <c:v>84.097900701800626</c:v>
                </c:pt>
                <c:pt idx="142">
                  <c:v>209.70121475638712</c:v>
                </c:pt>
                <c:pt idx="143">
                  <c:v>46.432564873357954</c:v>
                </c:pt>
                <c:pt idx="144">
                  <c:v>39.728623803892098</c:v>
                </c:pt>
                <c:pt idx="145">
                  <c:v>53.855534067583697</c:v>
                </c:pt>
                <c:pt idx="146">
                  <c:v>116.29695412494814</c:v>
                </c:pt>
                <c:pt idx="147">
                  <c:v>18.631126844946866</c:v>
                </c:pt>
                <c:pt idx="148">
                  <c:v>38.568695249985645</c:v>
                </c:pt>
                <c:pt idx="150">
                  <c:v>416.00212355628395</c:v>
                </c:pt>
                <c:pt idx="151">
                  <c:v>469.74590536003194</c:v>
                </c:pt>
                <c:pt idx="152">
                  <c:v>261.51242330408411</c:v>
                </c:pt>
                <c:pt idx="153">
                  <c:v>300.8722657779162</c:v>
                </c:pt>
                <c:pt idx="156">
                  <c:v>135.35259618962451</c:v>
                </c:pt>
                <c:pt idx="157">
                  <c:v>718.32007607299215</c:v>
                </c:pt>
                <c:pt idx="158">
                  <c:v>346.94869556725871</c:v>
                </c:pt>
                <c:pt idx="159">
                  <c:v>566.56523408218322</c:v>
                </c:pt>
                <c:pt idx="162">
                  <c:v>79.13230105826139</c:v>
                </c:pt>
                <c:pt idx="163">
                  <c:v>64.773616611936674</c:v>
                </c:pt>
                <c:pt idx="164">
                  <c:v>86.551045147649859</c:v>
                </c:pt>
                <c:pt idx="167">
                  <c:v>63.206862856544362</c:v>
                </c:pt>
                <c:pt idx="168">
                  <c:v>57.593594187551147</c:v>
                </c:pt>
                <c:pt idx="169">
                  <c:v>82.592335857516488</c:v>
                </c:pt>
                <c:pt idx="172">
                  <c:v>257.15934792439845</c:v>
                </c:pt>
                <c:pt idx="173">
                  <c:v>59.871531096142022</c:v>
                </c:pt>
                <c:pt idx="174">
                  <c:v>198.79674614290681</c:v>
                </c:pt>
                <c:pt idx="175">
                  <c:v>176.11311411918945</c:v>
                </c:pt>
                <c:pt idx="178">
                  <c:v>0</c:v>
                </c:pt>
                <c:pt idx="179">
                  <c:v>0</c:v>
                </c:pt>
                <c:pt idx="182">
                  <c:v>163.36727553806921</c:v>
                </c:pt>
                <c:pt idx="183">
                  <c:v>113.74182396214128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60-47C4-9FE0-4D9CE8F7B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130176"/>
        <c:axId val="334144256"/>
      </c:scatterChart>
      <c:valAx>
        <c:axId val="334117504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4128256"/>
        <c:crosses val="autoZero"/>
        <c:crossBetween val="midCat"/>
        <c:majorUnit val="50"/>
      </c:valAx>
      <c:valAx>
        <c:axId val="334128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4117504"/>
        <c:crosses val="autoZero"/>
        <c:crossBetween val="midCat"/>
      </c:valAx>
      <c:valAx>
        <c:axId val="334130176"/>
        <c:scaling>
          <c:orientation val="minMax"/>
        </c:scaling>
        <c:delete val="1"/>
        <c:axPos val="b"/>
        <c:majorTickMark val="out"/>
        <c:minorTickMark val="none"/>
        <c:tickLblPos val="nextTo"/>
        <c:crossAx val="334144256"/>
        <c:crosses val="autoZero"/>
        <c:crossBetween val="midCat"/>
      </c:valAx>
      <c:valAx>
        <c:axId val="334144256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413017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data'!$CC$8:$CC$191</c:f>
              <c:strCache>
                <c:ptCount val="184"/>
                <c:pt idx="0">
                  <c:v>762</c:v>
                </c:pt>
                <c:pt idx="1">
                  <c:v>778</c:v>
                </c:pt>
                <c:pt idx="2">
                  <c:v>698</c:v>
                </c:pt>
                <c:pt idx="3">
                  <c:v>748</c:v>
                </c:pt>
                <c:pt idx="4">
                  <c:v>734</c:v>
                </c:pt>
                <c:pt idx="5">
                  <c:v>659</c:v>
                </c:pt>
                <c:pt idx="6">
                  <c:v>710</c:v>
                </c:pt>
                <c:pt idx="7">
                  <c:v>751</c:v>
                </c:pt>
                <c:pt idx="8">
                  <c:v>776</c:v>
                </c:pt>
                <c:pt idx="9">
                  <c:v>824</c:v>
                </c:pt>
                <c:pt idx="10">
                  <c:v>752</c:v>
                </c:pt>
                <c:pt idx="11">
                  <c:v>828</c:v>
                </c:pt>
                <c:pt idx="12">
                  <c:v>833</c:v>
                </c:pt>
                <c:pt idx="13">
                  <c:v>735</c:v>
                </c:pt>
                <c:pt idx="14">
                  <c:v>838</c:v>
                </c:pt>
                <c:pt idx="15">
                  <c:v>736</c:v>
                </c:pt>
                <c:pt idx="16">
                  <c:v>741</c:v>
                </c:pt>
                <c:pt idx="17">
                  <c:v>831</c:v>
                </c:pt>
                <c:pt idx="18">
                  <c:v>811</c:v>
                </c:pt>
                <c:pt idx="19">
                  <c:v>777</c:v>
                </c:pt>
                <c:pt idx="20">
                  <c:v>755</c:v>
                </c:pt>
                <c:pt idx="21">
                  <c:v>789</c:v>
                </c:pt>
                <c:pt idx="22">
                  <c:v>685</c:v>
                </c:pt>
                <c:pt idx="23">
                  <c:v>743</c:v>
                </c:pt>
                <c:pt idx="24">
                  <c:v>772</c:v>
                </c:pt>
                <c:pt idx="25">
                  <c:v>797</c:v>
                </c:pt>
                <c:pt idx="26">
                  <c:v>713</c:v>
                </c:pt>
                <c:pt idx="27">
                  <c:v>899</c:v>
                </c:pt>
                <c:pt idx="28">
                  <c:v>719</c:v>
                </c:pt>
                <c:pt idx="29">
                  <c:v>712</c:v>
                </c:pt>
                <c:pt idx="30">
                  <c:v>850</c:v>
                </c:pt>
                <c:pt idx="31">
                  <c:v>794</c:v>
                </c:pt>
                <c:pt idx="32">
                  <c:v>801</c:v>
                </c:pt>
                <c:pt idx="33">
                  <c:v>799</c:v>
                </c:pt>
                <c:pt idx="34">
                  <c:v>807</c:v>
                </c:pt>
                <c:pt idx="35">
                  <c:v>727</c:v>
                </c:pt>
                <c:pt idx="36">
                  <c:v>727</c:v>
                </c:pt>
                <c:pt idx="37">
                  <c:v>851</c:v>
                </c:pt>
                <c:pt idx="38">
                  <c:v>827</c:v>
                </c:pt>
                <c:pt idx="39">
                  <c:v>728</c:v>
                </c:pt>
                <c:pt idx="40">
                  <c:v>816</c:v>
                </c:pt>
                <c:pt idx="41">
                  <c:v>912</c:v>
                </c:pt>
                <c:pt idx="42">
                  <c:v>724</c:v>
                </c:pt>
                <c:pt idx="43">
                  <c:v>841</c:v>
                </c:pt>
                <c:pt idx="44">
                  <c:v>844</c:v>
                </c:pt>
                <c:pt idx="45">
                  <c:v>694</c:v>
                </c:pt>
                <c:pt idx="46">
                  <c:v>852</c:v>
                </c:pt>
                <c:pt idx="47">
                  <c:v>819</c:v>
                </c:pt>
                <c:pt idx="48">
                  <c:v>740</c:v>
                </c:pt>
                <c:pt idx="49">
                  <c:v>812</c:v>
                </c:pt>
                <c:pt idx="50">
                  <c:v>810</c:v>
                </c:pt>
                <c:pt idx="51">
                  <c:v>786</c:v>
                </c:pt>
                <c:pt idx="52">
                  <c:v>686</c:v>
                </c:pt>
                <c:pt idx="53">
                  <c:v>676</c:v>
                </c:pt>
                <c:pt idx="54">
                  <c:v>722</c:v>
                </c:pt>
                <c:pt idx="55">
                  <c:v>782</c:v>
                </c:pt>
                <c:pt idx="56">
                  <c:v>789</c:v>
                </c:pt>
                <c:pt idx="57">
                  <c:v>804</c:v>
                </c:pt>
                <c:pt idx="58">
                  <c:v>755</c:v>
                </c:pt>
                <c:pt idx="59">
                  <c:v>764</c:v>
                </c:pt>
                <c:pt idx="60">
                  <c:v>778</c:v>
                </c:pt>
                <c:pt idx="61">
                  <c:v>842</c:v>
                </c:pt>
                <c:pt idx="62">
                  <c:v>915</c:v>
                </c:pt>
                <c:pt idx="63">
                  <c:v>744</c:v>
                </c:pt>
                <c:pt idx="64">
                  <c:v>857</c:v>
                </c:pt>
                <c:pt idx="65">
                  <c:v>904</c:v>
                </c:pt>
                <c:pt idx="66">
                  <c:v>866</c:v>
                </c:pt>
                <c:pt idx="67">
                  <c:v>802</c:v>
                </c:pt>
                <c:pt idx="68">
                  <c:v>850</c:v>
                </c:pt>
                <c:pt idx="69">
                  <c:v>857</c:v>
                </c:pt>
                <c:pt idx="70">
                  <c:v>905</c:v>
                </c:pt>
                <c:pt idx="71">
                  <c:v>891</c:v>
                </c:pt>
                <c:pt idx="72">
                  <c:v>695</c:v>
                </c:pt>
                <c:pt idx="73">
                  <c:v>821</c:v>
                </c:pt>
                <c:pt idx="74">
                  <c:v>793</c:v>
                </c:pt>
                <c:pt idx="75">
                  <c:v>761</c:v>
                </c:pt>
                <c:pt idx="76">
                  <c:v>802</c:v>
                </c:pt>
                <c:pt idx="77">
                  <c:v>763</c:v>
                </c:pt>
                <c:pt idx="78">
                  <c:v>875</c:v>
                </c:pt>
                <c:pt idx="79">
                  <c:v>903</c:v>
                </c:pt>
                <c:pt idx="80">
                  <c:v>740</c:v>
                </c:pt>
                <c:pt idx="81">
                  <c:v>708</c:v>
                </c:pt>
                <c:pt idx="82">
                  <c:v>872</c:v>
                </c:pt>
                <c:pt idx="83">
                  <c:v>661</c:v>
                </c:pt>
                <c:pt idx="84">
                  <c:v>835</c:v>
                </c:pt>
                <c:pt idx="85">
                  <c:v>696</c:v>
                </c:pt>
                <c:pt idx="86">
                  <c:v>806</c:v>
                </c:pt>
                <c:pt idx="87">
                  <c:v>836</c:v>
                </c:pt>
                <c:pt idx="88">
                  <c:v>855</c:v>
                </c:pt>
                <c:pt idx="89">
                  <c:v>774</c:v>
                </c:pt>
                <c:pt idx="90">
                  <c:v>766</c:v>
                </c:pt>
                <c:pt idx="91">
                  <c:v>865</c:v>
                </c:pt>
                <c:pt idx="92">
                  <c:v>767</c:v>
                </c:pt>
                <c:pt idx="93">
                  <c:v>825</c:v>
                </c:pt>
                <c:pt idx="94">
                  <c:v>891</c:v>
                </c:pt>
                <c:pt idx="95">
                  <c:v>802</c:v>
                </c:pt>
                <c:pt idx="96">
                  <c:v>810</c:v>
                </c:pt>
                <c:pt idx="97">
                  <c:v>778</c:v>
                </c:pt>
                <c:pt idx="98">
                  <c:v>809</c:v>
                </c:pt>
                <c:pt idx="99">
                  <c:v>766</c:v>
                </c:pt>
                <c:pt idx="100">
                  <c:v>836</c:v>
                </c:pt>
                <c:pt idx="101">
                  <c:v>848</c:v>
                </c:pt>
                <c:pt idx="102">
                  <c:v>848</c:v>
                </c:pt>
                <c:pt idx="103">
                  <c:v>834</c:v>
                </c:pt>
                <c:pt idx="104">
                  <c:v>830</c:v>
                </c:pt>
                <c:pt idx="105">
                  <c:v>834</c:v>
                </c:pt>
                <c:pt idx="106">
                  <c:v>673</c:v>
                </c:pt>
                <c:pt idx="107">
                  <c:v>854</c:v>
                </c:pt>
                <c:pt idx="108">
                  <c:v>806</c:v>
                </c:pt>
                <c:pt idx="109">
                  <c:v>772</c:v>
                </c:pt>
                <c:pt idx="110">
                  <c:v>693</c:v>
                </c:pt>
                <c:pt idx="111">
                  <c:v>826</c:v>
                </c:pt>
                <c:pt idx="112">
                  <c:v>697</c:v>
                </c:pt>
                <c:pt idx="113">
                  <c:v>795</c:v>
                </c:pt>
                <c:pt idx="114">
                  <c:v>784</c:v>
                </c:pt>
                <c:pt idx="115">
                  <c:v>859</c:v>
                </c:pt>
                <c:pt idx="116">
                  <c:v>792</c:v>
                </c:pt>
                <c:pt idx="117">
                  <c:v>778</c:v>
                </c:pt>
                <c:pt idx="118">
                  <c:v>731</c:v>
                </c:pt>
                <c:pt idx="119">
                  <c:v>811</c:v>
                </c:pt>
                <c:pt idx="120">
                  <c:v>839</c:v>
                </c:pt>
                <c:pt idx="121">
                  <c:v>712</c:v>
                </c:pt>
                <c:pt idx="122">
                  <c:v>837</c:v>
                </c:pt>
                <c:pt idx="123">
                  <c:v>831</c:v>
                </c:pt>
                <c:pt idx="124">
                  <c:v>846</c:v>
                </c:pt>
                <c:pt idx="125">
                  <c:v>808</c:v>
                </c:pt>
                <c:pt idx="126">
                  <c:v>786</c:v>
                </c:pt>
                <c:pt idx="127">
                  <c:v>736</c:v>
                </c:pt>
                <c:pt idx="128">
                  <c:v>683</c:v>
                </c:pt>
                <c:pt idx="129">
                  <c:v>732</c:v>
                </c:pt>
                <c:pt idx="130">
                  <c:v>665</c:v>
                </c:pt>
                <c:pt idx="131">
                  <c:v>803</c:v>
                </c:pt>
                <c:pt idx="132">
                  <c:v>749</c:v>
                </c:pt>
                <c:pt idx="133">
                  <c:v>656</c:v>
                </c:pt>
                <c:pt idx="134">
                  <c:v>791</c:v>
                </c:pt>
                <c:pt idx="135">
                  <c:v>819</c:v>
                </c:pt>
                <c:pt idx="136">
                  <c:v>774</c:v>
                </c:pt>
                <c:pt idx="137">
                  <c:v>695</c:v>
                </c:pt>
                <c:pt idx="138">
                  <c:v>852</c:v>
                </c:pt>
                <c:pt idx="139">
                  <c:v>777</c:v>
                </c:pt>
                <c:pt idx="140">
                  <c:v>820</c:v>
                </c:pt>
                <c:pt idx="141">
                  <c:v>861</c:v>
                </c:pt>
                <c:pt idx="142">
                  <c:v>823</c:v>
                </c:pt>
                <c:pt idx="143">
                  <c:v>775</c:v>
                </c:pt>
                <c:pt idx="144">
                  <c:v>730</c:v>
                </c:pt>
                <c:pt idx="145">
                  <c:v>881</c:v>
                </c:pt>
                <c:pt idx="146">
                  <c:v>637</c:v>
                </c:pt>
                <c:pt idx="147">
                  <c:v>663</c:v>
                </c:pt>
                <c:pt idx="148">
                  <c:v>813</c:v>
                </c:pt>
                <c:pt idx="150">
                  <c:v>592</c:v>
                </c:pt>
                <c:pt idx="151">
                  <c:v>608</c:v>
                </c:pt>
                <c:pt idx="152">
                  <c:v>596</c:v>
                </c:pt>
                <c:pt idx="153">
                  <c:v>591</c:v>
                </c:pt>
                <c:pt idx="156">
                  <c:v>750</c:v>
                </c:pt>
                <c:pt idx="157">
                  <c:v>721</c:v>
                </c:pt>
                <c:pt idx="158">
                  <c:v>733</c:v>
                </c:pt>
                <c:pt idx="159">
                  <c:v>728</c:v>
                </c:pt>
                <c:pt idx="162">
                  <c:v>712</c:v>
                </c:pt>
                <c:pt idx="163">
                  <c:v>663</c:v>
                </c:pt>
                <c:pt idx="164">
                  <c:v>696</c:v>
                </c:pt>
                <c:pt idx="167">
                  <c:v>812</c:v>
                </c:pt>
                <c:pt idx="168">
                  <c:v>755</c:v>
                </c:pt>
                <c:pt idx="169">
                  <c:v>774</c:v>
                </c:pt>
                <c:pt idx="172">
                  <c:v>800</c:v>
                </c:pt>
                <c:pt idx="173">
                  <c:v>784</c:v>
                </c:pt>
                <c:pt idx="174">
                  <c:v>794</c:v>
                </c:pt>
                <c:pt idx="175">
                  <c:v>797</c:v>
                </c:pt>
                <c:pt idx="182">
                  <c:v>815</c:v>
                </c:pt>
                <c:pt idx="183">
                  <c:v>718</c:v>
                </c:pt>
              </c:strCache>
            </c:strRef>
          </c:xVal>
          <c:yVal>
            <c:numRef>
              <c:f>'Table A2 Sample data'!$AP$8:$AP$191</c:f>
              <c:numCache>
                <c:formatCode>General</c:formatCode>
                <c:ptCount val="184"/>
                <c:pt idx="0">
                  <c:v>360.03698856596168</c:v>
                </c:pt>
                <c:pt idx="1">
                  <c:v>168.45597161777758</c:v>
                </c:pt>
                <c:pt idx="2">
                  <c:v>111.14848631635992</c:v>
                </c:pt>
                <c:pt idx="3">
                  <c:v>1270.9665222064</c:v>
                </c:pt>
                <c:pt idx="4">
                  <c:v>371.48891791726652</c:v>
                </c:pt>
                <c:pt idx="5">
                  <c:v>239.72453343798676</c:v>
                </c:pt>
                <c:pt idx="6">
                  <c:v>327.98563572200197</c:v>
                </c:pt>
                <c:pt idx="7">
                  <c:v>439.78493146971584</c:v>
                </c:pt>
                <c:pt idx="8">
                  <c:v>1264.2931493430165</c:v>
                </c:pt>
                <c:pt idx="9">
                  <c:v>634.06409340045843</c:v>
                </c:pt>
                <c:pt idx="10">
                  <c:v>442.09461982752009</c:v>
                </c:pt>
                <c:pt idx="11">
                  <c:v>1260.8352545992166</c:v>
                </c:pt>
                <c:pt idx="12">
                  <c:v>681.68557299179838</c:v>
                </c:pt>
                <c:pt idx="13">
                  <c:v>404.71515123400081</c:v>
                </c:pt>
                <c:pt idx="14">
                  <c:v>581.77161671346289</c:v>
                </c:pt>
                <c:pt idx="15">
                  <c:v>245.87787113901334</c:v>
                </c:pt>
                <c:pt idx="16">
                  <c:v>566.33942976198171</c:v>
                </c:pt>
                <c:pt idx="17">
                  <c:v>673.71013946654341</c:v>
                </c:pt>
                <c:pt idx="18">
                  <c:v>558.85678365343733</c:v>
                </c:pt>
                <c:pt idx="19">
                  <c:v>746.42460964601912</c:v>
                </c:pt>
                <c:pt idx="20">
                  <c:v>825.50791015118011</c:v>
                </c:pt>
                <c:pt idx="21">
                  <c:v>789.99312545204941</c:v>
                </c:pt>
                <c:pt idx="22">
                  <c:v>529.37952806343526</c:v>
                </c:pt>
                <c:pt idx="23">
                  <c:v>891.79286365994813</c:v>
                </c:pt>
                <c:pt idx="24">
                  <c:v>263.41890489103713</c:v>
                </c:pt>
                <c:pt idx="25">
                  <c:v>932.45443468773851</c:v>
                </c:pt>
                <c:pt idx="26">
                  <c:v>803.42738361364309</c:v>
                </c:pt>
                <c:pt idx="27">
                  <c:v>1301.5758225073673</c:v>
                </c:pt>
                <c:pt idx="28">
                  <c:v>210.69120946602277</c:v>
                </c:pt>
                <c:pt idx="29">
                  <c:v>761.2112623994276</c:v>
                </c:pt>
                <c:pt idx="30">
                  <c:v>364.85265435602275</c:v>
                </c:pt>
                <c:pt idx="31">
                  <c:v>197.68114077083609</c:v>
                </c:pt>
                <c:pt idx="32">
                  <c:v>1000.1039419649572</c:v>
                </c:pt>
                <c:pt idx="33">
                  <c:v>292.23198078481573</c:v>
                </c:pt>
                <c:pt idx="34">
                  <c:v>317.29755936970849</c:v>
                </c:pt>
                <c:pt idx="35">
                  <c:v>1260.8412533758235</c:v>
                </c:pt>
                <c:pt idx="36">
                  <c:v>440.28550360157482</c:v>
                </c:pt>
                <c:pt idx="37">
                  <c:v>1150.9225891153967</c:v>
                </c:pt>
                <c:pt idx="38">
                  <c:v>478.12855770782375</c:v>
                </c:pt>
                <c:pt idx="39">
                  <c:v>1118.7121648319255</c:v>
                </c:pt>
                <c:pt idx="40">
                  <c:v>890.32069889813533</c:v>
                </c:pt>
                <c:pt idx="41">
                  <c:v>676.41000606537307</c:v>
                </c:pt>
                <c:pt idx="42">
                  <c:v>645.66392070624522</c:v>
                </c:pt>
                <c:pt idx="43">
                  <c:v>826.92820845724577</c:v>
                </c:pt>
                <c:pt idx="44">
                  <c:v>383.39642826537738</c:v>
                </c:pt>
                <c:pt idx="45">
                  <c:v>1266.0762326006311</c:v>
                </c:pt>
                <c:pt idx="46">
                  <c:v>540.06803942416525</c:v>
                </c:pt>
                <c:pt idx="47">
                  <c:v>513.12295586954122</c:v>
                </c:pt>
                <c:pt idx="48">
                  <c:v>504.75065906869111</c:v>
                </c:pt>
                <c:pt idx="49">
                  <c:v>869.21858169567156</c:v>
                </c:pt>
                <c:pt idx="50">
                  <c:v>557.06843253916202</c:v>
                </c:pt>
                <c:pt idx="51">
                  <c:v>1348.9541820984491</c:v>
                </c:pt>
                <c:pt idx="52">
                  <c:v>181.35211078841255</c:v>
                </c:pt>
                <c:pt idx="53">
                  <c:v>809.06251621504623</c:v>
                </c:pt>
                <c:pt idx="54">
                  <c:v>734.33470216617172</c:v>
                </c:pt>
                <c:pt idx="55">
                  <c:v>428.24746405650342</c:v>
                </c:pt>
                <c:pt idx="56">
                  <c:v>375.70270113389705</c:v>
                </c:pt>
                <c:pt idx="57">
                  <c:v>1016.7374600327266</c:v>
                </c:pt>
                <c:pt idx="58">
                  <c:v>910.17918710000606</c:v>
                </c:pt>
                <c:pt idx="59">
                  <c:v>666.36604025806923</c:v>
                </c:pt>
                <c:pt idx="60">
                  <c:v>226.72629395505001</c:v>
                </c:pt>
                <c:pt idx="61">
                  <c:v>363.01422283848461</c:v>
                </c:pt>
                <c:pt idx="62">
                  <c:v>16.415490929437592</c:v>
                </c:pt>
                <c:pt idx="63">
                  <c:v>603.99863524570344</c:v>
                </c:pt>
                <c:pt idx="64">
                  <c:v>662.98305276318422</c:v>
                </c:pt>
                <c:pt idx="65">
                  <c:v>1455.0178901686756</c:v>
                </c:pt>
                <c:pt idx="66">
                  <c:v>1698.8852382938931</c:v>
                </c:pt>
                <c:pt idx="67">
                  <c:v>593.27267447040776</c:v>
                </c:pt>
                <c:pt idx="68">
                  <c:v>368.70741154495664</c:v>
                </c:pt>
                <c:pt idx="69">
                  <c:v>948.58326115985074</c:v>
                </c:pt>
                <c:pt idx="70">
                  <c:v>586.49873659300545</c:v>
                </c:pt>
                <c:pt idx="71">
                  <c:v>901.71188620690236</c:v>
                </c:pt>
                <c:pt idx="72">
                  <c:v>282.21316252664667</c:v>
                </c:pt>
                <c:pt idx="73">
                  <c:v>567.05667715520701</c:v>
                </c:pt>
                <c:pt idx="74">
                  <c:v>597.22154314972363</c:v>
                </c:pt>
                <c:pt idx="75">
                  <c:v>363.13956790512208</c:v>
                </c:pt>
                <c:pt idx="76">
                  <c:v>942.41270340485414</c:v>
                </c:pt>
                <c:pt idx="77">
                  <c:v>315.29343418740729</c:v>
                </c:pt>
                <c:pt idx="78">
                  <c:v>471.6827559378396</c:v>
                </c:pt>
                <c:pt idx="79">
                  <c:v>1035.4279772085347</c:v>
                </c:pt>
                <c:pt idx="80">
                  <c:v>871.47102462805003</c:v>
                </c:pt>
                <c:pt idx="81">
                  <c:v>464.39136253335272</c:v>
                </c:pt>
                <c:pt idx="82">
                  <c:v>578.04186281764953</c:v>
                </c:pt>
                <c:pt idx="83">
                  <c:v>764.73619588367069</c:v>
                </c:pt>
                <c:pt idx="84">
                  <c:v>437.76308571516063</c:v>
                </c:pt>
                <c:pt idx="85">
                  <c:v>951.82825236899782</c:v>
                </c:pt>
                <c:pt idx="86">
                  <c:v>1166.6057565840688</c:v>
                </c:pt>
                <c:pt idx="87">
                  <c:v>143.1086393583783</c:v>
                </c:pt>
                <c:pt idx="88">
                  <c:v>535.25450012872341</c:v>
                </c:pt>
                <c:pt idx="89">
                  <c:v>478.81079177142544</c:v>
                </c:pt>
                <c:pt idx="90">
                  <c:v>539.93857816793616</c:v>
                </c:pt>
                <c:pt idx="91">
                  <c:v>700.13665486934781</c:v>
                </c:pt>
                <c:pt idx="92">
                  <c:v>550.99767099387032</c:v>
                </c:pt>
                <c:pt idx="93">
                  <c:v>550.05011976639321</c:v>
                </c:pt>
                <c:pt idx="94">
                  <c:v>533.95577651487872</c:v>
                </c:pt>
                <c:pt idx="95">
                  <c:v>752.42479216593551</c:v>
                </c:pt>
                <c:pt idx="96">
                  <c:v>361.22100082285817</c:v>
                </c:pt>
                <c:pt idx="97">
                  <c:v>550.51821772241487</c:v>
                </c:pt>
                <c:pt idx="98">
                  <c:v>574.65937230682766</c:v>
                </c:pt>
                <c:pt idx="99">
                  <c:v>1403.3265879334288</c:v>
                </c:pt>
                <c:pt idx="100">
                  <c:v>436.87339026612153</c:v>
                </c:pt>
                <c:pt idx="101">
                  <c:v>344.45586658420825</c:v>
                </c:pt>
                <c:pt idx="102">
                  <c:v>494.29154155505034</c:v>
                </c:pt>
                <c:pt idx="103">
                  <c:v>1509.28381666172</c:v>
                </c:pt>
                <c:pt idx="104">
                  <c:v>453.30439292429645</c:v>
                </c:pt>
                <c:pt idx="105">
                  <c:v>471.61360414004372</c:v>
                </c:pt>
                <c:pt idx="106">
                  <c:v>969.49822774359154</c:v>
                </c:pt>
                <c:pt idx="107">
                  <c:v>385.94055089520236</c:v>
                </c:pt>
                <c:pt idx="108">
                  <c:v>728.06352660058838</c:v>
                </c:pt>
                <c:pt idx="109">
                  <c:v>639.17916439639976</c:v>
                </c:pt>
                <c:pt idx="110">
                  <c:v>1013.9487993393982</c:v>
                </c:pt>
                <c:pt idx="111">
                  <c:v>451.06282170953938</c:v>
                </c:pt>
                <c:pt idx="112">
                  <c:v>206.36591967933256</c:v>
                </c:pt>
                <c:pt idx="113">
                  <c:v>813.70315617937445</c:v>
                </c:pt>
                <c:pt idx="114">
                  <c:v>922.82562081431831</c:v>
                </c:pt>
                <c:pt idx="115">
                  <c:v>1402.8289996540625</c:v>
                </c:pt>
                <c:pt idx="116">
                  <c:v>1807.4045754556132</c:v>
                </c:pt>
                <c:pt idx="117">
                  <c:v>966.82851296961121</c:v>
                </c:pt>
                <c:pt idx="118">
                  <c:v>570.72266513834631</c:v>
                </c:pt>
                <c:pt idx="119">
                  <c:v>598.77275591358261</c:v>
                </c:pt>
                <c:pt idx="120">
                  <c:v>861.60304947852501</c:v>
                </c:pt>
                <c:pt idx="121">
                  <c:v>284.16664182757347</c:v>
                </c:pt>
                <c:pt idx="122">
                  <c:v>420.85469390637877</c:v>
                </c:pt>
                <c:pt idx="123">
                  <c:v>661.64136360332259</c:v>
                </c:pt>
                <c:pt idx="124">
                  <c:v>366.21817255617532</c:v>
                </c:pt>
                <c:pt idx="125">
                  <c:v>770.63733160505126</c:v>
                </c:pt>
                <c:pt idx="126">
                  <c:v>544.67425079986799</c:v>
                </c:pt>
                <c:pt idx="127">
                  <c:v>474.42031909423747</c:v>
                </c:pt>
                <c:pt idx="128">
                  <c:v>705.155564684448</c:v>
                </c:pt>
                <c:pt idx="129">
                  <c:v>646.62869764345112</c:v>
                </c:pt>
                <c:pt idx="130">
                  <c:v>340.20244797920623</c:v>
                </c:pt>
                <c:pt idx="131">
                  <c:v>699.53358725061616</c:v>
                </c:pt>
                <c:pt idx="132">
                  <c:v>832.03799381357237</c:v>
                </c:pt>
                <c:pt idx="133">
                  <c:v>1085.117862061185</c:v>
                </c:pt>
                <c:pt idx="134">
                  <c:v>616.78951842490369</c:v>
                </c:pt>
                <c:pt idx="135">
                  <c:v>900.78036490421971</c:v>
                </c:pt>
                <c:pt idx="136">
                  <c:v>766.19956278978088</c:v>
                </c:pt>
                <c:pt idx="137">
                  <c:v>1105.5293942347193</c:v>
                </c:pt>
                <c:pt idx="138">
                  <c:v>906.84881077442981</c:v>
                </c:pt>
                <c:pt idx="139">
                  <c:v>1691.895880643671</c:v>
                </c:pt>
                <c:pt idx="140">
                  <c:v>1861.4417066554995</c:v>
                </c:pt>
                <c:pt idx="141">
                  <c:v>1629.3668449242994</c:v>
                </c:pt>
                <c:pt idx="142">
                  <c:v>978.32274953186777</c:v>
                </c:pt>
                <c:pt idx="143">
                  <c:v>1125.3956380346617</c:v>
                </c:pt>
                <c:pt idx="144">
                  <c:v>774.19354442280303</c:v>
                </c:pt>
                <c:pt idx="145">
                  <c:v>998.02194747735587</c:v>
                </c:pt>
                <c:pt idx="146">
                  <c:v>1187.345185006825</c:v>
                </c:pt>
                <c:pt idx="147">
                  <c:v>1005.8576657669835</c:v>
                </c:pt>
                <c:pt idx="148">
                  <c:v>706.92771379305179</c:v>
                </c:pt>
                <c:pt idx="150">
                  <c:v>4069.2838337587827</c:v>
                </c:pt>
                <c:pt idx="151">
                  <c:v>5057.2520049598252</c:v>
                </c:pt>
                <c:pt idx="152">
                  <c:v>3335.5092474101325</c:v>
                </c:pt>
                <c:pt idx="153">
                  <c:v>3845.95598589057</c:v>
                </c:pt>
                <c:pt idx="156">
                  <c:v>1379.6892408399247</c:v>
                </c:pt>
                <c:pt idx="157">
                  <c:v>1762.0388369307311</c:v>
                </c:pt>
                <c:pt idx="158">
                  <c:v>1404.206068332302</c:v>
                </c:pt>
                <c:pt idx="159">
                  <c:v>1956.5815660239648</c:v>
                </c:pt>
                <c:pt idx="162">
                  <c:v>2590.2364762464858</c:v>
                </c:pt>
                <c:pt idx="163">
                  <c:v>2399.2744426358399</c:v>
                </c:pt>
                <c:pt idx="164">
                  <c:v>2531.5064831892255</c:v>
                </c:pt>
                <c:pt idx="167">
                  <c:v>737.51236778623252</c:v>
                </c:pt>
                <c:pt idx="168">
                  <c:v>564.17321413519994</c:v>
                </c:pt>
                <c:pt idx="169">
                  <c:v>748.3935463580616</c:v>
                </c:pt>
                <c:pt idx="172">
                  <c:v>907.13567200453872</c:v>
                </c:pt>
                <c:pt idx="173">
                  <c:v>562.06157656265191</c:v>
                </c:pt>
                <c:pt idx="174">
                  <c:v>863.67614843049876</c:v>
                </c:pt>
                <c:pt idx="175">
                  <c:v>818.2889167540709</c:v>
                </c:pt>
                <c:pt idx="178">
                  <c:v>0</c:v>
                </c:pt>
                <c:pt idx="179">
                  <c:v>0</c:v>
                </c:pt>
                <c:pt idx="182">
                  <c:v>435.56589090918402</c:v>
                </c:pt>
                <c:pt idx="183">
                  <c:v>689.23089421623013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88-4AF7-A713-A8B1167034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797696"/>
        <c:axId val="340804352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data'!$CC$8:$CC$191</c:f>
              <c:strCache>
                <c:ptCount val="184"/>
                <c:pt idx="0">
                  <c:v>762</c:v>
                </c:pt>
                <c:pt idx="1">
                  <c:v>778</c:v>
                </c:pt>
                <c:pt idx="2">
                  <c:v>698</c:v>
                </c:pt>
                <c:pt idx="3">
                  <c:v>748</c:v>
                </c:pt>
                <c:pt idx="4">
                  <c:v>734</c:v>
                </c:pt>
                <c:pt idx="5">
                  <c:v>659</c:v>
                </c:pt>
                <c:pt idx="6">
                  <c:v>710</c:v>
                </c:pt>
                <c:pt idx="7">
                  <c:v>751</c:v>
                </c:pt>
                <c:pt idx="8">
                  <c:v>776</c:v>
                </c:pt>
                <c:pt idx="9">
                  <c:v>824</c:v>
                </c:pt>
                <c:pt idx="10">
                  <c:v>752</c:v>
                </c:pt>
                <c:pt idx="11">
                  <c:v>828</c:v>
                </c:pt>
                <c:pt idx="12">
                  <c:v>833</c:v>
                </c:pt>
                <c:pt idx="13">
                  <c:v>735</c:v>
                </c:pt>
                <c:pt idx="14">
                  <c:v>838</c:v>
                </c:pt>
                <c:pt idx="15">
                  <c:v>736</c:v>
                </c:pt>
                <c:pt idx="16">
                  <c:v>741</c:v>
                </c:pt>
                <c:pt idx="17">
                  <c:v>831</c:v>
                </c:pt>
                <c:pt idx="18">
                  <c:v>811</c:v>
                </c:pt>
                <c:pt idx="19">
                  <c:v>777</c:v>
                </c:pt>
                <c:pt idx="20">
                  <c:v>755</c:v>
                </c:pt>
                <c:pt idx="21">
                  <c:v>789</c:v>
                </c:pt>
                <c:pt idx="22">
                  <c:v>685</c:v>
                </c:pt>
                <c:pt idx="23">
                  <c:v>743</c:v>
                </c:pt>
                <c:pt idx="24">
                  <c:v>772</c:v>
                </c:pt>
                <c:pt idx="25">
                  <c:v>797</c:v>
                </c:pt>
                <c:pt idx="26">
                  <c:v>713</c:v>
                </c:pt>
                <c:pt idx="27">
                  <c:v>899</c:v>
                </c:pt>
                <c:pt idx="28">
                  <c:v>719</c:v>
                </c:pt>
                <c:pt idx="29">
                  <c:v>712</c:v>
                </c:pt>
                <c:pt idx="30">
                  <c:v>850</c:v>
                </c:pt>
                <c:pt idx="31">
                  <c:v>794</c:v>
                </c:pt>
                <c:pt idx="32">
                  <c:v>801</c:v>
                </c:pt>
                <c:pt idx="33">
                  <c:v>799</c:v>
                </c:pt>
                <c:pt idx="34">
                  <c:v>807</c:v>
                </c:pt>
                <c:pt idx="35">
                  <c:v>727</c:v>
                </c:pt>
                <c:pt idx="36">
                  <c:v>727</c:v>
                </c:pt>
                <c:pt idx="37">
                  <c:v>851</c:v>
                </c:pt>
                <c:pt idx="38">
                  <c:v>827</c:v>
                </c:pt>
                <c:pt idx="39">
                  <c:v>728</c:v>
                </c:pt>
                <c:pt idx="40">
                  <c:v>816</c:v>
                </c:pt>
                <c:pt idx="41">
                  <c:v>912</c:v>
                </c:pt>
                <c:pt idx="42">
                  <c:v>724</c:v>
                </c:pt>
                <c:pt idx="43">
                  <c:v>841</c:v>
                </c:pt>
                <c:pt idx="44">
                  <c:v>844</c:v>
                </c:pt>
                <c:pt idx="45">
                  <c:v>694</c:v>
                </c:pt>
                <c:pt idx="46">
                  <c:v>852</c:v>
                </c:pt>
                <c:pt idx="47">
                  <c:v>819</c:v>
                </c:pt>
                <c:pt idx="48">
                  <c:v>740</c:v>
                </c:pt>
                <c:pt idx="49">
                  <c:v>812</c:v>
                </c:pt>
                <c:pt idx="50">
                  <c:v>810</c:v>
                </c:pt>
                <c:pt idx="51">
                  <c:v>786</c:v>
                </c:pt>
                <c:pt idx="52">
                  <c:v>686</c:v>
                </c:pt>
                <c:pt idx="53">
                  <c:v>676</c:v>
                </c:pt>
                <c:pt idx="54">
                  <c:v>722</c:v>
                </c:pt>
                <c:pt idx="55">
                  <c:v>782</c:v>
                </c:pt>
                <c:pt idx="56">
                  <c:v>789</c:v>
                </c:pt>
                <c:pt idx="57">
                  <c:v>804</c:v>
                </c:pt>
                <c:pt idx="58">
                  <c:v>755</c:v>
                </c:pt>
                <c:pt idx="59">
                  <c:v>764</c:v>
                </c:pt>
                <c:pt idx="60">
                  <c:v>778</c:v>
                </c:pt>
                <c:pt idx="61">
                  <c:v>842</c:v>
                </c:pt>
                <c:pt idx="62">
                  <c:v>915</c:v>
                </c:pt>
                <c:pt idx="63">
                  <c:v>744</c:v>
                </c:pt>
                <c:pt idx="64">
                  <c:v>857</c:v>
                </c:pt>
                <c:pt idx="65">
                  <c:v>904</c:v>
                </c:pt>
                <c:pt idx="66">
                  <c:v>866</c:v>
                </c:pt>
                <c:pt idx="67">
                  <c:v>802</c:v>
                </c:pt>
                <c:pt idx="68">
                  <c:v>850</c:v>
                </c:pt>
                <c:pt idx="69">
                  <c:v>857</c:v>
                </c:pt>
                <c:pt idx="70">
                  <c:v>905</c:v>
                </c:pt>
                <c:pt idx="71">
                  <c:v>891</c:v>
                </c:pt>
                <c:pt idx="72">
                  <c:v>695</c:v>
                </c:pt>
                <c:pt idx="73">
                  <c:v>821</c:v>
                </c:pt>
                <c:pt idx="74">
                  <c:v>793</c:v>
                </c:pt>
                <c:pt idx="75">
                  <c:v>761</c:v>
                </c:pt>
                <c:pt idx="76">
                  <c:v>802</c:v>
                </c:pt>
                <c:pt idx="77">
                  <c:v>763</c:v>
                </c:pt>
                <c:pt idx="78">
                  <c:v>875</c:v>
                </c:pt>
                <c:pt idx="79">
                  <c:v>903</c:v>
                </c:pt>
                <c:pt idx="80">
                  <c:v>740</c:v>
                </c:pt>
                <c:pt idx="81">
                  <c:v>708</c:v>
                </c:pt>
                <c:pt idx="82">
                  <c:v>872</c:v>
                </c:pt>
                <c:pt idx="83">
                  <c:v>661</c:v>
                </c:pt>
                <c:pt idx="84">
                  <c:v>835</c:v>
                </c:pt>
                <c:pt idx="85">
                  <c:v>696</c:v>
                </c:pt>
                <c:pt idx="86">
                  <c:v>806</c:v>
                </c:pt>
                <c:pt idx="87">
                  <c:v>836</c:v>
                </c:pt>
                <c:pt idx="88">
                  <c:v>855</c:v>
                </c:pt>
                <c:pt idx="89">
                  <c:v>774</c:v>
                </c:pt>
                <c:pt idx="90">
                  <c:v>766</c:v>
                </c:pt>
                <c:pt idx="91">
                  <c:v>865</c:v>
                </c:pt>
                <c:pt idx="92">
                  <c:v>767</c:v>
                </c:pt>
                <c:pt idx="93">
                  <c:v>825</c:v>
                </c:pt>
                <c:pt idx="94">
                  <c:v>891</c:v>
                </c:pt>
                <c:pt idx="95">
                  <c:v>802</c:v>
                </c:pt>
                <c:pt idx="96">
                  <c:v>810</c:v>
                </c:pt>
                <c:pt idx="97">
                  <c:v>778</c:v>
                </c:pt>
                <c:pt idx="98">
                  <c:v>809</c:v>
                </c:pt>
                <c:pt idx="99">
                  <c:v>766</c:v>
                </c:pt>
                <c:pt idx="100">
                  <c:v>836</c:v>
                </c:pt>
                <c:pt idx="101">
                  <c:v>848</c:v>
                </c:pt>
                <c:pt idx="102">
                  <c:v>848</c:v>
                </c:pt>
                <c:pt idx="103">
                  <c:v>834</c:v>
                </c:pt>
                <c:pt idx="104">
                  <c:v>830</c:v>
                </c:pt>
                <c:pt idx="105">
                  <c:v>834</c:v>
                </c:pt>
                <c:pt idx="106">
                  <c:v>673</c:v>
                </c:pt>
                <c:pt idx="107">
                  <c:v>854</c:v>
                </c:pt>
                <c:pt idx="108">
                  <c:v>806</c:v>
                </c:pt>
                <c:pt idx="109">
                  <c:v>772</c:v>
                </c:pt>
                <c:pt idx="110">
                  <c:v>693</c:v>
                </c:pt>
                <c:pt idx="111">
                  <c:v>826</c:v>
                </c:pt>
                <c:pt idx="112">
                  <c:v>697</c:v>
                </c:pt>
                <c:pt idx="113">
                  <c:v>795</c:v>
                </c:pt>
                <c:pt idx="114">
                  <c:v>784</c:v>
                </c:pt>
                <c:pt idx="115">
                  <c:v>859</c:v>
                </c:pt>
                <c:pt idx="116">
                  <c:v>792</c:v>
                </c:pt>
                <c:pt idx="117">
                  <c:v>778</c:v>
                </c:pt>
                <c:pt idx="118">
                  <c:v>731</c:v>
                </c:pt>
                <c:pt idx="119">
                  <c:v>811</c:v>
                </c:pt>
                <c:pt idx="120">
                  <c:v>839</c:v>
                </c:pt>
                <c:pt idx="121">
                  <c:v>712</c:v>
                </c:pt>
                <c:pt idx="122">
                  <c:v>837</c:v>
                </c:pt>
                <c:pt idx="123">
                  <c:v>831</c:v>
                </c:pt>
                <c:pt idx="124">
                  <c:v>846</c:v>
                </c:pt>
                <c:pt idx="125">
                  <c:v>808</c:v>
                </c:pt>
                <c:pt idx="126">
                  <c:v>786</c:v>
                </c:pt>
                <c:pt idx="127">
                  <c:v>736</c:v>
                </c:pt>
                <c:pt idx="128">
                  <c:v>683</c:v>
                </c:pt>
                <c:pt idx="129">
                  <c:v>732</c:v>
                </c:pt>
                <c:pt idx="130">
                  <c:v>665</c:v>
                </c:pt>
                <c:pt idx="131">
                  <c:v>803</c:v>
                </c:pt>
                <c:pt idx="132">
                  <c:v>749</c:v>
                </c:pt>
                <c:pt idx="133">
                  <c:v>656</c:v>
                </c:pt>
                <c:pt idx="134">
                  <c:v>791</c:v>
                </c:pt>
                <c:pt idx="135">
                  <c:v>819</c:v>
                </c:pt>
                <c:pt idx="136">
                  <c:v>774</c:v>
                </c:pt>
                <c:pt idx="137">
                  <c:v>695</c:v>
                </c:pt>
                <c:pt idx="138">
                  <c:v>852</c:v>
                </c:pt>
                <c:pt idx="139">
                  <c:v>777</c:v>
                </c:pt>
                <c:pt idx="140">
                  <c:v>820</c:v>
                </c:pt>
                <c:pt idx="141">
                  <c:v>861</c:v>
                </c:pt>
                <c:pt idx="142">
                  <c:v>823</c:v>
                </c:pt>
                <c:pt idx="143">
                  <c:v>775</c:v>
                </c:pt>
                <c:pt idx="144">
                  <c:v>730</c:v>
                </c:pt>
                <c:pt idx="145">
                  <c:v>881</c:v>
                </c:pt>
                <c:pt idx="146">
                  <c:v>637</c:v>
                </c:pt>
                <c:pt idx="147">
                  <c:v>663</c:v>
                </c:pt>
                <c:pt idx="148">
                  <c:v>813</c:v>
                </c:pt>
                <c:pt idx="150">
                  <c:v>592</c:v>
                </c:pt>
                <c:pt idx="151">
                  <c:v>608</c:v>
                </c:pt>
                <c:pt idx="152">
                  <c:v>596</c:v>
                </c:pt>
                <c:pt idx="153">
                  <c:v>591</c:v>
                </c:pt>
                <c:pt idx="156">
                  <c:v>750</c:v>
                </c:pt>
                <c:pt idx="157">
                  <c:v>721</c:v>
                </c:pt>
                <c:pt idx="158">
                  <c:v>733</c:v>
                </c:pt>
                <c:pt idx="159">
                  <c:v>728</c:v>
                </c:pt>
                <c:pt idx="162">
                  <c:v>712</c:v>
                </c:pt>
                <c:pt idx="163">
                  <c:v>663</c:v>
                </c:pt>
                <c:pt idx="164">
                  <c:v>696</c:v>
                </c:pt>
                <c:pt idx="167">
                  <c:v>812</c:v>
                </c:pt>
                <c:pt idx="168">
                  <c:v>755</c:v>
                </c:pt>
                <c:pt idx="169">
                  <c:v>774</c:v>
                </c:pt>
                <c:pt idx="172">
                  <c:v>800</c:v>
                </c:pt>
                <c:pt idx="173">
                  <c:v>784</c:v>
                </c:pt>
                <c:pt idx="174">
                  <c:v>794</c:v>
                </c:pt>
                <c:pt idx="175">
                  <c:v>797</c:v>
                </c:pt>
                <c:pt idx="182">
                  <c:v>815</c:v>
                </c:pt>
                <c:pt idx="183">
                  <c:v>718</c:v>
                </c:pt>
              </c:strCache>
            </c:strRef>
          </c:xVal>
          <c:yVal>
            <c:numRef>
              <c:f>'Table A2 Sample data'!$BG$8:$BG$191</c:f>
              <c:numCache>
                <c:formatCode>General</c:formatCode>
                <c:ptCount val="184"/>
                <c:pt idx="0">
                  <c:v>11887.656821824941</c:v>
                </c:pt>
                <c:pt idx="1">
                  <c:v>14202.900097515812</c:v>
                </c:pt>
                <c:pt idx="2">
                  <c:v>8681.480911544224</c:v>
                </c:pt>
                <c:pt idx="3">
                  <c:v>7675.6326714635989</c:v>
                </c:pt>
                <c:pt idx="4">
                  <c:v>7382.6320334585944</c:v>
                </c:pt>
                <c:pt idx="5">
                  <c:v>10750.62012609189</c:v>
                </c:pt>
                <c:pt idx="6">
                  <c:v>8985.0563943770212</c:v>
                </c:pt>
                <c:pt idx="7">
                  <c:v>7105.8245849472614</c:v>
                </c:pt>
                <c:pt idx="8">
                  <c:v>8138.980319285065</c:v>
                </c:pt>
                <c:pt idx="9">
                  <c:v>8101.5605722573355</c:v>
                </c:pt>
                <c:pt idx="10">
                  <c:v>11413.281997845786</c:v>
                </c:pt>
                <c:pt idx="11">
                  <c:v>9027.1881470415301</c:v>
                </c:pt>
                <c:pt idx="12">
                  <c:v>10718.738673943944</c:v>
                </c:pt>
                <c:pt idx="13">
                  <c:v>7427.6212393998712</c:v>
                </c:pt>
                <c:pt idx="14">
                  <c:v>13386.537071235653</c:v>
                </c:pt>
                <c:pt idx="15">
                  <c:v>9683.4392751568303</c:v>
                </c:pt>
                <c:pt idx="16">
                  <c:v>11459.425677285084</c:v>
                </c:pt>
                <c:pt idx="17">
                  <c:v>10594.56363556928</c:v>
                </c:pt>
                <c:pt idx="18">
                  <c:v>10196.786897700051</c:v>
                </c:pt>
                <c:pt idx="19">
                  <c:v>12993.483483980304</c:v>
                </c:pt>
                <c:pt idx="20">
                  <c:v>9819.6531265390586</c:v>
                </c:pt>
                <c:pt idx="21">
                  <c:v>12574.712375285588</c:v>
                </c:pt>
                <c:pt idx="22">
                  <c:v>10000.139207496859</c:v>
                </c:pt>
                <c:pt idx="23">
                  <c:v>12603.286716142788</c:v>
                </c:pt>
                <c:pt idx="24">
                  <c:v>7952.9139894825721</c:v>
                </c:pt>
                <c:pt idx="25">
                  <c:v>10541.399244592265</c:v>
                </c:pt>
                <c:pt idx="26">
                  <c:v>13503.469913390873</c:v>
                </c:pt>
                <c:pt idx="27">
                  <c:v>8345.7555306373688</c:v>
                </c:pt>
                <c:pt idx="28">
                  <c:v>9411.5440919441153</c:v>
                </c:pt>
                <c:pt idx="29">
                  <c:v>11819.767224186875</c:v>
                </c:pt>
                <c:pt idx="30">
                  <c:v>11818.146766777263</c:v>
                </c:pt>
                <c:pt idx="31">
                  <c:v>7992.2692058921375</c:v>
                </c:pt>
                <c:pt idx="32">
                  <c:v>12257.963695680568</c:v>
                </c:pt>
                <c:pt idx="33">
                  <c:v>11376.91253028611</c:v>
                </c:pt>
                <c:pt idx="34">
                  <c:v>11932.808665402903</c:v>
                </c:pt>
                <c:pt idx="35">
                  <c:v>8623.1736820464685</c:v>
                </c:pt>
                <c:pt idx="36">
                  <c:v>13710.242720250719</c:v>
                </c:pt>
                <c:pt idx="37">
                  <c:v>9731.8355336766908</c:v>
                </c:pt>
                <c:pt idx="38">
                  <c:v>9362.0098438092664</c:v>
                </c:pt>
                <c:pt idx="39">
                  <c:v>12153.094431677344</c:v>
                </c:pt>
                <c:pt idx="40">
                  <c:v>9421.8140088882301</c:v>
                </c:pt>
                <c:pt idx="41">
                  <c:v>8189.5164013298663</c:v>
                </c:pt>
                <c:pt idx="42">
                  <c:v>9621.2644014420566</c:v>
                </c:pt>
                <c:pt idx="43">
                  <c:v>12669.741016750815</c:v>
                </c:pt>
                <c:pt idx="44">
                  <c:v>10284.23064547881</c:v>
                </c:pt>
                <c:pt idx="45">
                  <c:v>8680.3354069892175</c:v>
                </c:pt>
                <c:pt idx="46">
                  <c:v>10320.012922266385</c:v>
                </c:pt>
                <c:pt idx="47">
                  <c:v>11360.42384685101</c:v>
                </c:pt>
                <c:pt idx="48">
                  <c:v>11721.555455095902</c:v>
                </c:pt>
                <c:pt idx="49">
                  <c:v>10872.021705380113</c:v>
                </c:pt>
                <c:pt idx="50">
                  <c:v>10019.718461588829</c:v>
                </c:pt>
                <c:pt idx="51">
                  <c:v>8621.543457454618</c:v>
                </c:pt>
                <c:pt idx="52">
                  <c:v>9398.2733920052524</c:v>
                </c:pt>
                <c:pt idx="53">
                  <c:v>11452.18914728838</c:v>
                </c:pt>
                <c:pt idx="54">
                  <c:v>9851.6467651927906</c:v>
                </c:pt>
                <c:pt idx="55">
                  <c:v>10263.98124925728</c:v>
                </c:pt>
                <c:pt idx="56">
                  <c:v>9205.521856883217</c:v>
                </c:pt>
                <c:pt idx="57">
                  <c:v>11143.744253310155</c:v>
                </c:pt>
                <c:pt idx="58">
                  <c:v>10014.573367159934</c:v>
                </c:pt>
                <c:pt idx="59">
                  <c:v>11940.442971364933</c:v>
                </c:pt>
                <c:pt idx="60">
                  <c:v>8845.614211839189</c:v>
                </c:pt>
                <c:pt idx="61">
                  <c:v>9817.8738153542145</c:v>
                </c:pt>
                <c:pt idx="62">
                  <c:v>11168.984361177732</c:v>
                </c:pt>
                <c:pt idx="63">
                  <c:v>10968.553408096563</c:v>
                </c:pt>
                <c:pt idx="64">
                  <c:v>10719.14229905229</c:v>
                </c:pt>
                <c:pt idx="65">
                  <c:v>11801.490262553449</c:v>
                </c:pt>
                <c:pt idx="66">
                  <c:v>10874.781956227267</c:v>
                </c:pt>
                <c:pt idx="67">
                  <c:v>12687.34101913184</c:v>
                </c:pt>
                <c:pt idx="68">
                  <c:v>10077.946716713266</c:v>
                </c:pt>
                <c:pt idx="69">
                  <c:v>8296.88132430722</c:v>
                </c:pt>
                <c:pt idx="70">
                  <c:v>9745.0775221694184</c:v>
                </c:pt>
                <c:pt idx="71">
                  <c:v>10884.991872139615</c:v>
                </c:pt>
                <c:pt idx="72">
                  <c:v>13041.493782180401</c:v>
                </c:pt>
                <c:pt idx="73">
                  <c:v>9738.1970964440097</c:v>
                </c:pt>
                <c:pt idx="74">
                  <c:v>9295.5326024663937</c:v>
                </c:pt>
                <c:pt idx="75">
                  <c:v>9925.2707409664781</c:v>
                </c:pt>
                <c:pt idx="76">
                  <c:v>12637.782844370742</c:v>
                </c:pt>
                <c:pt idx="77">
                  <c:v>10190.929379541309</c:v>
                </c:pt>
                <c:pt idx="78">
                  <c:v>10734.501029548683</c:v>
                </c:pt>
                <c:pt idx="79">
                  <c:v>9796.060261368084</c:v>
                </c:pt>
                <c:pt idx="80">
                  <c:v>8750.9990435550317</c:v>
                </c:pt>
                <c:pt idx="81">
                  <c:v>9075.6668815799258</c:v>
                </c:pt>
                <c:pt idx="82">
                  <c:v>7272.602295388423</c:v>
                </c:pt>
                <c:pt idx="83">
                  <c:v>7683.6475374372176</c:v>
                </c:pt>
                <c:pt idx="84">
                  <c:v>10782.050671246809</c:v>
                </c:pt>
                <c:pt idx="85">
                  <c:v>10840.40748708946</c:v>
                </c:pt>
                <c:pt idx="86">
                  <c:v>9665.579058833584</c:v>
                </c:pt>
                <c:pt idx="87">
                  <c:v>9943.0414980800815</c:v>
                </c:pt>
                <c:pt idx="88">
                  <c:v>12196.329726011667</c:v>
                </c:pt>
                <c:pt idx="89">
                  <c:v>10073.641843577725</c:v>
                </c:pt>
                <c:pt idx="90">
                  <c:v>11007.541737861884</c:v>
                </c:pt>
                <c:pt idx="91">
                  <c:v>8354.7537754608838</c:v>
                </c:pt>
                <c:pt idx="92">
                  <c:v>11352.224773827624</c:v>
                </c:pt>
                <c:pt idx="93">
                  <c:v>8408.5783250394416</c:v>
                </c:pt>
                <c:pt idx="94">
                  <c:v>9136.2674972120913</c:v>
                </c:pt>
                <c:pt idx="95">
                  <c:v>9905.3861262212758</c:v>
                </c:pt>
                <c:pt idx="96">
                  <c:v>9308.2068588742786</c:v>
                </c:pt>
                <c:pt idx="97">
                  <c:v>9268.6636537129998</c:v>
                </c:pt>
                <c:pt idx="98">
                  <c:v>11247.854038115993</c:v>
                </c:pt>
                <c:pt idx="99">
                  <c:v>11447.12249171318</c:v>
                </c:pt>
                <c:pt idx="100">
                  <c:v>7581.9630187572457</c:v>
                </c:pt>
                <c:pt idx="101">
                  <c:v>8394.6140429419211</c:v>
                </c:pt>
                <c:pt idx="102">
                  <c:v>9301.8440028281111</c:v>
                </c:pt>
                <c:pt idx="103">
                  <c:v>8227.1868446760946</c:v>
                </c:pt>
                <c:pt idx="104">
                  <c:v>9506.5079141467595</c:v>
                </c:pt>
                <c:pt idx="105">
                  <c:v>7965.6831962497208</c:v>
                </c:pt>
                <c:pt idx="106">
                  <c:v>8228.7921135477718</c:v>
                </c:pt>
                <c:pt idx="107">
                  <c:v>8699.4107430691038</c:v>
                </c:pt>
                <c:pt idx="108">
                  <c:v>11141.298802617725</c:v>
                </c:pt>
                <c:pt idx="109">
                  <c:v>7850.5187999874215</c:v>
                </c:pt>
                <c:pt idx="110">
                  <c:v>10218.233839805162</c:v>
                </c:pt>
                <c:pt idx="111">
                  <c:v>8286.354971076471</c:v>
                </c:pt>
                <c:pt idx="112">
                  <c:v>8880.3725694693676</c:v>
                </c:pt>
                <c:pt idx="113">
                  <c:v>9408.971521990994</c:v>
                </c:pt>
                <c:pt idx="114">
                  <c:v>10707.107784181742</c:v>
                </c:pt>
                <c:pt idx="115">
                  <c:v>7551.1196067283327</c:v>
                </c:pt>
                <c:pt idx="116">
                  <c:v>7174.0095708157887</c:v>
                </c:pt>
                <c:pt idx="117">
                  <c:v>10486.179932025741</c:v>
                </c:pt>
                <c:pt idx="118">
                  <c:v>8233.6461277068156</c:v>
                </c:pt>
                <c:pt idx="119">
                  <c:v>7900.209712551884</c:v>
                </c:pt>
                <c:pt idx="120">
                  <c:v>9664.3392202848663</c:v>
                </c:pt>
                <c:pt idx="121">
                  <c:v>9989.620856386191</c:v>
                </c:pt>
                <c:pt idx="122">
                  <c:v>10479.231234515037</c:v>
                </c:pt>
                <c:pt idx="123">
                  <c:v>11570.297854683819</c:v>
                </c:pt>
                <c:pt idx="124">
                  <c:v>8826.449843264365</c:v>
                </c:pt>
                <c:pt idx="125">
                  <c:v>9439.8069473216201</c:v>
                </c:pt>
                <c:pt idx="126">
                  <c:v>9569.7579839522223</c:v>
                </c:pt>
                <c:pt idx="127">
                  <c:v>9223.1303179405204</c:v>
                </c:pt>
                <c:pt idx="128">
                  <c:v>12219.727980203521</c:v>
                </c:pt>
                <c:pt idx="129">
                  <c:v>13077.026442152895</c:v>
                </c:pt>
                <c:pt idx="130">
                  <c:v>8830.2161722852652</c:v>
                </c:pt>
                <c:pt idx="131">
                  <c:v>8886.7085963349455</c:v>
                </c:pt>
                <c:pt idx="132">
                  <c:v>7822.9197985029114</c:v>
                </c:pt>
                <c:pt idx="133">
                  <c:v>8454.3688216004994</c:v>
                </c:pt>
                <c:pt idx="134">
                  <c:v>12027.9802970808</c:v>
                </c:pt>
                <c:pt idx="135">
                  <c:v>12369.277484078131</c:v>
                </c:pt>
                <c:pt idx="136">
                  <c:v>10350.895387489401</c:v>
                </c:pt>
                <c:pt idx="137">
                  <c:v>8736.6467520374481</c:v>
                </c:pt>
                <c:pt idx="138">
                  <c:v>10341.545818523393</c:v>
                </c:pt>
                <c:pt idx="139">
                  <c:v>8086.9793933269148</c:v>
                </c:pt>
                <c:pt idx="140">
                  <c:v>9103.5181533769846</c:v>
                </c:pt>
                <c:pt idx="141">
                  <c:v>10950.482564389564</c:v>
                </c:pt>
                <c:pt idx="142">
                  <c:v>12118.034888855515</c:v>
                </c:pt>
                <c:pt idx="143">
                  <c:v>8507.8868496653977</c:v>
                </c:pt>
                <c:pt idx="144">
                  <c:v>10779.987566008418</c:v>
                </c:pt>
                <c:pt idx="145">
                  <c:v>9280.6574517215176</c:v>
                </c:pt>
                <c:pt idx="146">
                  <c:v>10125.672407096157</c:v>
                </c:pt>
                <c:pt idx="147">
                  <c:v>10603.14021595228</c:v>
                </c:pt>
                <c:pt idx="148">
                  <c:v>9870.0460571087897</c:v>
                </c:pt>
                <c:pt idx="150">
                  <c:v>9676.4025945539597</c:v>
                </c:pt>
                <c:pt idx="151">
                  <c:v>9869.5885366722559</c:v>
                </c:pt>
                <c:pt idx="152">
                  <c:v>10011.170050338764</c:v>
                </c:pt>
                <c:pt idx="153">
                  <c:v>9827.7429926040622</c:v>
                </c:pt>
                <c:pt idx="156">
                  <c:v>8564.3121647402659</c:v>
                </c:pt>
                <c:pt idx="157">
                  <c:v>10160.147492155282</c:v>
                </c:pt>
                <c:pt idx="158">
                  <c:v>9403.292517441474</c:v>
                </c:pt>
                <c:pt idx="159">
                  <c:v>9389.6981683890317</c:v>
                </c:pt>
                <c:pt idx="162">
                  <c:v>6082.3291364427714</c:v>
                </c:pt>
                <c:pt idx="163">
                  <c:v>6065.3106361760738</c:v>
                </c:pt>
                <c:pt idx="164">
                  <c:v>6079.1029679546518</c:v>
                </c:pt>
                <c:pt idx="167">
                  <c:v>8250.3724552769945</c:v>
                </c:pt>
                <c:pt idx="168">
                  <c:v>9727.8678275106649</c:v>
                </c:pt>
                <c:pt idx="169">
                  <c:v>9165.8686618755673</c:v>
                </c:pt>
                <c:pt idx="172">
                  <c:v>6272.2957883980189</c:v>
                </c:pt>
                <c:pt idx="173">
                  <c:v>6649.8089675349947</c:v>
                </c:pt>
                <c:pt idx="174">
                  <c:v>5945.2127937507075</c:v>
                </c:pt>
                <c:pt idx="175">
                  <c:v>6273.2599609652507</c:v>
                </c:pt>
                <c:pt idx="178">
                  <c:v>0</c:v>
                </c:pt>
                <c:pt idx="179">
                  <c:v>0</c:v>
                </c:pt>
                <c:pt idx="182">
                  <c:v>10345.167169180462</c:v>
                </c:pt>
                <c:pt idx="183">
                  <c:v>7714.1957874409172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88-4AF7-A713-A8B1167034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806272"/>
        <c:axId val="340816256"/>
      </c:scatterChart>
      <c:valAx>
        <c:axId val="340797696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804352"/>
        <c:crosses val="autoZero"/>
        <c:crossBetween val="midCat"/>
        <c:majorUnit val="50"/>
      </c:valAx>
      <c:valAx>
        <c:axId val="340804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797696"/>
        <c:crosses val="autoZero"/>
        <c:crossBetween val="midCat"/>
      </c:valAx>
      <c:valAx>
        <c:axId val="340806272"/>
        <c:scaling>
          <c:orientation val="minMax"/>
        </c:scaling>
        <c:delete val="1"/>
        <c:axPos val="b"/>
        <c:majorTickMark val="out"/>
        <c:minorTickMark val="none"/>
        <c:tickLblPos val="nextTo"/>
        <c:crossAx val="340816256"/>
        <c:crosses val="autoZero"/>
        <c:crossBetween val="midCat"/>
      </c:valAx>
      <c:valAx>
        <c:axId val="340816256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80627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data'!$CC$8:$CC$191</c:f>
              <c:strCache>
                <c:ptCount val="184"/>
                <c:pt idx="0">
                  <c:v>762</c:v>
                </c:pt>
                <c:pt idx="1">
                  <c:v>778</c:v>
                </c:pt>
                <c:pt idx="2">
                  <c:v>698</c:v>
                </c:pt>
                <c:pt idx="3">
                  <c:v>748</c:v>
                </c:pt>
                <c:pt idx="4">
                  <c:v>734</c:v>
                </c:pt>
                <c:pt idx="5">
                  <c:v>659</c:v>
                </c:pt>
                <c:pt idx="6">
                  <c:v>710</c:v>
                </c:pt>
                <c:pt idx="7">
                  <c:v>751</c:v>
                </c:pt>
                <c:pt idx="8">
                  <c:v>776</c:v>
                </c:pt>
                <c:pt idx="9">
                  <c:v>824</c:v>
                </c:pt>
                <c:pt idx="10">
                  <c:v>752</c:v>
                </c:pt>
                <c:pt idx="11">
                  <c:v>828</c:v>
                </c:pt>
                <c:pt idx="12">
                  <c:v>833</c:v>
                </c:pt>
                <c:pt idx="13">
                  <c:v>735</c:v>
                </c:pt>
                <c:pt idx="14">
                  <c:v>838</c:v>
                </c:pt>
                <c:pt idx="15">
                  <c:v>736</c:v>
                </c:pt>
                <c:pt idx="16">
                  <c:v>741</c:v>
                </c:pt>
                <c:pt idx="17">
                  <c:v>831</c:v>
                </c:pt>
                <c:pt idx="18">
                  <c:v>811</c:v>
                </c:pt>
                <c:pt idx="19">
                  <c:v>777</c:v>
                </c:pt>
                <c:pt idx="20">
                  <c:v>755</c:v>
                </c:pt>
                <c:pt idx="21">
                  <c:v>789</c:v>
                </c:pt>
                <c:pt idx="22">
                  <c:v>685</c:v>
                </c:pt>
                <c:pt idx="23">
                  <c:v>743</c:v>
                </c:pt>
                <c:pt idx="24">
                  <c:v>772</c:v>
                </c:pt>
                <c:pt idx="25">
                  <c:v>797</c:v>
                </c:pt>
                <c:pt idx="26">
                  <c:v>713</c:v>
                </c:pt>
                <c:pt idx="27">
                  <c:v>899</c:v>
                </c:pt>
                <c:pt idx="28">
                  <c:v>719</c:v>
                </c:pt>
                <c:pt idx="29">
                  <c:v>712</c:v>
                </c:pt>
                <c:pt idx="30">
                  <c:v>850</c:v>
                </c:pt>
                <c:pt idx="31">
                  <c:v>794</c:v>
                </c:pt>
                <c:pt idx="32">
                  <c:v>801</c:v>
                </c:pt>
                <c:pt idx="33">
                  <c:v>799</c:v>
                </c:pt>
                <c:pt idx="34">
                  <c:v>807</c:v>
                </c:pt>
                <c:pt idx="35">
                  <c:v>727</c:v>
                </c:pt>
                <c:pt idx="36">
                  <c:v>727</c:v>
                </c:pt>
                <c:pt idx="37">
                  <c:v>851</c:v>
                </c:pt>
                <c:pt idx="38">
                  <c:v>827</c:v>
                </c:pt>
                <c:pt idx="39">
                  <c:v>728</c:v>
                </c:pt>
                <c:pt idx="40">
                  <c:v>816</c:v>
                </c:pt>
                <c:pt idx="41">
                  <c:v>912</c:v>
                </c:pt>
                <c:pt idx="42">
                  <c:v>724</c:v>
                </c:pt>
                <c:pt idx="43">
                  <c:v>841</c:v>
                </c:pt>
                <c:pt idx="44">
                  <c:v>844</c:v>
                </c:pt>
                <c:pt idx="45">
                  <c:v>694</c:v>
                </c:pt>
                <c:pt idx="46">
                  <c:v>852</c:v>
                </c:pt>
                <c:pt idx="47">
                  <c:v>819</c:v>
                </c:pt>
                <c:pt idx="48">
                  <c:v>740</c:v>
                </c:pt>
                <c:pt idx="49">
                  <c:v>812</c:v>
                </c:pt>
                <c:pt idx="50">
                  <c:v>810</c:v>
                </c:pt>
                <c:pt idx="51">
                  <c:v>786</c:v>
                </c:pt>
                <c:pt idx="52">
                  <c:v>686</c:v>
                </c:pt>
                <c:pt idx="53">
                  <c:v>676</c:v>
                </c:pt>
                <c:pt idx="54">
                  <c:v>722</c:v>
                </c:pt>
                <c:pt idx="55">
                  <c:v>782</c:v>
                </c:pt>
                <c:pt idx="56">
                  <c:v>789</c:v>
                </c:pt>
                <c:pt idx="57">
                  <c:v>804</c:v>
                </c:pt>
                <c:pt idx="58">
                  <c:v>755</c:v>
                </c:pt>
                <c:pt idx="59">
                  <c:v>764</c:v>
                </c:pt>
                <c:pt idx="60">
                  <c:v>778</c:v>
                </c:pt>
                <c:pt idx="61">
                  <c:v>842</c:v>
                </c:pt>
                <c:pt idx="62">
                  <c:v>915</c:v>
                </c:pt>
                <c:pt idx="63">
                  <c:v>744</c:v>
                </c:pt>
                <c:pt idx="64">
                  <c:v>857</c:v>
                </c:pt>
                <c:pt idx="65">
                  <c:v>904</c:v>
                </c:pt>
                <c:pt idx="66">
                  <c:v>866</c:v>
                </c:pt>
                <c:pt idx="67">
                  <c:v>802</c:v>
                </c:pt>
                <c:pt idx="68">
                  <c:v>850</c:v>
                </c:pt>
                <c:pt idx="69">
                  <c:v>857</c:v>
                </c:pt>
                <c:pt idx="70">
                  <c:v>905</c:v>
                </c:pt>
                <c:pt idx="71">
                  <c:v>891</c:v>
                </c:pt>
                <c:pt idx="72">
                  <c:v>695</c:v>
                </c:pt>
                <c:pt idx="73">
                  <c:v>821</c:v>
                </c:pt>
                <c:pt idx="74">
                  <c:v>793</c:v>
                </c:pt>
                <c:pt idx="75">
                  <c:v>761</c:v>
                </c:pt>
                <c:pt idx="76">
                  <c:v>802</c:v>
                </c:pt>
                <c:pt idx="77">
                  <c:v>763</c:v>
                </c:pt>
                <c:pt idx="78">
                  <c:v>875</c:v>
                </c:pt>
                <c:pt idx="79">
                  <c:v>903</c:v>
                </c:pt>
                <c:pt idx="80">
                  <c:v>740</c:v>
                </c:pt>
                <c:pt idx="81">
                  <c:v>708</c:v>
                </c:pt>
                <c:pt idx="82">
                  <c:v>872</c:v>
                </c:pt>
                <c:pt idx="83">
                  <c:v>661</c:v>
                </c:pt>
                <c:pt idx="84">
                  <c:v>835</c:v>
                </c:pt>
                <c:pt idx="85">
                  <c:v>696</c:v>
                </c:pt>
                <c:pt idx="86">
                  <c:v>806</c:v>
                </c:pt>
                <c:pt idx="87">
                  <c:v>836</c:v>
                </c:pt>
                <c:pt idx="88">
                  <c:v>855</c:v>
                </c:pt>
                <c:pt idx="89">
                  <c:v>774</c:v>
                </c:pt>
                <c:pt idx="90">
                  <c:v>766</c:v>
                </c:pt>
                <c:pt idx="91">
                  <c:v>865</c:v>
                </c:pt>
                <c:pt idx="92">
                  <c:v>767</c:v>
                </c:pt>
                <c:pt idx="93">
                  <c:v>825</c:v>
                </c:pt>
                <c:pt idx="94">
                  <c:v>891</c:v>
                </c:pt>
                <c:pt idx="95">
                  <c:v>802</c:v>
                </c:pt>
                <c:pt idx="96">
                  <c:v>810</c:v>
                </c:pt>
                <c:pt idx="97">
                  <c:v>778</c:v>
                </c:pt>
                <c:pt idx="98">
                  <c:v>809</c:v>
                </c:pt>
                <c:pt idx="99">
                  <c:v>766</c:v>
                </c:pt>
                <c:pt idx="100">
                  <c:v>836</c:v>
                </c:pt>
                <c:pt idx="101">
                  <c:v>848</c:v>
                </c:pt>
                <c:pt idx="102">
                  <c:v>848</c:v>
                </c:pt>
                <c:pt idx="103">
                  <c:v>834</c:v>
                </c:pt>
                <c:pt idx="104">
                  <c:v>830</c:v>
                </c:pt>
                <c:pt idx="105">
                  <c:v>834</c:v>
                </c:pt>
                <c:pt idx="106">
                  <c:v>673</c:v>
                </c:pt>
                <c:pt idx="107">
                  <c:v>854</c:v>
                </c:pt>
                <c:pt idx="108">
                  <c:v>806</c:v>
                </c:pt>
                <c:pt idx="109">
                  <c:v>772</c:v>
                </c:pt>
                <c:pt idx="110">
                  <c:v>693</c:v>
                </c:pt>
                <c:pt idx="111">
                  <c:v>826</c:v>
                </c:pt>
                <c:pt idx="112">
                  <c:v>697</c:v>
                </c:pt>
                <c:pt idx="113">
                  <c:v>795</c:v>
                </c:pt>
                <c:pt idx="114">
                  <c:v>784</c:v>
                </c:pt>
                <c:pt idx="115">
                  <c:v>859</c:v>
                </c:pt>
                <c:pt idx="116">
                  <c:v>792</c:v>
                </c:pt>
                <c:pt idx="117">
                  <c:v>778</c:v>
                </c:pt>
                <c:pt idx="118">
                  <c:v>731</c:v>
                </c:pt>
                <c:pt idx="119">
                  <c:v>811</c:v>
                </c:pt>
                <c:pt idx="120">
                  <c:v>839</c:v>
                </c:pt>
                <c:pt idx="121">
                  <c:v>712</c:v>
                </c:pt>
                <c:pt idx="122">
                  <c:v>837</c:v>
                </c:pt>
                <c:pt idx="123">
                  <c:v>831</c:v>
                </c:pt>
                <c:pt idx="124">
                  <c:v>846</c:v>
                </c:pt>
                <c:pt idx="125">
                  <c:v>808</c:v>
                </c:pt>
                <c:pt idx="126">
                  <c:v>786</c:v>
                </c:pt>
                <c:pt idx="127">
                  <c:v>736</c:v>
                </c:pt>
                <c:pt idx="128">
                  <c:v>683</c:v>
                </c:pt>
                <c:pt idx="129">
                  <c:v>732</c:v>
                </c:pt>
                <c:pt idx="130">
                  <c:v>665</c:v>
                </c:pt>
                <c:pt idx="131">
                  <c:v>803</c:v>
                </c:pt>
                <c:pt idx="132">
                  <c:v>749</c:v>
                </c:pt>
                <c:pt idx="133">
                  <c:v>656</c:v>
                </c:pt>
                <c:pt idx="134">
                  <c:v>791</c:v>
                </c:pt>
                <c:pt idx="135">
                  <c:v>819</c:v>
                </c:pt>
                <c:pt idx="136">
                  <c:v>774</c:v>
                </c:pt>
                <c:pt idx="137">
                  <c:v>695</c:v>
                </c:pt>
                <c:pt idx="138">
                  <c:v>852</c:v>
                </c:pt>
                <c:pt idx="139">
                  <c:v>777</c:v>
                </c:pt>
                <c:pt idx="140">
                  <c:v>820</c:v>
                </c:pt>
                <c:pt idx="141">
                  <c:v>861</c:v>
                </c:pt>
                <c:pt idx="142">
                  <c:v>823</c:v>
                </c:pt>
                <c:pt idx="143">
                  <c:v>775</c:v>
                </c:pt>
                <c:pt idx="144">
                  <c:v>730</c:v>
                </c:pt>
                <c:pt idx="145">
                  <c:v>881</c:v>
                </c:pt>
                <c:pt idx="146">
                  <c:v>637</c:v>
                </c:pt>
                <c:pt idx="147">
                  <c:v>663</c:v>
                </c:pt>
                <c:pt idx="148">
                  <c:v>813</c:v>
                </c:pt>
                <c:pt idx="150">
                  <c:v>592</c:v>
                </c:pt>
                <c:pt idx="151">
                  <c:v>608</c:v>
                </c:pt>
                <c:pt idx="152">
                  <c:v>596</c:v>
                </c:pt>
                <c:pt idx="153">
                  <c:v>591</c:v>
                </c:pt>
                <c:pt idx="156">
                  <c:v>750</c:v>
                </c:pt>
                <c:pt idx="157">
                  <c:v>721</c:v>
                </c:pt>
                <c:pt idx="158">
                  <c:v>733</c:v>
                </c:pt>
                <c:pt idx="159">
                  <c:v>728</c:v>
                </c:pt>
                <c:pt idx="162">
                  <c:v>712</c:v>
                </c:pt>
                <c:pt idx="163">
                  <c:v>663</c:v>
                </c:pt>
                <c:pt idx="164">
                  <c:v>696</c:v>
                </c:pt>
                <c:pt idx="167">
                  <c:v>812</c:v>
                </c:pt>
                <c:pt idx="168">
                  <c:v>755</c:v>
                </c:pt>
                <c:pt idx="169">
                  <c:v>774</c:v>
                </c:pt>
                <c:pt idx="172">
                  <c:v>800</c:v>
                </c:pt>
                <c:pt idx="173">
                  <c:v>784</c:v>
                </c:pt>
                <c:pt idx="174">
                  <c:v>794</c:v>
                </c:pt>
                <c:pt idx="175">
                  <c:v>797</c:v>
                </c:pt>
                <c:pt idx="182">
                  <c:v>815</c:v>
                </c:pt>
                <c:pt idx="183">
                  <c:v>718</c:v>
                </c:pt>
              </c:strCache>
            </c:strRef>
          </c:xVal>
          <c:yVal>
            <c:numRef>
              <c:f>'Table A2 Sample data'!$CF$8:$CF$191</c:f>
              <c:numCache>
                <c:formatCode>0.00</c:formatCode>
                <c:ptCount val="184"/>
                <c:pt idx="0">
                  <c:v>0.27155773088277452</c:v>
                </c:pt>
                <c:pt idx="1">
                  <c:v>0.68595933986725066</c:v>
                </c:pt>
                <c:pt idx="2">
                  <c:v>0.88160228614788094</c:v>
                </c:pt>
                <c:pt idx="3">
                  <c:v>0.37686427899891362</c:v>
                </c:pt>
                <c:pt idx="4">
                  <c:v>0.74275355134212773</c:v>
                </c:pt>
                <c:pt idx="5">
                  <c:v>0.66332998228777007</c:v>
                </c:pt>
                <c:pt idx="6">
                  <c:v>0.28200261761573514</c:v>
                </c:pt>
                <c:pt idx="7">
                  <c:v>0.55811325181465166</c:v>
                </c:pt>
                <c:pt idx="8">
                  <c:v>0.39229717651723656</c:v>
                </c:pt>
                <c:pt idx="9">
                  <c:v>0.3748546396110034</c:v>
                </c:pt>
                <c:pt idx="10">
                  <c:v>0.24935632791728601</c:v>
                </c:pt>
                <c:pt idx="11">
                  <c:v>0.24132201220476684</c:v>
                </c:pt>
                <c:pt idx="12">
                  <c:v>0.17807358981170818</c:v>
                </c:pt>
                <c:pt idx="13">
                  <c:v>0.26478327590317818</c:v>
                </c:pt>
                <c:pt idx="14">
                  <c:v>6.1646613755944803E-2</c:v>
                </c:pt>
                <c:pt idx="15">
                  <c:v>0.76704167017479552</c:v>
                </c:pt>
                <c:pt idx="16">
                  <c:v>0.17987094263705497</c:v>
                </c:pt>
                <c:pt idx="17">
                  <c:v>0.18372920216481622</c:v>
                </c:pt>
                <c:pt idx="18">
                  <c:v>0.18981385543118726</c:v>
                </c:pt>
                <c:pt idx="19">
                  <c:v>0.32848671732347595</c:v>
                </c:pt>
                <c:pt idx="20">
                  <c:v>0.10582089877131477</c:v>
                </c:pt>
                <c:pt idx="21">
                  <c:v>0.10599943804672753</c:v>
                </c:pt>
                <c:pt idx="22">
                  <c:v>0.25508314477461386</c:v>
                </c:pt>
                <c:pt idx="23">
                  <c:v>6.4429529296084309E-2</c:v>
                </c:pt>
                <c:pt idx="24">
                  <c:v>0.49683786000619568</c:v>
                </c:pt>
                <c:pt idx="25">
                  <c:v>0.10133191896193945</c:v>
                </c:pt>
                <c:pt idx="26">
                  <c:v>9.0498951582389978E-2</c:v>
                </c:pt>
                <c:pt idx="27">
                  <c:v>0.36435416559857303</c:v>
                </c:pt>
                <c:pt idx="28">
                  <c:v>0.29392149607878665</c:v>
                </c:pt>
                <c:pt idx="29">
                  <c:v>6.828021750108422E-2</c:v>
                </c:pt>
                <c:pt idx="30">
                  <c:v>1.1322683256782269E-2</c:v>
                </c:pt>
                <c:pt idx="31">
                  <c:v>0.4429092593887009</c:v>
                </c:pt>
                <c:pt idx="32">
                  <c:v>7.9876270780893738E-2</c:v>
                </c:pt>
                <c:pt idx="33">
                  <c:v>0.32838260228753796</c:v>
                </c:pt>
                <c:pt idx="34">
                  <c:v>0.23195445884831264</c:v>
                </c:pt>
                <c:pt idx="35">
                  <c:v>0.21952683752731417</c:v>
                </c:pt>
                <c:pt idx="36">
                  <c:v>7.4995795609799146E-2</c:v>
                </c:pt>
                <c:pt idx="37">
                  <c:v>0.27600696488478937</c:v>
                </c:pt>
                <c:pt idx="38">
                  <c:v>0.33915984361909091</c:v>
                </c:pt>
                <c:pt idx="39">
                  <c:v>6.799032898694525E-2</c:v>
                </c:pt>
                <c:pt idx="40">
                  <c:v>0.22358331885998417</c:v>
                </c:pt>
                <c:pt idx="41">
                  <c:v>0.34695377721056514</c:v>
                </c:pt>
                <c:pt idx="42">
                  <c:v>7.4996856211435994E-2</c:v>
                </c:pt>
                <c:pt idx="43">
                  <c:v>1.9794354526156001E-2</c:v>
                </c:pt>
                <c:pt idx="44">
                  <c:v>0.17103617521414816</c:v>
                </c:pt>
                <c:pt idx="45">
                  <c:v>0.25093632800099014</c:v>
                </c:pt>
                <c:pt idx="46">
                  <c:v>0.30524012514855664</c:v>
                </c:pt>
                <c:pt idx="47">
                  <c:v>0.11357374733053027</c:v>
                </c:pt>
                <c:pt idx="48">
                  <c:v>0.18221644055982936</c:v>
                </c:pt>
                <c:pt idx="49">
                  <c:v>5.2967131694995867E-2</c:v>
                </c:pt>
                <c:pt idx="50">
                  <c:v>0.19591811791083574</c:v>
                </c:pt>
                <c:pt idx="51">
                  <c:v>0.27624293498343727</c:v>
                </c:pt>
                <c:pt idx="52">
                  <c:v>0.5156443289018473</c:v>
                </c:pt>
                <c:pt idx="53">
                  <c:v>2.7424585292291522E-2</c:v>
                </c:pt>
                <c:pt idx="54">
                  <c:v>0.21744091458894768</c:v>
                </c:pt>
                <c:pt idx="55">
                  <c:v>0.21259005334115313</c:v>
                </c:pt>
                <c:pt idx="56">
                  <c:v>0.28098399681730429</c:v>
                </c:pt>
                <c:pt idx="57">
                  <c:v>6.9726368754086804E-2</c:v>
                </c:pt>
                <c:pt idx="58">
                  <c:v>9.1037112541548712E-2</c:v>
                </c:pt>
                <c:pt idx="59">
                  <c:v>0.14617164781153025</c:v>
                </c:pt>
                <c:pt idx="60">
                  <c:v>0.42650040957003266</c:v>
                </c:pt>
                <c:pt idx="61">
                  <c:v>0.37326444940567871</c:v>
                </c:pt>
                <c:pt idx="62">
                  <c:v>5.8041373803608395E-2</c:v>
                </c:pt>
                <c:pt idx="63">
                  <c:v>0.30683215941994096</c:v>
                </c:pt>
                <c:pt idx="64">
                  <c:v>6.8136238381007075E-2</c:v>
                </c:pt>
                <c:pt idx="65">
                  <c:v>8.8800355109433793E-3</c:v>
                </c:pt>
                <c:pt idx="66">
                  <c:v>6.9981357795225588E-2</c:v>
                </c:pt>
                <c:pt idx="67">
                  <c:v>0.4640425498156604</c:v>
                </c:pt>
                <c:pt idx="68">
                  <c:v>0.20561137933381474</c:v>
                </c:pt>
                <c:pt idx="69">
                  <c:v>0.43395238353572546</c:v>
                </c:pt>
                <c:pt idx="70">
                  <c:v>0.21236318975144947</c:v>
                </c:pt>
                <c:pt idx="71">
                  <c:v>0.19647347605398577</c:v>
                </c:pt>
                <c:pt idx="72">
                  <c:v>0.36102046264566473</c:v>
                </c:pt>
                <c:pt idx="73">
                  <c:v>9.0518179972712748E-2</c:v>
                </c:pt>
                <c:pt idx="74">
                  <c:v>0.10700326429740008</c:v>
                </c:pt>
                <c:pt idx="75">
                  <c:v>0.11517417119979233</c:v>
                </c:pt>
                <c:pt idx="76">
                  <c:v>5.7327685578493791E-2</c:v>
                </c:pt>
                <c:pt idx="77">
                  <c:v>0.138739369816226</c:v>
                </c:pt>
                <c:pt idx="78">
                  <c:v>0.29481288520592003</c:v>
                </c:pt>
                <c:pt idx="79">
                  <c:v>0.1616245873448437</c:v>
                </c:pt>
                <c:pt idx="80">
                  <c:v>0.26999464212375607</c:v>
                </c:pt>
                <c:pt idx="81">
                  <c:v>0.37535695179482553</c:v>
                </c:pt>
                <c:pt idx="82">
                  <c:v>0.22872294627092479</c:v>
                </c:pt>
                <c:pt idx="83">
                  <c:v>6.6978836480172693E-2</c:v>
                </c:pt>
                <c:pt idx="84">
                  <c:v>6.3417186943840062E-2</c:v>
                </c:pt>
                <c:pt idx="85">
                  <c:v>9.761193236225521E-2</c:v>
                </c:pt>
                <c:pt idx="86">
                  <c:v>0.26608625789091478</c:v>
                </c:pt>
                <c:pt idx="87">
                  <c:v>0.14447887736895462</c:v>
                </c:pt>
                <c:pt idx="88">
                  <c:v>0.18068535656449794</c:v>
                </c:pt>
                <c:pt idx="89">
                  <c:v>0.29814057383903086</c:v>
                </c:pt>
                <c:pt idx="90">
                  <c:v>0.20686973546405452</c:v>
                </c:pt>
                <c:pt idx="91">
                  <c:v>0.45932322075605581</c:v>
                </c:pt>
                <c:pt idx="92">
                  <c:v>0.15235449054704461</c:v>
                </c:pt>
                <c:pt idx="93">
                  <c:v>0.28539404772838062</c:v>
                </c:pt>
                <c:pt idx="94">
                  <c:v>0.25865632350959239</c:v>
                </c:pt>
                <c:pt idx="95">
                  <c:v>0.15959854611226204</c:v>
                </c:pt>
                <c:pt idx="96">
                  <c:v>0.29855411673287796</c:v>
                </c:pt>
                <c:pt idx="97">
                  <c:v>0.19373509613281475</c:v>
                </c:pt>
                <c:pt idx="98">
                  <c:v>7.7557168439840493E-2</c:v>
                </c:pt>
                <c:pt idx="99">
                  <c:v>0.30941234360474751</c:v>
                </c:pt>
                <c:pt idx="100">
                  <c:v>0.40959048743658377</c:v>
                </c:pt>
                <c:pt idx="101">
                  <c:v>0.59476189387136214</c:v>
                </c:pt>
                <c:pt idx="102">
                  <c:v>0.26073189117095069</c:v>
                </c:pt>
                <c:pt idx="103">
                  <c:v>0.19775669616137878</c:v>
                </c:pt>
                <c:pt idx="104">
                  <c:v>0.29497298261506977</c:v>
                </c:pt>
                <c:pt idx="105">
                  <c:v>0.23944592241015197</c:v>
                </c:pt>
                <c:pt idx="106">
                  <c:v>0.36239276074251742</c:v>
                </c:pt>
                <c:pt idx="107">
                  <c:v>0.42289200971655211</c:v>
                </c:pt>
                <c:pt idx="108">
                  <c:v>0.19971740964186047</c:v>
                </c:pt>
                <c:pt idx="109">
                  <c:v>6.1942666857712887E-2</c:v>
                </c:pt>
                <c:pt idx="110">
                  <c:v>7.4628165664326701E-2</c:v>
                </c:pt>
                <c:pt idx="111">
                  <c:v>8.9076615208508486E-2</c:v>
                </c:pt>
                <c:pt idx="112">
                  <c:v>0.20904948088383013</c:v>
                </c:pt>
                <c:pt idx="113">
                  <c:v>0.34533369359317362</c:v>
                </c:pt>
                <c:pt idx="114">
                  <c:v>0.4820582398186431</c:v>
                </c:pt>
                <c:pt idx="115">
                  <c:v>0.18388065602983858</c:v>
                </c:pt>
                <c:pt idx="116">
                  <c:v>0.72630879860695974</c:v>
                </c:pt>
                <c:pt idx="117">
                  <c:v>0.1922485189574864</c:v>
                </c:pt>
                <c:pt idx="118">
                  <c:v>0.47271088608977557</c:v>
                </c:pt>
                <c:pt idx="119">
                  <c:v>0.33108568911506547</c:v>
                </c:pt>
                <c:pt idx="120">
                  <c:v>0.24444666996070533</c:v>
                </c:pt>
                <c:pt idx="121">
                  <c:v>0.27031727181081339</c:v>
                </c:pt>
                <c:pt idx="122">
                  <c:v>0.46120923049244034</c:v>
                </c:pt>
                <c:pt idx="123">
                  <c:v>0.2747688167261827</c:v>
                </c:pt>
                <c:pt idx="124">
                  <c:v>0.45856086602695983</c:v>
                </c:pt>
                <c:pt idx="125">
                  <c:v>0.31017071587044487</c:v>
                </c:pt>
                <c:pt idx="126">
                  <c:v>0.10837382239017058</c:v>
                </c:pt>
                <c:pt idx="127">
                  <c:v>0.15628461208448588</c:v>
                </c:pt>
                <c:pt idx="128">
                  <c:v>0.15467380131106764</c:v>
                </c:pt>
                <c:pt idx="129">
                  <c:v>7.0600526870339297E-2</c:v>
                </c:pt>
                <c:pt idx="130">
                  <c:v>0.51176383564425876</c:v>
                </c:pt>
                <c:pt idx="131">
                  <c:v>0.16727069781824061</c:v>
                </c:pt>
                <c:pt idx="132">
                  <c:v>0.58962884348428124</c:v>
                </c:pt>
                <c:pt idx="133">
                  <c:v>7.7269842716035486E-2</c:v>
                </c:pt>
                <c:pt idx="134">
                  <c:v>0.36464950846524818</c:v>
                </c:pt>
                <c:pt idx="135">
                  <c:v>7.9640232458242172E-2</c:v>
                </c:pt>
                <c:pt idx="136">
                  <c:v>2.645012457682664E-2</c:v>
                </c:pt>
                <c:pt idx="137">
                  <c:v>0.14816664408588601</c:v>
                </c:pt>
                <c:pt idx="138">
                  <c:v>5.5244295453113018E-2</c:v>
                </c:pt>
                <c:pt idx="139">
                  <c:v>0.15057890313028202</c:v>
                </c:pt>
                <c:pt idx="140">
                  <c:v>0.18447021948578907</c:v>
                </c:pt>
                <c:pt idx="141">
                  <c:v>0.33579144712304509</c:v>
                </c:pt>
                <c:pt idx="142">
                  <c:v>0.34687615023571944</c:v>
                </c:pt>
                <c:pt idx="143">
                  <c:v>0.1055726601642426</c:v>
                </c:pt>
                <c:pt idx="144">
                  <c:v>0.25279816576662145</c:v>
                </c:pt>
                <c:pt idx="145">
                  <c:v>0.2276531416248356</c:v>
                </c:pt>
                <c:pt idx="146">
                  <c:v>5.2467416725954862E-2</c:v>
                </c:pt>
                <c:pt idx="147">
                  <c:v>0.2311066708218264</c:v>
                </c:pt>
                <c:pt idx="148">
                  <c:v>7.2477372206373028E-2</c:v>
                </c:pt>
                <c:pt idx="150">
                  <c:v>0.25256964333349996</c:v>
                </c:pt>
                <c:pt idx="151">
                  <c:v>0.26377627460842396</c:v>
                </c:pt>
                <c:pt idx="152">
                  <c:v>0.25493283751144963</c:v>
                </c:pt>
                <c:pt idx="153">
                  <c:v>0.25244020756349445</c:v>
                </c:pt>
                <c:pt idx="156">
                  <c:v>0.19767992219621425</c:v>
                </c:pt>
                <c:pt idx="157">
                  <c:v>0.18494866146040129</c:v>
                </c:pt>
                <c:pt idx="158">
                  <c:v>0.1644862218286251</c:v>
                </c:pt>
                <c:pt idx="159">
                  <c:v>0.13700750091032382</c:v>
                </c:pt>
                <c:pt idx="162">
                  <c:v>7.4655105848598705E-2</c:v>
                </c:pt>
                <c:pt idx="163">
                  <c:v>9.2242525571394743E-2</c:v>
                </c:pt>
                <c:pt idx="164">
                  <c:v>9.3089994404693954E-2</c:v>
                </c:pt>
                <c:pt idx="167">
                  <c:v>9.9071987644207909E-2</c:v>
                </c:pt>
                <c:pt idx="168">
                  <c:v>8.0953667858862169E-2</c:v>
                </c:pt>
                <c:pt idx="169">
                  <c:v>6.3892591366745785E-2</c:v>
                </c:pt>
                <c:pt idx="172">
                  <c:v>8.3489512971581401E-2</c:v>
                </c:pt>
                <c:pt idx="173">
                  <c:v>8.103153282114102E-2</c:v>
                </c:pt>
                <c:pt idx="174">
                  <c:v>8.9540661823020118E-2</c:v>
                </c:pt>
                <c:pt idx="175">
                  <c:v>7.2425892531148908E-2</c:v>
                </c:pt>
                <c:pt idx="178">
                  <c:v>0</c:v>
                </c:pt>
                <c:pt idx="179">
                  <c:v>0</c:v>
                </c:pt>
                <c:pt idx="182">
                  <c:v>0.31093976983461175</c:v>
                </c:pt>
                <c:pt idx="183">
                  <c:v>5.9101210599949869E-2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A0-469C-8A6A-AA5E7BAC9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993920"/>
        <c:axId val="341008768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data'!$CC$8:$CC$191</c:f>
              <c:strCache>
                <c:ptCount val="184"/>
                <c:pt idx="0">
                  <c:v>762</c:v>
                </c:pt>
                <c:pt idx="1">
                  <c:v>778</c:v>
                </c:pt>
                <c:pt idx="2">
                  <c:v>698</c:v>
                </c:pt>
                <c:pt idx="3">
                  <c:v>748</c:v>
                </c:pt>
                <c:pt idx="4">
                  <c:v>734</c:v>
                </c:pt>
                <c:pt idx="5">
                  <c:v>659</c:v>
                </c:pt>
                <c:pt idx="6">
                  <c:v>710</c:v>
                </c:pt>
                <c:pt idx="7">
                  <c:v>751</c:v>
                </c:pt>
                <c:pt idx="8">
                  <c:v>776</c:v>
                </c:pt>
                <c:pt idx="9">
                  <c:v>824</c:v>
                </c:pt>
                <c:pt idx="10">
                  <c:v>752</c:v>
                </c:pt>
                <c:pt idx="11">
                  <c:v>828</c:v>
                </c:pt>
                <c:pt idx="12">
                  <c:v>833</c:v>
                </c:pt>
                <c:pt idx="13">
                  <c:v>735</c:v>
                </c:pt>
                <c:pt idx="14">
                  <c:v>838</c:v>
                </c:pt>
                <c:pt idx="15">
                  <c:v>736</c:v>
                </c:pt>
                <c:pt idx="16">
                  <c:v>741</c:v>
                </c:pt>
                <c:pt idx="17">
                  <c:v>831</c:v>
                </c:pt>
                <c:pt idx="18">
                  <c:v>811</c:v>
                </c:pt>
                <c:pt idx="19">
                  <c:v>777</c:v>
                </c:pt>
                <c:pt idx="20">
                  <c:v>755</c:v>
                </c:pt>
                <c:pt idx="21">
                  <c:v>789</c:v>
                </c:pt>
                <c:pt idx="22">
                  <c:v>685</c:v>
                </c:pt>
                <c:pt idx="23">
                  <c:v>743</c:v>
                </c:pt>
                <c:pt idx="24">
                  <c:v>772</c:v>
                </c:pt>
                <c:pt idx="25">
                  <c:v>797</c:v>
                </c:pt>
                <c:pt idx="26">
                  <c:v>713</c:v>
                </c:pt>
                <c:pt idx="27">
                  <c:v>899</c:v>
                </c:pt>
                <c:pt idx="28">
                  <c:v>719</c:v>
                </c:pt>
                <c:pt idx="29">
                  <c:v>712</c:v>
                </c:pt>
                <c:pt idx="30">
                  <c:v>850</c:v>
                </c:pt>
                <c:pt idx="31">
                  <c:v>794</c:v>
                </c:pt>
                <c:pt idx="32">
                  <c:v>801</c:v>
                </c:pt>
                <c:pt idx="33">
                  <c:v>799</c:v>
                </c:pt>
                <c:pt idx="34">
                  <c:v>807</c:v>
                </c:pt>
                <c:pt idx="35">
                  <c:v>727</c:v>
                </c:pt>
                <c:pt idx="36">
                  <c:v>727</c:v>
                </c:pt>
                <c:pt idx="37">
                  <c:v>851</c:v>
                </c:pt>
                <c:pt idx="38">
                  <c:v>827</c:v>
                </c:pt>
                <c:pt idx="39">
                  <c:v>728</c:v>
                </c:pt>
                <c:pt idx="40">
                  <c:v>816</c:v>
                </c:pt>
                <c:pt idx="41">
                  <c:v>912</c:v>
                </c:pt>
                <c:pt idx="42">
                  <c:v>724</c:v>
                </c:pt>
                <c:pt idx="43">
                  <c:v>841</c:v>
                </c:pt>
                <c:pt idx="44">
                  <c:v>844</c:v>
                </c:pt>
                <c:pt idx="45">
                  <c:v>694</c:v>
                </c:pt>
                <c:pt idx="46">
                  <c:v>852</c:v>
                </c:pt>
                <c:pt idx="47">
                  <c:v>819</c:v>
                </c:pt>
                <c:pt idx="48">
                  <c:v>740</c:v>
                </c:pt>
                <c:pt idx="49">
                  <c:v>812</c:v>
                </c:pt>
                <c:pt idx="50">
                  <c:v>810</c:v>
                </c:pt>
                <c:pt idx="51">
                  <c:v>786</c:v>
                </c:pt>
                <c:pt idx="52">
                  <c:v>686</c:v>
                </c:pt>
                <c:pt idx="53">
                  <c:v>676</c:v>
                </c:pt>
                <c:pt idx="54">
                  <c:v>722</c:v>
                </c:pt>
                <c:pt idx="55">
                  <c:v>782</c:v>
                </c:pt>
                <c:pt idx="56">
                  <c:v>789</c:v>
                </c:pt>
                <c:pt idx="57">
                  <c:v>804</c:v>
                </c:pt>
                <c:pt idx="58">
                  <c:v>755</c:v>
                </c:pt>
                <c:pt idx="59">
                  <c:v>764</c:v>
                </c:pt>
                <c:pt idx="60">
                  <c:v>778</c:v>
                </c:pt>
                <c:pt idx="61">
                  <c:v>842</c:v>
                </c:pt>
                <c:pt idx="62">
                  <c:v>915</c:v>
                </c:pt>
                <c:pt idx="63">
                  <c:v>744</c:v>
                </c:pt>
                <c:pt idx="64">
                  <c:v>857</c:v>
                </c:pt>
                <c:pt idx="65">
                  <c:v>904</c:v>
                </c:pt>
                <c:pt idx="66">
                  <c:v>866</c:v>
                </c:pt>
                <c:pt idx="67">
                  <c:v>802</c:v>
                </c:pt>
                <c:pt idx="68">
                  <c:v>850</c:v>
                </c:pt>
                <c:pt idx="69">
                  <c:v>857</c:v>
                </c:pt>
                <c:pt idx="70">
                  <c:v>905</c:v>
                </c:pt>
                <c:pt idx="71">
                  <c:v>891</c:v>
                </c:pt>
                <c:pt idx="72">
                  <c:v>695</c:v>
                </c:pt>
                <c:pt idx="73">
                  <c:v>821</c:v>
                </c:pt>
                <c:pt idx="74">
                  <c:v>793</c:v>
                </c:pt>
                <c:pt idx="75">
                  <c:v>761</c:v>
                </c:pt>
                <c:pt idx="76">
                  <c:v>802</c:v>
                </c:pt>
                <c:pt idx="77">
                  <c:v>763</c:v>
                </c:pt>
                <c:pt idx="78">
                  <c:v>875</c:v>
                </c:pt>
                <c:pt idx="79">
                  <c:v>903</c:v>
                </c:pt>
                <c:pt idx="80">
                  <c:v>740</c:v>
                </c:pt>
                <c:pt idx="81">
                  <c:v>708</c:v>
                </c:pt>
                <c:pt idx="82">
                  <c:v>872</c:v>
                </c:pt>
                <c:pt idx="83">
                  <c:v>661</c:v>
                </c:pt>
                <c:pt idx="84">
                  <c:v>835</c:v>
                </c:pt>
                <c:pt idx="85">
                  <c:v>696</c:v>
                </c:pt>
                <c:pt idx="86">
                  <c:v>806</c:v>
                </c:pt>
                <c:pt idx="87">
                  <c:v>836</c:v>
                </c:pt>
                <c:pt idx="88">
                  <c:v>855</c:v>
                </c:pt>
                <c:pt idx="89">
                  <c:v>774</c:v>
                </c:pt>
                <c:pt idx="90">
                  <c:v>766</c:v>
                </c:pt>
                <c:pt idx="91">
                  <c:v>865</c:v>
                </c:pt>
                <c:pt idx="92">
                  <c:v>767</c:v>
                </c:pt>
                <c:pt idx="93">
                  <c:v>825</c:v>
                </c:pt>
                <c:pt idx="94">
                  <c:v>891</c:v>
                </c:pt>
                <c:pt idx="95">
                  <c:v>802</c:v>
                </c:pt>
                <c:pt idx="96">
                  <c:v>810</c:v>
                </c:pt>
                <c:pt idx="97">
                  <c:v>778</c:v>
                </c:pt>
                <c:pt idx="98">
                  <c:v>809</c:v>
                </c:pt>
                <c:pt idx="99">
                  <c:v>766</c:v>
                </c:pt>
                <c:pt idx="100">
                  <c:v>836</c:v>
                </c:pt>
                <c:pt idx="101">
                  <c:v>848</c:v>
                </c:pt>
                <c:pt idx="102">
                  <c:v>848</c:v>
                </c:pt>
                <c:pt idx="103">
                  <c:v>834</c:v>
                </c:pt>
                <c:pt idx="104">
                  <c:v>830</c:v>
                </c:pt>
                <c:pt idx="105">
                  <c:v>834</c:v>
                </c:pt>
                <c:pt idx="106">
                  <c:v>673</c:v>
                </c:pt>
                <c:pt idx="107">
                  <c:v>854</c:v>
                </c:pt>
                <c:pt idx="108">
                  <c:v>806</c:v>
                </c:pt>
                <c:pt idx="109">
                  <c:v>772</c:v>
                </c:pt>
                <c:pt idx="110">
                  <c:v>693</c:v>
                </c:pt>
                <c:pt idx="111">
                  <c:v>826</c:v>
                </c:pt>
                <c:pt idx="112">
                  <c:v>697</c:v>
                </c:pt>
                <c:pt idx="113">
                  <c:v>795</c:v>
                </c:pt>
                <c:pt idx="114">
                  <c:v>784</c:v>
                </c:pt>
                <c:pt idx="115">
                  <c:v>859</c:v>
                </c:pt>
                <c:pt idx="116">
                  <c:v>792</c:v>
                </c:pt>
                <c:pt idx="117">
                  <c:v>778</c:v>
                </c:pt>
                <c:pt idx="118">
                  <c:v>731</c:v>
                </c:pt>
                <c:pt idx="119">
                  <c:v>811</c:v>
                </c:pt>
                <c:pt idx="120">
                  <c:v>839</c:v>
                </c:pt>
                <c:pt idx="121">
                  <c:v>712</c:v>
                </c:pt>
                <c:pt idx="122">
                  <c:v>837</c:v>
                </c:pt>
                <c:pt idx="123">
                  <c:v>831</c:v>
                </c:pt>
                <c:pt idx="124">
                  <c:v>846</c:v>
                </c:pt>
                <c:pt idx="125">
                  <c:v>808</c:v>
                </c:pt>
                <c:pt idx="126">
                  <c:v>786</c:v>
                </c:pt>
                <c:pt idx="127">
                  <c:v>736</c:v>
                </c:pt>
                <c:pt idx="128">
                  <c:v>683</c:v>
                </c:pt>
                <c:pt idx="129">
                  <c:v>732</c:v>
                </c:pt>
                <c:pt idx="130">
                  <c:v>665</c:v>
                </c:pt>
                <c:pt idx="131">
                  <c:v>803</c:v>
                </c:pt>
                <c:pt idx="132">
                  <c:v>749</c:v>
                </c:pt>
                <c:pt idx="133">
                  <c:v>656</c:v>
                </c:pt>
                <c:pt idx="134">
                  <c:v>791</c:v>
                </c:pt>
                <c:pt idx="135">
                  <c:v>819</c:v>
                </c:pt>
                <c:pt idx="136">
                  <c:v>774</c:v>
                </c:pt>
                <c:pt idx="137">
                  <c:v>695</c:v>
                </c:pt>
                <c:pt idx="138">
                  <c:v>852</c:v>
                </c:pt>
                <c:pt idx="139">
                  <c:v>777</c:v>
                </c:pt>
                <c:pt idx="140">
                  <c:v>820</c:v>
                </c:pt>
                <c:pt idx="141">
                  <c:v>861</c:v>
                </c:pt>
                <c:pt idx="142">
                  <c:v>823</c:v>
                </c:pt>
                <c:pt idx="143">
                  <c:v>775</c:v>
                </c:pt>
                <c:pt idx="144">
                  <c:v>730</c:v>
                </c:pt>
                <c:pt idx="145">
                  <c:v>881</c:v>
                </c:pt>
                <c:pt idx="146">
                  <c:v>637</c:v>
                </c:pt>
                <c:pt idx="147">
                  <c:v>663</c:v>
                </c:pt>
                <c:pt idx="148">
                  <c:v>813</c:v>
                </c:pt>
                <c:pt idx="150">
                  <c:v>592</c:v>
                </c:pt>
                <c:pt idx="151">
                  <c:v>608</c:v>
                </c:pt>
                <c:pt idx="152">
                  <c:v>596</c:v>
                </c:pt>
                <c:pt idx="153">
                  <c:v>591</c:v>
                </c:pt>
                <c:pt idx="156">
                  <c:v>750</c:v>
                </c:pt>
                <c:pt idx="157">
                  <c:v>721</c:v>
                </c:pt>
                <c:pt idx="158">
                  <c:v>733</c:v>
                </c:pt>
                <c:pt idx="159">
                  <c:v>728</c:v>
                </c:pt>
                <c:pt idx="162">
                  <c:v>712</c:v>
                </c:pt>
                <c:pt idx="163">
                  <c:v>663</c:v>
                </c:pt>
                <c:pt idx="164">
                  <c:v>696</c:v>
                </c:pt>
                <c:pt idx="167">
                  <c:v>812</c:v>
                </c:pt>
                <c:pt idx="168">
                  <c:v>755</c:v>
                </c:pt>
                <c:pt idx="169">
                  <c:v>774</c:v>
                </c:pt>
                <c:pt idx="172">
                  <c:v>800</c:v>
                </c:pt>
                <c:pt idx="173">
                  <c:v>784</c:v>
                </c:pt>
                <c:pt idx="174">
                  <c:v>794</c:v>
                </c:pt>
                <c:pt idx="175">
                  <c:v>797</c:v>
                </c:pt>
                <c:pt idx="182">
                  <c:v>815</c:v>
                </c:pt>
                <c:pt idx="183">
                  <c:v>718</c:v>
                </c:pt>
              </c:strCache>
            </c:strRef>
          </c:xVal>
          <c:yVal>
            <c:numRef>
              <c:f>'Table A2 Sample data'!$CG$8:$CG$191</c:f>
              <c:numCache>
                <c:formatCode>0</c:formatCode>
                <c:ptCount val="184"/>
                <c:pt idx="0">
                  <c:v>357.59510009393284</c:v>
                </c:pt>
                <c:pt idx="1">
                  <c:v>206.51421026275483</c:v>
                </c:pt>
                <c:pt idx="2">
                  <c:v>100.86745549452374</c:v>
                </c:pt>
                <c:pt idx="3">
                  <c:v>1181.1961225568043</c:v>
                </c:pt>
                <c:pt idx="4">
                  <c:v>369.94560039964819</c:v>
                </c:pt>
                <c:pt idx="5">
                  <c:v>228.53126615233026</c:v>
                </c:pt>
                <c:pt idx="6">
                  <c:v>349.7167686903166</c:v>
                </c:pt>
                <c:pt idx="7">
                  <c:v>405.55621999293334</c:v>
                </c:pt>
                <c:pt idx="8">
                  <c:v>1230.6821501703637</c:v>
                </c:pt>
                <c:pt idx="9">
                  <c:v>576.4586471836576</c:v>
                </c:pt>
                <c:pt idx="10">
                  <c:v>398.06469511960489</c:v>
                </c:pt>
                <c:pt idx="11">
                  <c:v>1038.961580930129</c:v>
                </c:pt>
                <c:pt idx="12">
                  <c:v>591.41063401564691</c:v>
                </c:pt>
                <c:pt idx="13">
                  <c:v>412.0049675330946</c:v>
                </c:pt>
                <c:pt idx="14">
                  <c:v>474.06646287061938</c:v>
                </c:pt>
                <c:pt idx="15">
                  <c:v>250.20374604462481</c:v>
                </c:pt>
                <c:pt idx="16">
                  <c:v>508.20735282235449</c:v>
                </c:pt>
                <c:pt idx="17">
                  <c:v>589.62082401190457</c:v>
                </c:pt>
                <c:pt idx="18">
                  <c:v>512.22321915689611</c:v>
                </c:pt>
                <c:pt idx="19">
                  <c:v>680.70422063595288</c:v>
                </c:pt>
                <c:pt idx="20">
                  <c:v>713.09799838529273</c:v>
                </c:pt>
                <c:pt idx="21">
                  <c:v>629.33974164677124</c:v>
                </c:pt>
                <c:pt idx="22">
                  <c:v>491.12415933712748</c:v>
                </c:pt>
                <c:pt idx="23">
                  <c:v>748.50476654123747</c:v>
                </c:pt>
                <c:pt idx="24">
                  <c:v>243.3841140543058</c:v>
                </c:pt>
                <c:pt idx="25">
                  <c:v>790.7184928293932</c:v>
                </c:pt>
                <c:pt idx="26">
                  <c:v>691.86996860490933</c:v>
                </c:pt>
                <c:pt idx="27">
                  <c:v>1093.0928565056174</c:v>
                </c:pt>
                <c:pt idx="28">
                  <c:v>216.09076400713076</c:v>
                </c:pt>
                <c:pt idx="29">
                  <c:v>667.74494967716805</c:v>
                </c:pt>
                <c:pt idx="30">
                  <c:v>205.78437119210164</c:v>
                </c:pt>
                <c:pt idx="31">
                  <c:v>197.88904394531514</c:v>
                </c:pt>
                <c:pt idx="32">
                  <c:v>825.62968081024519</c:v>
                </c:pt>
                <c:pt idx="33">
                  <c:v>271.15688753898274</c:v>
                </c:pt>
                <c:pt idx="34">
                  <c:v>282.0858439200278</c:v>
                </c:pt>
                <c:pt idx="35">
                  <c:v>1050.5151861623872</c:v>
                </c:pt>
                <c:pt idx="36">
                  <c:v>399.5235017642276</c:v>
                </c:pt>
                <c:pt idx="37">
                  <c:v>959.67249632149264</c:v>
                </c:pt>
                <c:pt idx="38">
                  <c:v>472.14182471368503</c:v>
                </c:pt>
                <c:pt idx="39">
                  <c:v>878.94252459292397</c:v>
                </c:pt>
                <c:pt idx="40">
                  <c:v>798.33856018036226</c:v>
                </c:pt>
                <c:pt idx="41">
                  <c:v>616.86689072049967</c:v>
                </c:pt>
                <c:pt idx="42">
                  <c:v>590.89184696951713</c:v>
                </c:pt>
                <c:pt idx="43">
                  <c:v>441.72826472934275</c:v>
                </c:pt>
                <c:pt idx="44">
                  <c:v>341.78442554224358</c:v>
                </c:pt>
                <c:pt idx="45">
                  <c:v>1059.1701433998992</c:v>
                </c:pt>
                <c:pt idx="46">
                  <c:v>468.61316057732466</c:v>
                </c:pt>
                <c:pt idx="47">
                  <c:v>467.3459629389846</c:v>
                </c:pt>
                <c:pt idx="48">
                  <c:v>479.51154791488534</c:v>
                </c:pt>
                <c:pt idx="49">
                  <c:v>644.08368505266321</c:v>
                </c:pt>
                <c:pt idx="50">
                  <c:v>506.45257541898161</c:v>
                </c:pt>
                <c:pt idx="51">
                  <c:v>1218.6983608138839</c:v>
                </c:pt>
                <c:pt idx="52">
                  <c:v>202.45615382406558</c:v>
                </c:pt>
                <c:pt idx="53">
                  <c:v>754.39877627264639</c:v>
                </c:pt>
                <c:pt idx="54">
                  <c:v>702.68577831551613</c:v>
                </c:pt>
                <c:pt idx="55">
                  <c:v>389.66164612751385</c:v>
                </c:pt>
                <c:pt idx="56">
                  <c:v>380.03769680693154</c:v>
                </c:pt>
                <c:pt idx="57">
                  <c:v>810.92896916393147</c:v>
                </c:pt>
                <c:pt idx="58">
                  <c:v>811.2069253498621</c:v>
                </c:pt>
                <c:pt idx="59">
                  <c:v>552.49804732819621</c:v>
                </c:pt>
                <c:pt idx="60">
                  <c:v>196.12895764118269</c:v>
                </c:pt>
                <c:pt idx="61">
                  <c:v>409.67031035948946</c:v>
                </c:pt>
                <c:pt idx="62">
                  <c:v>26.597049273135923</c:v>
                </c:pt>
                <c:pt idx="63">
                  <c:v>559.85551799436837</c:v>
                </c:pt>
                <c:pt idx="64">
                  <c:v>540.43601768971394</c:v>
                </c:pt>
                <c:pt idx="65">
                  <c:v>1191.1872344703565</c:v>
                </c:pt>
                <c:pt idx="66">
                  <c:v>1374.2457283664148</c:v>
                </c:pt>
                <c:pt idx="67">
                  <c:v>518.15591288321457</c:v>
                </c:pt>
                <c:pt idx="68">
                  <c:v>338.28196867994637</c:v>
                </c:pt>
                <c:pt idx="69">
                  <c:v>854.58980983335823</c:v>
                </c:pt>
                <c:pt idx="70">
                  <c:v>527.8690116860563</c:v>
                </c:pt>
                <c:pt idx="71">
                  <c:v>773.01480271420803</c:v>
                </c:pt>
                <c:pt idx="72">
                  <c:v>336.18053364061336</c:v>
                </c:pt>
                <c:pt idx="73">
                  <c:v>525.61332689840185</c:v>
                </c:pt>
                <c:pt idx="74">
                  <c:v>525.79941265103389</c:v>
                </c:pt>
                <c:pt idx="75">
                  <c:v>309.03445722548372</c:v>
                </c:pt>
                <c:pt idx="76">
                  <c:v>715.63155827463663</c:v>
                </c:pt>
                <c:pt idx="77">
                  <c:v>295.14985906179999</c:v>
                </c:pt>
                <c:pt idx="78">
                  <c:v>416.6495995993684</c:v>
                </c:pt>
                <c:pt idx="79">
                  <c:v>859.7421225362632</c:v>
                </c:pt>
                <c:pt idx="80">
                  <c:v>854.9886323701727</c:v>
                </c:pt>
                <c:pt idx="81">
                  <c:v>456.24314536561627</c:v>
                </c:pt>
                <c:pt idx="82">
                  <c:v>480.92455369296266</c:v>
                </c:pt>
                <c:pt idx="83">
                  <c:v>684.74023301253362</c:v>
                </c:pt>
                <c:pt idx="84">
                  <c:v>366.54926880078114</c:v>
                </c:pt>
                <c:pt idx="85">
                  <c:v>925.51648958862893</c:v>
                </c:pt>
                <c:pt idx="86">
                  <c:v>999.98461778358876</c:v>
                </c:pt>
                <c:pt idx="87">
                  <c:v>122.06847152731251</c:v>
                </c:pt>
                <c:pt idx="88">
                  <c:v>472.81337520555667</c:v>
                </c:pt>
                <c:pt idx="89">
                  <c:v>444.88073372540583</c:v>
                </c:pt>
                <c:pt idx="90">
                  <c:v>503.07240964948693</c:v>
                </c:pt>
                <c:pt idx="91">
                  <c:v>671.18408867247206</c:v>
                </c:pt>
                <c:pt idx="92">
                  <c:v>528.71387204454084</c:v>
                </c:pt>
                <c:pt idx="93">
                  <c:v>509.50666107973365</c:v>
                </c:pt>
                <c:pt idx="94">
                  <c:v>481.66618062122978</c:v>
                </c:pt>
                <c:pt idx="95">
                  <c:v>594.41168466207171</c:v>
                </c:pt>
                <c:pt idx="96">
                  <c:v>350.26735160564368</c:v>
                </c:pt>
                <c:pt idx="97">
                  <c:v>503.37925567224096</c:v>
                </c:pt>
                <c:pt idx="98">
                  <c:v>514.46419988381331</c:v>
                </c:pt>
                <c:pt idx="99">
                  <c:v>1276.1418744325231</c:v>
                </c:pt>
                <c:pt idx="100">
                  <c:v>444.34076075122783</c:v>
                </c:pt>
                <c:pt idx="101">
                  <c:v>327.78082314209229</c:v>
                </c:pt>
                <c:pt idx="102">
                  <c:v>508.47505515398677</c:v>
                </c:pt>
                <c:pt idx="103">
                  <c:v>1271.2689454737786</c:v>
                </c:pt>
                <c:pt idx="104">
                  <c:v>403.55245162194262</c:v>
                </c:pt>
                <c:pt idx="105">
                  <c:v>433.6716682689248</c:v>
                </c:pt>
                <c:pt idx="106">
                  <c:v>908.72604117852677</c:v>
                </c:pt>
                <c:pt idx="107">
                  <c:v>331.53856537220378</c:v>
                </c:pt>
                <c:pt idx="108">
                  <c:v>625.68951504502968</c:v>
                </c:pt>
                <c:pt idx="109">
                  <c:v>578.78290097007687</c:v>
                </c:pt>
                <c:pt idx="110">
                  <c:v>929.36118993178104</c:v>
                </c:pt>
                <c:pt idx="111">
                  <c:v>430.38798056874282</c:v>
                </c:pt>
                <c:pt idx="112">
                  <c:v>206.35006448780072</c:v>
                </c:pt>
                <c:pt idx="113">
                  <c:v>714.86325962577894</c:v>
                </c:pt>
                <c:pt idx="114">
                  <c:v>780.55900568086122</c:v>
                </c:pt>
                <c:pt idx="115">
                  <c:v>1161.4448891630022</c:v>
                </c:pt>
                <c:pt idx="116">
                  <c:v>1868.0424900200371</c:v>
                </c:pt>
                <c:pt idx="117">
                  <c:v>841.33553013113271</c:v>
                </c:pt>
                <c:pt idx="118">
                  <c:v>601.32036817812877</c:v>
                </c:pt>
                <c:pt idx="119">
                  <c:v>542.0050085103876</c:v>
                </c:pt>
                <c:pt idx="120">
                  <c:v>888.625075687503</c:v>
                </c:pt>
                <c:pt idx="121">
                  <c:v>277.48155550438452</c:v>
                </c:pt>
                <c:pt idx="122">
                  <c:v>377.95986535585513</c:v>
                </c:pt>
                <c:pt idx="123">
                  <c:v>645.69206178479794</c:v>
                </c:pt>
                <c:pt idx="124">
                  <c:v>327.54014117253939</c:v>
                </c:pt>
                <c:pt idx="125">
                  <c:v>737.2245183169033</c:v>
                </c:pt>
                <c:pt idx="126">
                  <c:v>538.26603123254631</c:v>
                </c:pt>
                <c:pt idx="127">
                  <c:v>422.79942065974018</c:v>
                </c:pt>
                <c:pt idx="128">
                  <c:v>633.74145011134692</c:v>
                </c:pt>
                <c:pt idx="129">
                  <c:v>542.05787597527615</c:v>
                </c:pt>
                <c:pt idx="130">
                  <c:v>394.59793921256187</c:v>
                </c:pt>
                <c:pt idx="131">
                  <c:v>585.4645743786474</c:v>
                </c:pt>
                <c:pt idx="132">
                  <c:v>794.51010224147115</c:v>
                </c:pt>
                <c:pt idx="133">
                  <c:v>961.34806833849791</c:v>
                </c:pt>
                <c:pt idx="134">
                  <c:v>620.13867830717095</c:v>
                </c:pt>
                <c:pt idx="135">
                  <c:v>756.75420416145835</c:v>
                </c:pt>
                <c:pt idx="136">
                  <c:v>683.45972515536755</c:v>
                </c:pt>
                <c:pt idx="137">
                  <c:v>959.47352348025856</c:v>
                </c:pt>
                <c:pt idx="138">
                  <c:v>820.3311695013698</c:v>
                </c:pt>
                <c:pt idx="139">
                  <c:v>1373.0046150711923</c:v>
                </c:pt>
                <c:pt idx="140">
                  <c:v>1564.1927482539336</c:v>
                </c:pt>
                <c:pt idx="141">
                  <c:v>1334.2782473035907</c:v>
                </c:pt>
                <c:pt idx="142">
                  <c:v>842.82905123824742</c:v>
                </c:pt>
                <c:pt idx="143">
                  <c:v>1005.446550171423</c:v>
                </c:pt>
                <c:pt idx="144">
                  <c:v>705.47907665764808</c:v>
                </c:pt>
                <c:pt idx="145">
                  <c:v>973.18473554852346</c:v>
                </c:pt>
                <c:pt idx="146">
                  <c:v>1081.9921081828788</c:v>
                </c:pt>
                <c:pt idx="147">
                  <c:v>627.38925640425202</c:v>
                </c:pt>
                <c:pt idx="148">
                  <c:v>610.99252298383578</c:v>
                </c:pt>
                <c:pt idx="150">
                  <c:v>4410.0274807481437</c:v>
                </c:pt>
                <c:pt idx="151">
                  <c:v>4709.3217384779373</c:v>
                </c:pt>
                <c:pt idx="152">
                  <c:v>3454.3049958614852</c:v>
                </c:pt>
                <c:pt idx="153">
                  <c:v>3647.3346941801601</c:v>
                </c:pt>
                <c:pt idx="156">
                  <c:v>1113.3963395870376</c:v>
                </c:pt>
                <c:pt idx="157">
                  <c:v>1389.8453454452078</c:v>
                </c:pt>
                <c:pt idx="158">
                  <c:v>1127.3290347576494</c:v>
                </c:pt>
                <c:pt idx="159">
                  <c:v>1526.2213424400134</c:v>
                </c:pt>
                <c:pt idx="162">
                  <c:v>2024.6448920862592</c:v>
                </c:pt>
                <c:pt idx="163">
                  <c:v>1913.0903486055338</c:v>
                </c:pt>
                <c:pt idx="164">
                  <c:v>2015.2955641336528</c:v>
                </c:pt>
                <c:pt idx="167">
                  <c:v>620.13113820815465</c:v>
                </c:pt>
                <c:pt idx="168">
                  <c:v>474.5660442453119</c:v>
                </c:pt>
                <c:pt idx="169">
                  <c:v>627.14041240128643</c:v>
                </c:pt>
                <c:pt idx="172">
                  <c:v>812.37075589461335</c:v>
                </c:pt>
                <c:pt idx="173">
                  <c:v>513.4749848355309</c:v>
                </c:pt>
                <c:pt idx="174">
                  <c:v>782.60687850276543</c:v>
                </c:pt>
                <c:pt idx="175">
                  <c:v>714.20640988421906</c:v>
                </c:pt>
                <c:pt idx="178">
                  <c:v>0</c:v>
                </c:pt>
                <c:pt idx="179">
                  <c:v>0</c:v>
                </c:pt>
                <c:pt idx="182">
                  <c:v>389.80416314198345</c:v>
                </c:pt>
                <c:pt idx="183">
                  <c:v>601.47782073249186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A0-469C-8A6A-AA5E7BAC9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010688"/>
        <c:axId val="341016576"/>
      </c:scatterChart>
      <c:valAx>
        <c:axId val="340993920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008768"/>
        <c:crosses val="autoZero"/>
        <c:crossBetween val="midCat"/>
        <c:majorUnit val="50"/>
      </c:valAx>
      <c:valAx>
        <c:axId val="341008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993920"/>
        <c:crosses val="autoZero"/>
        <c:crossBetween val="midCat"/>
      </c:valAx>
      <c:valAx>
        <c:axId val="341010688"/>
        <c:scaling>
          <c:orientation val="minMax"/>
        </c:scaling>
        <c:delete val="1"/>
        <c:axPos val="b"/>
        <c:majorTickMark val="out"/>
        <c:minorTickMark val="none"/>
        <c:tickLblPos val="nextTo"/>
        <c:crossAx val="341016576"/>
        <c:crosses val="autoZero"/>
        <c:crossBetween val="midCat"/>
      </c:valAx>
      <c:valAx>
        <c:axId val="341016576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01068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data'!$CC$8:$CC$191</c:f>
              <c:strCache>
                <c:ptCount val="184"/>
                <c:pt idx="0">
                  <c:v>762</c:v>
                </c:pt>
                <c:pt idx="1">
                  <c:v>778</c:v>
                </c:pt>
                <c:pt idx="2">
                  <c:v>698</c:v>
                </c:pt>
                <c:pt idx="3">
                  <c:v>748</c:v>
                </c:pt>
                <c:pt idx="4">
                  <c:v>734</c:v>
                </c:pt>
                <c:pt idx="5">
                  <c:v>659</c:v>
                </c:pt>
                <c:pt idx="6">
                  <c:v>710</c:v>
                </c:pt>
                <c:pt idx="7">
                  <c:v>751</c:v>
                </c:pt>
                <c:pt idx="8">
                  <c:v>776</c:v>
                </c:pt>
                <c:pt idx="9">
                  <c:v>824</c:v>
                </c:pt>
                <c:pt idx="10">
                  <c:v>752</c:v>
                </c:pt>
                <c:pt idx="11">
                  <c:v>828</c:v>
                </c:pt>
                <c:pt idx="12">
                  <c:v>833</c:v>
                </c:pt>
                <c:pt idx="13">
                  <c:v>735</c:v>
                </c:pt>
                <c:pt idx="14">
                  <c:v>838</c:v>
                </c:pt>
                <c:pt idx="15">
                  <c:v>736</c:v>
                </c:pt>
                <c:pt idx="16">
                  <c:v>741</c:v>
                </c:pt>
                <c:pt idx="17">
                  <c:v>831</c:v>
                </c:pt>
                <c:pt idx="18">
                  <c:v>811</c:v>
                </c:pt>
                <c:pt idx="19">
                  <c:v>777</c:v>
                </c:pt>
                <c:pt idx="20">
                  <c:v>755</c:v>
                </c:pt>
                <c:pt idx="21">
                  <c:v>789</c:v>
                </c:pt>
                <c:pt idx="22">
                  <c:v>685</c:v>
                </c:pt>
                <c:pt idx="23">
                  <c:v>743</c:v>
                </c:pt>
                <c:pt idx="24">
                  <c:v>772</c:v>
                </c:pt>
                <c:pt idx="25">
                  <c:v>797</c:v>
                </c:pt>
                <c:pt idx="26">
                  <c:v>713</c:v>
                </c:pt>
                <c:pt idx="27">
                  <c:v>899</c:v>
                </c:pt>
                <c:pt idx="28">
                  <c:v>719</c:v>
                </c:pt>
                <c:pt idx="29">
                  <c:v>712</c:v>
                </c:pt>
                <c:pt idx="30">
                  <c:v>850</c:v>
                </c:pt>
                <c:pt idx="31">
                  <c:v>794</c:v>
                </c:pt>
                <c:pt idx="32">
                  <c:v>801</c:v>
                </c:pt>
                <c:pt idx="33">
                  <c:v>799</c:v>
                </c:pt>
                <c:pt idx="34">
                  <c:v>807</c:v>
                </c:pt>
                <c:pt idx="35">
                  <c:v>727</c:v>
                </c:pt>
                <c:pt idx="36">
                  <c:v>727</c:v>
                </c:pt>
                <c:pt idx="37">
                  <c:v>851</c:v>
                </c:pt>
                <c:pt idx="38">
                  <c:v>827</c:v>
                </c:pt>
                <c:pt idx="39">
                  <c:v>728</c:v>
                </c:pt>
                <c:pt idx="40">
                  <c:v>816</c:v>
                </c:pt>
                <c:pt idx="41">
                  <c:v>912</c:v>
                </c:pt>
                <c:pt idx="42">
                  <c:v>724</c:v>
                </c:pt>
                <c:pt idx="43">
                  <c:v>841</c:v>
                </c:pt>
                <c:pt idx="44">
                  <c:v>844</c:v>
                </c:pt>
                <c:pt idx="45">
                  <c:v>694</c:v>
                </c:pt>
                <c:pt idx="46">
                  <c:v>852</c:v>
                </c:pt>
                <c:pt idx="47">
                  <c:v>819</c:v>
                </c:pt>
                <c:pt idx="48">
                  <c:v>740</c:v>
                </c:pt>
                <c:pt idx="49">
                  <c:v>812</c:v>
                </c:pt>
                <c:pt idx="50">
                  <c:v>810</c:v>
                </c:pt>
                <c:pt idx="51">
                  <c:v>786</c:v>
                </c:pt>
                <c:pt idx="52">
                  <c:v>686</c:v>
                </c:pt>
                <c:pt idx="53">
                  <c:v>676</c:v>
                </c:pt>
                <c:pt idx="54">
                  <c:v>722</c:v>
                </c:pt>
                <c:pt idx="55">
                  <c:v>782</c:v>
                </c:pt>
                <c:pt idx="56">
                  <c:v>789</c:v>
                </c:pt>
                <c:pt idx="57">
                  <c:v>804</c:v>
                </c:pt>
                <c:pt idx="58">
                  <c:v>755</c:v>
                </c:pt>
                <c:pt idx="59">
                  <c:v>764</c:v>
                </c:pt>
                <c:pt idx="60">
                  <c:v>778</c:v>
                </c:pt>
                <c:pt idx="61">
                  <c:v>842</c:v>
                </c:pt>
                <c:pt idx="62">
                  <c:v>915</c:v>
                </c:pt>
                <c:pt idx="63">
                  <c:v>744</c:v>
                </c:pt>
                <c:pt idx="64">
                  <c:v>857</c:v>
                </c:pt>
                <c:pt idx="65">
                  <c:v>904</c:v>
                </c:pt>
                <c:pt idx="66">
                  <c:v>866</c:v>
                </c:pt>
                <c:pt idx="67">
                  <c:v>802</c:v>
                </c:pt>
                <c:pt idx="68">
                  <c:v>850</c:v>
                </c:pt>
                <c:pt idx="69">
                  <c:v>857</c:v>
                </c:pt>
                <c:pt idx="70">
                  <c:v>905</c:v>
                </c:pt>
                <c:pt idx="71">
                  <c:v>891</c:v>
                </c:pt>
                <c:pt idx="72">
                  <c:v>695</c:v>
                </c:pt>
                <c:pt idx="73">
                  <c:v>821</c:v>
                </c:pt>
                <c:pt idx="74">
                  <c:v>793</c:v>
                </c:pt>
                <c:pt idx="75">
                  <c:v>761</c:v>
                </c:pt>
                <c:pt idx="76">
                  <c:v>802</c:v>
                </c:pt>
                <c:pt idx="77">
                  <c:v>763</c:v>
                </c:pt>
                <c:pt idx="78">
                  <c:v>875</c:v>
                </c:pt>
                <c:pt idx="79">
                  <c:v>903</c:v>
                </c:pt>
                <c:pt idx="80">
                  <c:v>740</c:v>
                </c:pt>
                <c:pt idx="81">
                  <c:v>708</c:v>
                </c:pt>
                <c:pt idx="82">
                  <c:v>872</c:v>
                </c:pt>
                <c:pt idx="83">
                  <c:v>661</c:v>
                </c:pt>
                <c:pt idx="84">
                  <c:v>835</c:v>
                </c:pt>
                <c:pt idx="85">
                  <c:v>696</c:v>
                </c:pt>
                <c:pt idx="86">
                  <c:v>806</c:v>
                </c:pt>
                <c:pt idx="87">
                  <c:v>836</c:v>
                </c:pt>
                <c:pt idx="88">
                  <c:v>855</c:v>
                </c:pt>
                <c:pt idx="89">
                  <c:v>774</c:v>
                </c:pt>
                <c:pt idx="90">
                  <c:v>766</c:v>
                </c:pt>
                <c:pt idx="91">
                  <c:v>865</c:v>
                </c:pt>
                <c:pt idx="92">
                  <c:v>767</c:v>
                </c:pt>
                <c:pt idx="93">
                  <c:v>825</c:v>
                </c:pt>
                <c:pt idx="94">
                  <c:v>891</c:v>
                </c:pt>
                <c:pt idx="95">
                  <c:v>802</c:v>
                </c:pt>
                <c:pt idx="96">
                  <c:v>810</c:v>
                </c:pt>
                <c:pt idx="97">
                  <c:v>778</c:v>
                </c:pt>
                <c:pt idx="98">
                  <c:v>809</c:v>
                </c:pt>
                <c:pt idx="99">
                  <c:v>766</c:v>
                </c:pt>
                <c:pt idx="100">
                  <c:v>836</c:v>
                </c:pt>
                <c:pt idx="101">
                  <c:v>848</c:v>
                </c:pt>
                <c:pt idx="102">
                  <c:v>848</c:v>
                </c:pt>
                <c:pt idx="103">
                  <c:v>834</c:v>
                </c:pt>
                <c:pt idx="104">
                  <c:v>830</c:v>
                </c:pt>
                <c:pt idx="105">
                  <c:v>834</c:v>
                </c:pt>
                <c:pt idx="106">
                  <c:v>673</c:v>
                </c:pt>
                <c:pt idx="107">
                  <c:v>854</c:v>
                </c:pt>
                <c:pt idx="108">
                  <c:v>806</c:v>
                </c:pt>
                <c:pt idx="109">
                  <c:v>772</c:v>
                </c:pt>
                <c:pt idx="110">
                  <c:v>693</c:v>
                </c:pt>
                <c:pt idx="111">
                  <c:v>826</c:v>
                </c:pt>
                <c:pt idx="112">
                  <c:v>697</c:v>
                </c:pt>
                <c:pt idx="113">
                  <c:v>795</c:v>
                </c:pt>
                <c:pt idx="114">
                  <c:v>784</c:v>
                </c:pt>
                <c:pt idx="115">
                  <c:v>859</c:v>
                </c:pt>
                <c:pt idx="116">
                  <c:v>792</c:v>
                </c:pt>
                <c:pt idx="117">
                  <c:v>778</c:v>
                </c:pt>
                <c:pt idx="118">
                  <c:v>731</c:v>
                </c:pt>
                <c:pt idx="119">
                  <c:v>811</c:v>
                </c:pt>
                <c:pt idx="120">
                  <c:v>839</c:v>
                </c:pt>
                <c:pt idx="121">
                  <c:v>712</c:v>
                </c:pt>
                <c:pt idx="122">
                  <c:v>837</c:v>
                </c:pt>
                <c:pt idx="123">
                  <c:v>831</c:v>
                </c:pt>
                <c:pt idx="124">
                  <c:v>846</c:v>
                </c:pt>
                <c:pt idx="125">
                  <c:v>808</c:v>
                </c:pt>
                <c:pt idx="126">
                  <c:v>786</c:v>
                </c:pt>
                <c:pt idx="127">
                  <c:v>736</c:v>
                </c:pt>
                <c:pt idx="128">
                  <c:v>683</c:v>
                </c:pt>
                <c:pt idx="129">
                  <c:v>732</c:v>
                </c:pt>
                <c:pt idx="130">
                  <c:v>665</c:v>
                </c:pt>
                <c:pt idx="131">
                  <c:v>803</c:v>
                </c:pt>
                <c:pt idx="132">
                  <c:v>749</c:v>
                </c:pt>
                <c:pt idx="133">
                  <c:v>656</c:v>
                </c:pt>
                <c:pt idx="134">
                  <c:v>791</c:v>
                </c:pt>
                <c:pt idx="135">
                  <c:v>819</c:v>
                </c:pt>
                <c:pt idx="136">
                  <c:v>774</c:v>
                </c:pt>
                <c:pt idx="137">
                  <c:v>695</c:v>
                </c:pt>
                <c:pt idx="138">
                  <c:v>852</c:v>
                </c:pt>
                <c:pt idx="139">
                  <c:v>777</c:v>
                </c:pt>
                <c:pt idx="140">
                  <c:v>820</c:v>
                </c:pt>
                <c:pt idx="141">
                  <c:v>861</c:v>
                </c:pt>
                <c:pt idx="142">
                  <c:v>823</c:v>
                </c:pt>
                <c:pt idx="143">
                  <c:v>775</c:v>
                </c:pt>
                <c:pt idx="144">
                  <c:v>730</c:v>
                </c:pt>
                <c:pt idx="145">
                  <c:v>881</c:v>
                </c:pt>
                <c:pt idx="146">
                  <c:v>637</c:v>
                </c:pt>
                <c:pt idx="147">
                  <c:v>663</c:v>
                </c:pt>
                <c:pt idx="148">
                  <c:v>813</c:v>
                </c:pt>
                <c:pt idx="150">
                  <c:v>592</c:v>
                </c:pt>
                <c:pt idx="151">
                  <c:v>608</c:v>
                </c:pt>
                <c:pt idx="152">
                  <c:v>596</c:v>
                </c:pt>
                <c:pt idx="153">
                  <c:v>591</c:v>
                </c:pt>
                <c:pt idx="156">
                  <c:v>750</c:v>
                </c:pt>
                <c:pt idx="157">
                  <c:v>721</c:v>
                </c:pt>
                <c:pt idx="158">
                  <c:v>733</c:v>
                </c:pt>
                <c:pt idx="159">
                  <c:v>728</c:v>
                </c:pt>
                <c:pt idx="162">
                  <c:v>712</c:v>
                </c:pt>
                <c:pt idx="163">
                  <c:v>663</c:v>
                </c:pt>
                <c:pt idx="164">
                  <c:v>696</c:v>
                </c:pt>
                <c:pt idx="167">
                  <c:v>812</c:v>
                </c:pt>
                <c:pt idx="168">
                  <c:v>755</c:v>
                </c:pt>
                <c:pt idx="169">
                  <c:v>774</c:v>
                </c:pt>
                <c:pt idx="172">
                  <c:v>800</c:v>
                </c:pt>
                <c:pt idx="173">
                  <c:v>784</c:v>
                </c:pt>
                <c:pt idx="174">
                  <c:v>794</c:v>
                </c:pt>
                <c:pt idx="175">
                  <c:v>797</c:v>
                </c:pt>
                <c:pt idx="182">
                  <c:v>815</c:v>
                </c:pt>
                <c:pt idx="183">
                  <c:v>718</c:v>
                </c:pt>
              </c:strCache>
            </c:strRef>
          </c:xVal>
          <c:yVal>
            <c:numRef>
              <c:f>'Table A2 Sample data'!$CJ$8:$CJ$191</c:f>
              <c:numCache>
                <c:formatCode>0.00</c:formatCode>
                <c:ptCount val="184"/>
                <c:pt idx="0">
                  <c:v>1.6376527242173906</c:v>
                </c:pt>
                <c:pt idx="1">
                  <c:v>0.88765219789275718</c:v>
                </c:pt>
                <c:pt idx="2">
                  <c:v>1.5781875244331278</c:v>
                </c:pt>
                <c:pt idx="3">
                  <c:v>2.448783974424277</c:v>
                </c:pt>
                <c:pt idx="4">
                  <c:v>1.9841705470228097</c:v>
                </c:pt>
                <c:pt idx="5">
                  <c:v>2.4926765666115696</c:v>
                </c:pt>
                <c:pt idx="6">
                  <c:v>1.3687138193643504</c:v>
                </c:pt>
                <c:pt idx="7">
                  <c:v>1.4465951144565983</c:v>
                </c:pt>
                <c:pt idx="8">
                  <c:v>2.0794995017883355</c:v>
                </c:pt>
                <c:pt idx="9">
                  <c:v>1.4100011949780842</c:v>
                </c:pt>
                <c:pt idx="10">
                  <c:v>1.9414436776044031</c:v>
                </c:pt>
                <c:pt idx="11">
                  <c:v>1.8380768045235008</c:v>
                </c:pt>
                <c:pt idx="12">
                  <c:v>2.0721065641646677</c:v>
                </c:pt>
                <c:pt idx="13">
                  <c:v>0.94141722086317259</c:v>
                </c:pt>
                <c:pt idx="14">
                  <c:v>1.9194853717260674</c:v>
                </c:pt>
                <c:pt idx="15">
                  <c:v>0.97107640889586933</c:v>
                </c:pt>
                <c:pt idx="16">
                  <c:v>1.6247302287286804</c:v>
                </c:pt>
                <c:pt idx="17">
                  <c:v>1.8423701479919672</c:v>
                </c:pt>
                <c:pt idx="18">
                  <c:v>1.8389163937120689</c:v>
                </c:pt>
                <c:pt idx="19">
                  <c:v>2.6125245588214332</c:v>
                </c:pt>
                <c:pt idx="20">
                  <c:v>1.8049523963477179</c:v>
                </c:pt>
                <c:pt idx="21">
                  <c:v>2.0513976160034626</c:v>
                </c:pt>
                <c:pt idx="22">
                  <c:v>1.5867387958872168</c:v>
                </c:pt>
                <c:pt idx="23">
                  <c:v>2.097521186692727</c:v>
                </c:pt>
                <c:pt idx="24">
                  <c:v>1.723331947287011</c:v>
                </c:pt>
                <c:pt idx="25">
                  <c:v>2.8583971261614503</c:v>
                </c:pt>
                <c:pt idx="26">
                  <c:v>2.7627399857145605</c:v>
                </c:pt>
                <c:pt idx="27">
                  <c:v>1.8780258302594073</c:v>
                </c:pt>
                <c:pt idx="28">
                  <c:v>1.3190039270428897</c:v>
                </c:pt>
                <c:pt idx="29">
                  <c:v>2.2548461012718506</c:v>
                </c:pt>
                <c:pt idx="30">
                  <c:v>2.363953190788894</c:v>
                </c:pt>
                <c:pt idx="31">
                  <c:v>4.4814886493101378</c:v>
                </c:pt>
                <c:pt idx="32">
                  <c:v>2.1687827801580508</c:v>
                </c:pt>
                <c:pt idx="33">
                  <c:v>2.1935541064302346</c:v>
                </c:pt>
                <c:pt idx="34">
                  <c:v>2.7381013012459223</c:v>
                </c:pt>
                <c:pt idx="35">
                  <c:v>2.2040211747916385</c:v>
                </c:pt>
                <c:pt idx="36">
                  <c:v>1.9675635882959086</c:v>
                </c:pt>
                <c:pt idx="37">
                  <c:v>1.06492392129549</c:v>
                </c:pt>
                <c:pt idx="38">
                  <c:v>2.4109532306214971</c:v>
                </c:pt>
                <c:pt idx="39">
                  <c:v>1.6232689939900669</c:v>
                </c:pt>
                <c:pt idx="40">
                  <c:v>2.430881536127921</c:v>
                </c:pt>
                <c:pt idx="41">
                  <c:v>2.2699368706503575</c:v>
                </c:pt>
                <c:pt idx="42">
                  <c:v>2.1880209901763723</c:v>
                </c:pt>
                <c:pt idx="43">
                  <c:v>1.9188480598780253</c:v>
                </c:pt>
                <c:pt idx="44">
                  <c:v>1.8614547470886431</c:v>
                </c:pt>
                <c:pt idx="45">
                  <c:v>1.1809630467376147</c:v>
                </c:pt>
                <c:pt idx="46">
                  <c:v>2.1271447148036349</c:v>
                </c:pt>
                <c:pt idx="47">
                  <c:v>2.1844582858800554</c:v>
                </c:pt>
                <c:pt idx="48">
                  <c:v>2.6894163507734503</c:v>
                </c:pt>
                <c:pt idx="49">
                  <c:v>1.5720319208941231</c:v>
                </c:pt>
                <c:pt idx="50">
                  <c:v>2.1697842180594216</c:v>
                </c:pt>
                <c:pt idx="51">
                  <c:v>1.4819865258867346</c:v>
                </c:pt>
                <c:pt idx="52">
                  <c:v>1.2212508442708614</c:v>
                </c:pt>
                <c:pt idx="53">
                  <c:v>2.3910704636355633</c:v>
                </c:pt>
                <c:pt idx="54">
                  <c:v>1.829503328995872</c:v>
                </c:pt>
                <c:pt idx="55">
                  <c:v>1.5197902062302373</c:v>
                </c:pt>
                <c:pt idx="56">
                  <c:v>1.8247994187478853</c:v>
                </c:pt>
                <c:pt idx="57">
                  <c:v>3.169940223549081</c:v>
                </c:pt>
                <c:pt idx="58">
                  <c:v>3.0468325112504178</c:v>
                </c:pt>
                <c:pt idx="59">
                  <c:v>2.0945500077486097</c:v>
                </c:pt>
                <c:pt idx="60">
                  <c:v>3.0516040691553337</c:v>
                </c:pt>
                <c:pt idx="61">
                  <c:v>1.977214237383415</c:v>
                </c:pt>
                <c:pt idx="62">
                  <c:v>3.1318770399085527</c:v>
                </c:pt>
                <c:pt idx="63">
                  <c:v>1.8981911026385239</c:v>
                </c:pt>
                <c:pt idx="64">
                  <c:v>1.2497744538442397</c:v>
                </c:pt>
                <c:pt idx="65">
                  <c:v>2.6946251487819874</c:v>
                </c:pt>
                <c:pt idx="66">
                  <c:v>2.6032833504275432</c:v>
                </c:pt>
                <c:pt idx="67">
                  <c:v>1.1461637416552473</c:v>
                </c:pt>
                <c:pt idx="68">
                  <c:v>1.1704000374933794</c:v>
                </c:pt>
                <c:pt idx="69">
                  <c:v>1.8243875822986173</c:v>
                </c:pt>
                <c:pt idx="70">
                  <c:v>1.7043300110790658</c:v>
                </c:pt>
                <c:pt idx="71">
                  <c:v>1.9362553370000928</c:v>
                </c:pt>
                <c:pt idx="72">
                  <c:v>0.75487000127495996</c:v>
                </c:pt>
                <c:pt idx="73">
                  <c:v>2.0346085993483873</c:v>
                </c:pt>
                <c:pt idx="74">
                  <c:v>1.8001428889861602</c:v>
                </c:pt>
                <c:pt idx="75">
                  <c:v>1.9272994166941306</c:v>
                </c:pt>
                <c:pt idx="76">
                  <c:v>2.2207476329942919</c:v>
                </c:pt>
                <c:pt idx="77">
                  <c:v>1.8185720946916193</c:v>
                </c:pt>
                <c:pt idx="78">
                  <c:v>1.6805880291827799</c:v>
                </c:pt>
                <c:pt idx="79">
                  <c:v>1.6860316592262738</c:v>
                </c:pt>
                <c:pt idx="80">
                  <c:v>1.2927985363890162</c:v>
                </c:pt>
                <c:pt idx="81">
                  <c:v>1.909151753192472</c:v>
                </c:pt>
                <c:pt idx="82">
                  <c:v>2.6565087654881827</c:v>
                </c:pt>
                <c:pt idx="83">
                  <c:v>1.8737650221039917</c:v>
                </c:pt>
                <c:pt idx="84">
                  <c:v>2.2601942723142892</c:v>
                </c:pt>
                <c:pt idx="85">
                  <c:v>1.7265839654678208</c:v>
                </c:pt>
                <c:pt idx="86">
                  <c:v>1.7279310908411456</c:v>
                </c:pt>
                <c:pt idx="87">
                  <c:v>1.405519900702848</c:v>
                </c:pt>
                <c:pt idx="88">
                  <c:v>1.9439643828010225</c:v>
                </c:pt>
                <c:pt idx="89">
                  <c:v>2.3661069460264641</c:v>
                </c:pt>
                <c:pt idx="90">
                  <c:v>1.110707883370053</c:v>
                </c:pt>
                <c:pt idx="91">
                  <c:v>2.631475664394991</c:v>
                </c:pt>
                <c:pt idx="92">
                  <c:v>1.5020006068354834</c:v>
                </c:pt>
                <c:pt idx="93">
                  <c:v>1.3450919802013246</c:v>
                </c:pt>
                <c:pt idx="94">
                  <c:v>1.4288205004371404</c:v>
                </c:pt>
                <c:pt idx="95">
                  <c:v>2.7361545106423786</c:v>
                </c:pt>
                <c:pt idx="96">
                  <c:v>1.2977998002409383</c:v>
                </c:pt>
                <c:pt idx="97">
                  <c:v>1.9975904885782452</c:v>
                </c:pt>
                <c:pt idx="98">
                  <c:v>0.95747860351817393</c:v>
                </c:pt>
                <c:pt idx="99">
                  <c:v>1.1692980364881722</c:v>
                </c:pt>
                <c:pt idx="100">
                  <c:v>2.0766316994643468</c:v>
                </c:pt>
                <c:pt idx="101">
                  <c:v>2.4544639001712318</c:v>
                </c:pt>
                <c:pt idx="102">
                  <c:v>2.384437326134067</c:v>
                </c:pt>
                <c:pt idx="103">
                  <c:v>2.9364992941429238</c:v>
                </c:pt>
                <c:pt idx="104">
                  <c:v>1.1895765876785274</c:v>
                </c:pt>
                <c:pt idx="105">
                  <c:v>2.16865684030136</c:v>
                </c:pt>
                <c:pt idx="106">
                  <c:v>3.2437463891601563</c:v>
                </c:pt>
                <c:pt idx="107">
                  <c:v>2.7790408810467508</c:v>
                </c:pt>
                <c:pt idx="108">
                  <c:v>1.5202748228177325</c:v>
                </c:pt>
                <c:pt idx="109">
                  <c:v>1.9918145032794969</c:v>
                </c:pt>
                <c:pt idx="110">
                  <c:v>2.6717234900159279</c:v>
                </c:pt>
                <c:pt idx="111">
                  <c:v>1.9618920312871542</c:v>
                </c:pt>
                <c:pt idx="112">
                  <c:v>1.7241163334014278</c:v>
                </c:pt>
                <c:pt idx="113">
                  <c:v>1.4379740949823032</c:v>
                </c:pt>
                <c:pt idx="114">
                  <c:v>1.8371382701946657</c:v>
                </c:pt>
                <c:pt idx="115">
                  <c:v>1.2353552256368068</c:v>
                </c:pt>
                <c:pt idx="116">
                  <c:v>2.1712003032903917</c:v>
                </c:pt>
                <c:pt idx="117">
                  <c:v>2.2080320500123527</c:v>
                </c:pt>
                <c:pt idx="118">
                  <c:v>1.060513053871756</c:v>
                </c:pt>
                <c:pt idx="119">
                  <c:v>1.7697564326836017</c:v>
                </c:pt>
                <c:pt idx="120">
                  <c:v>2.6410334473569113</c:v>
                </c:pt>
                <c:pt idx="121">
                  <c:v>1.4596097795825458</c:v>
                </c:pt>
                <c:pt idx="122">
                  <c:v>2.3065000809387866</c:v>
                </c:pt>
                <c:pt idx="123">
                  <c:v>2.2738039989953722</c:v>
                </c:pt>
                <c:pt idx="124">
                  <c:v>1.8847269006547465</c:v>
                </c:pt>
                <c:pt idx="125">
                  <c:v>1.9016222276031705</c:v>
                </c:pt>
                <c:pt idx="126">
                  <c:v>2.1503902113837685</c:v>
                </c:pt>
                <c:pt idx="127">
                  <c:v>2.9461196737321527</c:v>
                </c:pt>
                <c:pt idx="128">
                  <c:v>2.1825296069874627</c:v>
                </c:pt>
                <c:pt idx="129">
                  <c:v>2.6488427188820745</c:v>
                </c:pt>
                <c:pt idx="130">
                  <c:v>1.2368916833488512</c:v>
                </c:pt>
                <c:pt idx="131">
                  <c:v>2.0592699432786907</c:v>
                </c:pt>
                <c:pt idx="132">
                  <c:v>1.5096780991829126</c:v>
                </c:pt>
                <c:pt idx="133">
                  <c:v>2.0963551065130162</c:v>
                </c:pt>
                <c:pt idx="134">
                  <c:v>1.6000682575797234</c:v>
                </c:pt>
                <c:pt idx="135">
                  <c:v>1.5119275224368536</c:v>
                </c:pt>
                <c:pt idx="136">
                  <c:v>1.673092961260759</c:v>
                </c:pt>
                <c:pt idx="137">
                  <c:v>2.3615313308922499</c:v>
                </c:pt>
                <c:pt idx="138">
                  <c:v>2.1056781541194649</c:v>
                </c:pt>
                <c:pt idx="139">
                  <c:v>2.1428598021817926</c:v>
                </c:pt>
                <c:pt idx="140">
                  <c:v>1.4709464652070168</c:v>
                </c:pt>
                <c:pt idx="141">
                  <c:v>1.7410024518804126</c:v>
                </c:pt>
                <c:pt idx="142">
                  <c:v>1.3582653728996297</c:v>
                </c:pt>
                <c:pt idx="143">
                  <c:v>1.5255512039789081</c:v>
                </c:pt>
                <c:pt idx="144">
                  <c:v>2.1457557210953921</c:v>
                </c:pt>
                <c:pt idx="145">
                  <c:v>2.2540934954701282</c:v>
                </c:pt>
                <c:pt idx="146">
                  <c:v>1.9692487969076491</c:v>
                </c:pt>
                <c:pt idx="147">
                  <c:v>1.7807495534409754</c:v>
                </c:pt>
                <c:pt idx="148">
                  <c:v>1.7652722686653628</c:v>
                </c:pt>
                <c:pt idx="150">
                  <c:v>6.4407431850804526</c:v>
                </c:pt>
                <c:pt idx="151">
                  <c:v>5.5456587472514238</c:v>
                </c:pt>
                <c:pt idx="152">
                  <c:v>6.6978555717227479</c:v>
                </c:pt>
                <c:pt idx="153">
                  <c:v>7.1673204278123137</c:v>
                </c:pt>
                <c:pt idx="156">
                  <c:v>2.1747348291596578</c:v>
                </c:pt>
                <c:pt idx="157">
                  <c:v>1.8122526993123149</c:v>
                </c:pt>
                <c:pt idx="158">
                  <c:v>1.8591010323193951</c:v>
                </c:pt>
                <c:pt idx="159">
                  <c:v>2.2390279723009496</c:v>
                </c:pt>
                <c:pt idx="162">
                  <c:v>3.2267200101794953</c:v>
                </c:pt>
                <c:pt idx="163">
                  <c:v>2.6158973082734498</c:v>
                </c:pt>
                <c:pt idx="164">
                  <c:v>2.9570722792356157</c:v>
                </c:pt>
                <c:pt idx="167">
                  <c:v>2.493990697411506</c:v>
                </c:pt>
                <c:pt idx="168">
                  <c:v>2.3424014824392105</c:v>
                </c:pt>
                <c:pt idx="169">
                  <c:v>2.2107110975561581</c:v>
                </c:pt>
                <c:pt idx="172">
                  <c:v>1.7551700358106441</c:v>
                </c:pt>
                <c:pt idx="173">
                  <c:v>1.610619934256692</c:v>
                </c:pt>
                <c:pt idx="174">
                  <c:v>1.554708429689468</c:v>
                </c:pt>
                <c:pt idx="175">
                  <c:v>1.4354311894564173</c:v>
                </c:pt>
                <c:pt idx="178">
                  <c:v>0</c:v>
                </c:pt>
                <c:pt idx="179">
                  <c:v>0</c:v>
                </c:pt>
                <c:pt idx="182">
                  <c:v>1.7725105970551742</c:v>
                </c:pt>
                <c:pt idx="183">
                  <c:v>2.1596412735345183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6F-4BFF-9BBC-2570EE475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116800"/>
        <c:axId val="341176320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data'!$CI$5</c:f>
              <c:strCache>
                <c:ptCount val="1"/>
                <c:pt idx="0">
                  <c:v>Lu/Hf</c:v>
                </c:pt>
              </c:strCache>
            </c:strRef>
          </c:tx>
          <c:xVal>
            <c:strRef>
              <c:f>'Table A2 Sample data'!$CC$8:$CC$191</c:f>
              <c:strCache>
                <c:ptCount val="184"/>
                <c:pt idx="0">
                  <c:v>762</c:v>
                </c:pt>
                <c:pt idx="1">
                  <c:v>778</c:v>
                </c:pt>
                <c:pt idx="2">
                  <c:v>698</c:v>
                </c:pt>
                <c:pt idx="3">
                  <c:v>748</c:v>
                </c:pt>
                <c:pt idx="4">
                  <c:v>734</c:v>
                </c:pt>
                <c:pt idx="5">
                  <c:v>659</c:v>
                </c:pt>
                <c:pt idx="6">
                  <c:v>710</c:v>
                </c:pt>
                <c:pt idx="7">
                  <c:v>751</c:v>
                </c:pt>
                <c:pt idx="8">
                  <c:v>776</c:v>
                </c:pt>
                <c:pt idx="9">
                  <c:v>824</c:v>
                </c:pt>
                <c:pt idx="10">
                  <c:v>752</c:v>
                </c:pt>
                <c:pt idx="11">
                  <c:v>828</c:v>
                </c:pt>
                <c:pt idx="12">
                  <c:v>833</c:v>
                </c:pt>
                <c:pt idx="13">
                  <c:v>735</c:v>
                </c:pt>
                <c:pt idx="14">
                  <c:v>838</c:v>
                </c:pt>
                <c:pt idx="15">
                  <c:v>736</c:v>
                </c:pt>
                <c:pt idx="16">
                  <c:v>741</c:v>
                </c:pt>
                <c:pt idx="17">
                  <c:v>831</c:v>
                </c:pt>
                <c:pt idx="18">
                  <c:v>811</c:v>
                </c:pt>
                <c:pt idx="19">
                  <c:v>777</c:v>
                </c:pt>
                <c:pt idx="20">
                  <c:v>755</c:v>
                </c:pt>
                <c:pt idx="21">
                  <c:v>789</c:v>
                </c:pt>
                <c:pt idx="22">
                  <c:v>685</c:v>
                </c:pt>
                <c:pt idx="23">
                  <c:v>743</c:v>
                </c:pt>
                <c:pt idx="24">
                  <c:v>772</c:v>
                </c:pt>
                <c:pt idx="25">
                  <c:v>797</c:v>
                </c:pt>
                <c:pt idx="26">
                  <c:v>713</c:v>
                </c:pt>
                <c:pt idx="27">
                  <c:v>899</c:v>
                </c:pt>
                <c:pt idx="28">
                  <c:v>719</c:v>
                </c:pt>
                <c:pt idx="29">
                  <c:v>712</c:v>
                </c:pt>
                <c:pt idx="30">
                  <c:v>850</c:v>
                </c:pt>
                <c:pt idx="31">
                  <c:v>794</c:v>
                </c:pt>
                <c:pt idx="32">
                  <c:v>801</c:v>
                </c:pt>
                <c:pt idx="33">
                  <c:v>799</c:v>
                </c:pt>
                <c:pt idx="34">
                  <c:v>807</c:v>
                </c:pt>
                <c:pt idx="35">
                  <c:v>727</c:v>
                </c:pt>
                <c:pt idx="36">
                  <c:v>727</c:v>
                </c:pt>
                <c:pt idx="37">
                  <c:v>851</c:v>
                </c:pt>
                <c:pt idx="38">
                  <c:v>827</c:v>
                </c:pt>
                <c:pt idx="39">
                  <c:v>728</c:v>
                </c:pt>
                <c:pt idx="40">
                  <c:v>816</c:v>
                </c:pt>
                <c:pt idx="41">
                  <c:v>912</c:v>
                </c:pt>
                <c:pt idx="42">
                  <c:v>724</c:v>
                </c:pt>
                <c:pt idx="43">
                  <c:v>841</c:v>
                </c:pt>
                <c:pt idx="44">
                  <c:v>844</c:v>
                </c:pt>
                <c:pt idx="45">
                  <c:v>694</c:v>
                </c:pt>
                <c:pt idx="46">
                  <c:v>852</c:v>
                </c:pt>
                <c:pt idx="47">
                  <c:v>819</c:v>
                </c:pt>
                <c:pt idx="48">
                  <c:v>740</c:v>
                </c:pt>
                <c:pt idx="49">
                  <c:v>812</c:v>
                </c:pt>
                <c:pt idx="50">
                  <c:v>810</c:v>
                </c:pt>
                <c:pt idx="51">
                  <c:v>786</c:v>
                </c:pt>
                <c:pt idx="52">
                  <c:v>686</c:v>
                </c:pt>
                <c:pt idx="53">
                  <c:v>676</c:v>
                </c:pt>
                <c:pt idx="54">
                  <c:v>722</c:v>
                </c:pt>
                <c:pt idx="55">
                  <c:v>782</c:v>
                </c:pt>
                <c:pt idx="56">
                  <c:v>789</c:v>
                </c:pt>
                <c:pt idx="57">
                  <c:v>804</c:v>
                </c:pt>
                <c:pt idx="58">
                  <c:v>755</c:v>
                </c:pt>
                <c:pt idx="59">
                  <c:v>764</c:v>
                </c:pt>
                <c:pt idx="60">
                  <c:v>778</c:v>
                </c:pt>
                <c:pt idx="61">
                  <c:v>842</c:v>
                </c:pt>
                <c:pt idx="62">
                  <c:v>915</c:v>
                </c:pt>
                <c:pt idx="63">
                  <c:v>744</c:v>
                </c:pt>
                <c:pt idx="64">
                  <c:v>857</c:v>
                </c:pt>
                <c:pt idx="65">
                  <c:v>904</c:v>
                </c:pt>
                <c:pt idx="66">
                  <c:v>866</c:v>
                </c:pt>
                <c:pt idx="67">
                  <c:v>802</c:v>
                </c:pt>
                <c:pt idx="68">
                  <c:v>850</c:v>
                </c:pt>
                <c:pt idx="69">
                  <c:v>857</c:v>
                </c:pt>
                <c:pt idx="70">
                  <c:v>905</c:v>
                </c:pt>
                <c:pt idx="71">
                  <c:v>891</c:v>
                </c:pt>
                <c:pt idx="72">
                  <c:v>695</c:v>
                </c:pt>
                <c:pt idx="73">
                  <c:v>821</c:v>
                </c:pt>
                <c:pt idx="74">
                  <c:v>793</c:v>
                </c:pt>
                <c:pt idx="75">
                  <c:v>761</c:v>
                </c:pt>
                <c:pt idx="76">
                  <c:v>802</c:v>
                </c:pt>
                <c:pt idx="77">
                  <c:v>763</c:v>
                </c:pt>
                <c:pt idx="78">
                  <c:v>875</c:v>
                </c:pt>
                <c:pt idx="79">
                  <c:v>903</c:v>
                </c:pt>
                <c:pt idx="80">
                  <c:v>740</c:v>
                </c:pt>
                <c:pt idx="81">
                  <c:v>708</c:v>
                </c:pt>
                <c:pt idx="82">
                  <c:v>872</c:v>
                </c:pt>
                <c:pt idx="83">
                  <c:v>661</c:v>
                </c:pt>
                <c:pt idx="84">
                  <c:v>835</c:v>
                </c:pt>
                <c:pt idx="85">
                  <c:v>696</c:v>
                </c:pt>
                <c:pt idx="86">
                  <c:v>806</c:v>
                </c:pt>
                <c:pt idx="87">
                  <c:v>836</c:v>
                </c:pt>
                <c:pt idx="88">
                  <c:v>855</c:v>
                </c:pt>
                <c:pt idx="89">
                  <c:v>774</c:v>
                </c:pt>
                <c:pt idx="90">
                  <c:v>766</c:v>
                </c:pt>
                <c:pt idx="91">
                  <c:v>865</c:v>
                </c:pt>
                <c:pt idx="92">
                  <c:v>767</c:v>
                </c:pt>
                <c:pt idx="93">
                  <c:v>825</c:v>
                </c:pt>
                <c:pt idx="94">
                  <c:v>891</c:v>
                </c:pt>
                <c:pt idx="95">
                  <c:v>802</c:v>
                </c:pt>
                <c:pt idx="96">
                  <c:v>810</c:v>
                </c:pt>
                <c:pt idx="97">
                  <c:v>778</c:v>
                </c:pt>
                <c:pt idx="98">
                  <c:v>809</c:v>
                </c:pt>
                <c:pt idx="99">
                  <c:v>766</c:v>
                </c:pt>
                <c:pt idx="100">
                  <c:v>836</c:v>
                </c:pt>
                <c:pt idx="101">
                  <c:v>848</c:v>
                </c:pt>
                <c:pt idx="102">
                  <c:v>848</c:v>
                </c:pt>
                <c:pt idx="103">
                  <c:v>834</c:v>
                </c:pt>
                <c:pt idx="104">
                  <c:v>830</c:v>
                </c:pt>
                <c:pt idx="105">
                  <c:v>834</c:v>
                </c:pt>
                <c:pt idx="106">
                  <c:v>673</c:v>
                </c:pt>
                <c:pt idx="107">
                  <c:v>854</c:v>
                </c:pt>
                <c:pt idx="108">
                  <c:v>806</c:v>
                </c:pt>
                <c:pt idx="109">
                  <c:v>772</c:v>
                </c:pt>
                <c:pt idx="110">
                  <c:v>693</c:v>
                </c:pt>
                <c:pt idx="111">
                  <c:v>826</c:v>
                </c:pt>
                <c:pt idx="112">
                  <c:v>697</c:v>
                </c:pt>
                <c:pt idx="113">
                  <c:v>795</c:v>
                </c:pt>
                <c:pt idx="114">
                  <c:v>784</c:v>
                </c:pt>
                <c:pt idx="115">
                  <c:v>859</c:v>
                </c:pt>
                <c:pt idx="116">
                  <c:v>792</c:v>
                </c:pt>
                <c:pt idx="117">
                  <c:v>778</c:v>
                </c:pt>
                <c:pt idx="118">
                  <c:v>731</c:v>
                </c:pt>
                <c:pt idx="119">
                  <c:v>811</c:v>
                </c:pt>
                <c:pt idx="120">
                  <c:v>839</c:v>
                </c:pt>
                <c:pt idx="121">
                  <c:v>712</c:v>
                </c:pt>
                <c:pt idx="122">
                  <c:v>837</c:v>
                </c:pt>
                <c:pt idx="123">
                  <c:v>831</c:v>
                </c:pt>
                <c:pt idx="124">
                  <c:v>846</c:v>
                </c:pt>
                <c:pt idx="125">
                  <c:v>808</c:v>
                </c:pt>
                <c:pt idx="126">
                  <c:v>786</c:v>
                </c:pt>
                <c:pt idx="127">
                  <c:v>736</c:v>
                </c:pt>
                <c:pt idx="128">
                  <c:v>683</c:v>
                </c:pt>
                <c:pt idx="129">
                  <c:v>732</c:v>
                </c:pt>
                <c:pt idx="130">
                  <c:v>665</c:v>
                </c:pt>
                <c:pt idx="131">
                  <c:v>803</c:v>
                </c:pt>
                <c:pt idx="132">
                  <c:v>749</c:v>
                </c:pt>
                <c:pt idx="133">
                  <c:v>656</c:v>
                </c:pt>
                <c:pt idx="134">
                  <c:v>791</c:v>
                </c:pt>
                <c:pt idx="135">
                  <c:v>819</c:v>
                </c:pt>
                <c:pt idx="136">
                  <c:v>774</c:v>
                </c:pt>
                <c:pt idx="137">
                  <c:v>695</c:v>
                </c:pt>
                <c:pt idx="138">
                  <c:v>852</c:v>
                </c:pt>
                <c:pt idx="139">
                  <c:v>777</c:v>
                </c:pt>
                <c:pt idx="140">
                  <c:v>820</c:v>
                </c:pt>
                <c:pt idx="141">
                  <c:v>861</c:v>
                </c:pt>
                <c:pt idx="142">
                  <c:v>823</c:v>
                </c:pt>
                <c:pt idx="143">
                  <c:v>775</c:v>
                </c:pt>
                <c:pt idx="144">
                  <c:v>730</c:v>
                </c:pt>
                <c:pt idx="145">
                  <c:v>881</c:v>
                </c:pt>
                <c:pt idx="146">
                  <c:v>637</c:v>
                </c:pt>
                <c:pt idx="147">
                  <c:v>663</c:v>
                </c:pt>
                <c:pt idx="148">
                  <c:v>813</c:v>
                </c:pt>
                <c:pt idx="150">
                  <c:v>592</c:v>
                </c:pt>
                <c:pt idx="151">
                  <c:v>608</c:v>
                </c:pt>
                <c:pt idx="152">
                  <c:v>596</c:v>
                </c:pt>
                <c:pt idx="153">
                  <c:v>591</c:v>
                </c:pt>
                <c:pt idx="156">
                  <c:v>750</c:v>
                </c:pt>
                <c:pt idx="157">
                  <c:v>721</c:v>
                </c:pt>
                <c:pt idx="158">
                  <c:v>733</c:v>
                </c:pt>
                <c:pt idx="159">
                  <c:v>728</c:v>
                </c:pt>
                <c:pt idx="162">
                  <c:v>712</c:v>
                </c:pt>
                <c:pt idx="163">
                  <c:v>663</c:v>
                </c:pt>
                <c:pt idx="164">
                  <c:v>696</c:v>
                </c:pt>
                <c:pt idx="167">
                  <c:v>812</c:v>
                </c:pt>
                <c:pt idx="168">
                  <c:v>755</c:v>
                </c:pt>
                <c:pt idx="169">
                  <c:v>774</c:v>
                </c:pt>
                <c:pt idx="172">
                  <c:v>800</c:v>
                </c:pt>
                <c:pt idx="173">
                  <c:v>784</c:v>
                </c:pt>
                <c:pt idx="174">
                  <c:v>794</c:v>
                </c:pt>
                <c:pt idx="175">
                  <c:v>797</c:v>
                </c:pt>
                <c:pt idx="182">
                  <c:v>815</c:v>
                </c:pt>
                <c:pt idx="183">
                  <c:v>718</c:v>
                </c:pt>
              </c:strCache>
            </c:strRef>
          </c:xVal>
          <c:yVal>
            <c:numRef>
              <c:f>'Table A2 Sample data'!$CI$8:$CI$191</c:f>
              <c:numCache>
                <c:formatCode>0.00</c:formatCode>
                <c:ptCount val="184"/>
                <c:pt idx="0">
                  <c:v>1.8253816365922304E-3</c:v>
                </c:pt>
                <c:pt idx="1">
                  <c:v>1.1628452924430657E-3</c:v>
                </c:pt>
                <c:pt idx="2">
                  <c:v>6.5991453294505359E-4</c:v>
                </c:pt>
                <c:pt idx="3">
                  <c:v>8.0684659877323841E-3</c:v>
                </c:pt>
                <c:pt idx="4">
                  <c:v>3.0186433319458212E-3</c:v>
                </c:pt>
                <c:pt idx="5">
                  <c:v>1.1952073969070231E-3</c:v>
                </c:pt>
                <c:pt idx="6">
                  <c:v>2.3823746346938912E-3</c:v>
                </c:pt>
                <c:pt idx="7">
                  <c:v>2.383704681192153E-3</c:v>
                </c:pt>
                <c:pt idx="8">
                  <c:v>9.2865513285672625E-3</c:v>
                </c:pt>
                <c:pt idx="9">
                  <c:v>3.0847582016442017E-3</c:v>
                </c:pt>
                <c:pt idx="10">
                  <c:v>1.8814072335915394E-3</c:v>
                </c:pt>
                <c:pt idx="11">
                  <c:v>4.4368226247950525E-3</c:v>
                </c:pt>
                <c:pt idx="12">
                  <c:v>2.5841655157645745E-3</c:v>
                </c:pt>
                <c:pt idx="13">
                  <c:v>2.9187839463403024E-3</c:v>
                </c:pt>
                <c:pt idx="14">
                  <c:v>1.8727910238935145E-3</c:v>
                </c:pt>
                <c:pt idx="15">
                  <c:v>1.7588636029530235E-3</c:v>
                </c:pt>
                <c:pt idx="16">
                  <c:v>2.2876377452279344E-3</c:v>
                </c:pt>
                <c:pt idx="17">
                  <c:v>2.7127654251134256E-3</c:v>
                </c:pt>
                <c:pt idx="18">
                  <c:v>2.8472411460695956E-3</c:v>
                </c:pt>
                <c:pt idx="19">
                  <c:v>2.80363889120593E-3</c:v>
                </c:pt>
                <c:pt idx="20">
                  <c:v>3.1787854705443027E-3</c:v>
                </c:pt>
                <c:pt idx="21">
                  <c:v>2.5173499188507207E-3</c:v>
                </c:pt>
                <c:pt idx="22">
                  <c:v>2.6170353343912024E-3</c:v>
                </c:pt>
                <c:pt idx="23">
                  <c:v>3.038555371857681E-3</c:v>
                </c:pt>
                <c:pt idx="24">
                  <c:v>1.6415440205726514E-3</c:v>
                </c:pt>
                <c:pt idx="25">
                  <c:v>3.7691692250509208E-3</c:v>
                </c:pt>
                <c:pt idx="26">
                  <c:v>2.6469894836261541E-3</c:v>
                </c:pt>
                <c:pt idx="27">
                  <c:v>5.3032719484731004E-3</c:v>
                </c:pt>
                <c:pt idx="28">
                  <c:v>1.2582148673763831E-3</c:v>
                </c:pt>
                <c:pt idx="29">
                  <c:v>2.8032610635747753E-3</c:v>
                </c:pt>
                <c:pt idx="30">
                  <c:v>3.5184994952121388E-4</c:v>
                </c:pt>
                <c:pt idx="31">
                  <c:v>1.0534232933488922E-3</c:v>
                </c:pt>
                <c:pt idx="32">
                  <c:v>3.3394214133081758E-3</c:v>
                </c:pt>
                <c:pt idx="33">
                  <c:v>1.3954626811836426E-3</c:v>
                </c:pt>
                <c:pt idx="34">
                  <c:v>1.2501499976290405E-3</c:v>
                </c:pt>
                <c:pt idx="35">
                  <c:v>4.9145664710183966E-3</c:v>
                </c:pt>
                <c:pt idx="36">
                  <c:v>1.5888879874171717E-3</c:v>
                </c:pt>
                <c:pt idx="37">
                  <c:v>4.2498362193031398E-3</c:v>
                </c:pt>
                <c:pt idx="38">
                  <c:v>2.6355643068826026E-3</c:v>
                </c:pt>
                <c:pt idx="39">
                  <c:v>3.5566690055448902E-3</c:v>
                </c:pt>
                <c:pt idx="40">
                  <c:v>4.1072104029302179E-3</c:v>
                </c:pt>
                <c:pt idx="41">
                  <c:v>3.368106741518689E-3</c:v>
                </c:pt>
                <c:pt idx="42">
                  <c:v>3.053111452285125E-3</c:v>
                </c:pt>
                <c:pt idx="43">
                  <c:v>7.3051145679941447E-4</c:v>
                </c:pt>
                <c:pt idx="44">
                  <c:v>1.584304657283494E-3</c:v>
                </c:pt>
                <c:pt idx="45">
                  <c:v>5.9335136662629307E-3</c:v>
                </c:pt>
                <c:pt idx="46">
                  <c:v>2.4349969829017075E-3</c:v>
                </c:pt>
                <c:pt idx="47">
                  <c:v>2.2442412894374698E-3</c:v>
                </c:pt>
                <c:pt idx="48">
                  <c:v>2.2226004831197048E-3</c:v>
                </c:pt>
                <c:pt idx="49">
                  <c:v>2.2108989529133921E-3</c:v>
                </c:pt>
                <c:pt idx="50">
                  <c:v>2.7281905802442981E-3</c:v>
                </c:pt>
                <c:pt idx="51">
                  <c:v>7.024920991169221E-3</c:v>
                </c:pt>
                <c:pt idx="52">
                  <c:v>1.2599670744383633E-3</c:v>
                </c:pt>
                <c:pt idx="53">
                  <c:v>3.1675461995991148E-3</c:v>
                </c:pt>
                <c:pt idx="54">
                  <c:v>3.6785703204825983E-3</c:v>
                </c:pt>
                <c:pt idx="55">
                  <c:v>1.9198435328320216E-3</c:v>
                </c:pt>
                <c:pt idx="56">
                  <c:v>2.3789074827623496E-3</c:v>
                </c:pt>
                <c:pt idx="57">
                  <c:v>3.3470089122319062E-3</c:v>
                </c:pt>
                <c:pt idx="58">
                  <c:v>3.6915355026216536E-3</c:v>
                </c:pt>
                <c:pt idx="59">
                  <c:v>2.3566794618709599E-3</c:v>
                </c:pt>
                <c:pt idx="60">
                  <c:v>9.1445669280480724E-4</c:v>
                </c:pt>
                <c:pt idx="61">
                  <c:v>1.9925392592037077E-3</c:v>
                </c:pt>
                <c:pt idx="62">
                  <c:v>1.5361746825454767E-5</c:v>
                </c:pt>
                <c:pt idx="63">
                  <c:v>2.5562652070308996E-3</c:v>
                </c:pt>
                <c:pt idx="64">
                  <c:v>2.3370138543861532E-3</c:v>
                </c:pt>
                <c:pt idx="65">
                  <c:v>4.6808663785413629E-3</c:v>
                </c:pt>
                <c:pt idx="66">
                  <c:v>5.4031460340540913E-3</c:v>
                </c:pt>
                <c:pt idx="67">
                  <c:v>2.0992934730094536E-3</c:v>
                </c:pt>
                <c:pt idx="68">
                  <c:v>1.7735818843965339E-3</c:v>
                </c:pt>
                <c:pt idx="69">
                  <c:v>4.3918622440460263E-3</c:v>
                </c:pt>
                <c:pt idx="70">
                  <c:v>2.7680936359454882E-3</c:v>
                </c:pt>
                <c:pt idx="71">
                  <c:v>2.9506974503863146E-3</c:v>
                </c:pt>
                <c:pt idx="72">
                  <c:v>1.950333153263232E-3</c:v>
                </c:pt>
                <c:pt idx="73">
                  <c:v>2.5807821943971709E-3</c:v>
                </c:pt>
                <c:pt idx="74">
                  <c:v>2.8324497071780816E-3</c:v>
                </c:pt>
                <c:pt idx="75">
                  <c:v>1.335812010444246E-3</c:v>
                </c:pt>
                <c:pt idx="76">
                  <c:v>2.4590487590451602E-3</c:v>
                </c:pt>
                <c:pt idx="77">
                  <c:v>1.3094944272118026E-3</c:v>
                </c:pt>
                <c:pt idx="78">
                  <c:v>1.8401089148428959E-3</c:v>
                </c:pt>
                <c:pt idx="79">
                  <c:v>2.6380461368340014E-3</c:v>
                </c:pt>
                <c:pt idx="80">
                  <c:v>4.9750461223193208E-3</c:v>
                </c:pt>
                <c:pt idx="81">
                  <c:v>2.8201032018253802E-3</c:v>
                </c:pt>
                <c:pt idx="82">
                  <c:v>2.9528879773896835E-3</c:v>
                </c:pt>
                <c:pt idx="83">
                  <c:v>4.0122411223618279E-3</c:v>
                </c:pt>
                <c:pt idx="84">
                  <c:v>1.5155560751293458E-3</c:v>
                </c:pt>
                <c:pt idx="85">
                  <c:v>4.569027461308493E-3</c:v>
                </c:pt>
                <c:pt idx="86">
                  <c:v>5.0614860511553556E-3</c:v>
                </c:pt>
                <c:pt idx="87">
                  <c:v>2.4170173271293458E-4</c:v>
                </c:pt>
                <c:pt idx="88">
                  <c:v>2.1537072903339265E-3</c:v>
                </c:pt>
                <c:pt idx="89">
                  <c:v>2.3612170201996554E-3</c:v>
                </c:pt>
                <c:pt idx="90">
                  <c:v>2.7091346777246973E-3</c:v>
                </c:pt>
                <c:pt idx="91">
                  <c:v>4.1673313142144381E-3</c:v>
                </c:pt>
                <c:pt idx="92">
                  <c:v>2.3605379708188296E-3</c:v>
                </c:pt>
                <c:pt idx="93">
                  <c:v>3.0471410510129631E-3</c:v>
                </c:pt>
                <c:pt idx="94">
                  <c:v>2.5019317082644703E-3</c:v>
                </c:pt>
                <c:pt idx="95">
                  <c:v>2.7704874957291577E-3</c:v>
                </c:pt>
                <c:pt idx="96">
                  <c:v>1.9193646461478833E-3</c:v>
                </c:pt>
                <c:pt idx="97">
                  <c:v>2.542979929215291E-3</c:v>
                </c:pt>
                <c:pt idx="98">
                  <c:v>2.674347733498097E-3</c:v>
                </c:pt>
                <c:pt idx="99">
                  <c:v>5.9725666827666803E-3</c:v>
                </c:pt>
                <c:pt idx="100">
                  <c:v>2.9020818469877962E-3</c:v>
                </c:pt>
                <c:pt idx="101">
                  <c:v>1.8247107939068385E-3</c:v>
                </c:pt>
                <c:pt idx="102">
                  <c:v>2.5702898043673812E-3</c:v>
                </c:pt>
                <c:pt idx="103">
                  <c:v>6.4445532289903714E-3</c:v>
                </c:pt>
                <c:pt idx="104">
                  <c:v>2.2750239789238653E-3</c:v>
                </c:pt>
                <c:pt idx="105">
                  <c:v>2.589890978604592E-3</c:v>
                </c:pt>
                <c:pt idx="106">
                  <c:v>5.5136671350670208E-3</c:v>
                </c:pt>
                <c:pt idx="107">
                  <c:v>1.6936611234453314E-3</c:v>
                </c:pt>
                <c:pt idx="108">
                  <c:v>2.6716665976024758E-3</c:v>
                </c:pt>
                <c:pt idx="109">
                  <c:v>3.508435865846139E-3</c:v>
                </c:pt>
                <c:pt idx="110">
                  <c:v>4.6056596894937379E-3</c:v>
                </c:pt>
                <c:pt idx="111">
                  <c:v>2.6225459010498701E-3</c:v>
                </c:pt>
                <c:pt idx="112">
                  <c:v>1.3441025681936072E-3</c:v>
                </c:pt>
                <c:pt idx="113">
                  <c:v>3.2538308665794498E-3</c:v>
                </c:pt>
                <c:pt idx="114">
                  <c:v>3.6043875854239265E-3</c:v>
                </c:pt>
                <c:pt idx="115">
                  <c:v>5.6659695008296988E-3</c:v>
                </c:pt>
                <c:pt idx="116">
                  <c:v>1.4973529466297063E-2</c:v>
                </c:pt>
                <c:pt idx="117">
                  <c:v>3.9563707615325149E-3</c:v>
                </c:pt>
                <c:pt idx="118">
                  <c:v>4.420002828656666E-3</c:v>
                </c:pt>
                <c:pt idx="119">
                  <c:v>3.1749331761113959E-3</c:v>
                </c:pt>
                <c:pt idx="120">
                  <c:v>4.4867320683486438E-3</c:v>
                </c:pt>
                <c:pt idx="121">
                  <c:v>1.4480142507004694E-3</c:v>
                </c:pt>
                <c:pt idx="122">
                  <c:v>1.933172629579575E-3</c:v>
                </c:pt>
                <c:pt idx="123">
                  <c:v>3.4077880926620492E-3</c:v>
                </c:pt>
                <c:pt idx="124">
                  <c:v>1.5462087973834317E-3</c:v>
                </c:pt>
                <c:pt idx="125">
                  <c:v>4.0080796404895437E-3</c:v>
                </c:pt>
                <c:pt idx="126">
                  <c:v>2.8356919112852547E-3</c:v>
                </c:pt>
                <c:pt idx="127">
                  <c:v>2.0196340318069991E-3</c:v>
                </c:pt>
                <c:pt idx="128">
                  <c:v>2.8218358051820473E-3</c:v>
                </c:pt>
                <c:pt idx="129">
                  <c:v>2.4403947382895912E-3</c:v>
                </c:pt>
                <c:pt idx="130">
                  <c:v>3.2867091936966417E-3</c:v>
                </c:pt>
                <c:pt idx="131">
                  <c:v>2.549771990857238E-3</c:v>
                </c:pt>
                <c:pt idx="132">
                  <c:v>5.4791266370476715E-3</c:v>
                </c:pt>
                <c:pt idx="133">
                  <c:v>5.2336809783101292E-3</c:v>
                </c:pt>
                <c:pt idx="134">
                  <c:v>3.3465724363403401E-3</c:v>
                </c:pt>
                <c:pt idx="135">
                  <c:v>3.3587961209097833E-3</c:v>
                </c:pt>
                <c:pt idx="136">
                  <c:v>3.4389009233477675E-3</c:v>
                </c:pt>
                <c:pt idx="137">
                  <c:v>4.7978360534579574E-3</c:v>
                </c:pt>
                <c:pt idx="138">
                  <c:v>4.0964331508257356E-3</c:v>
                </c:pt>
                <c:pt idx="139">
                  <c:v>7.4154595373858746E-3</c:v>
                </c:pt>
                <c:pt idx="140">
                  <c:v>7.3303180767985343E-3</c:v>
                </c:pt>
                <c:pt idx="141">
                  <c:v>5.8714741160537289E-3</c:v>
                </c:pt>
                <c:pt idx="142">
                  <c:v>3.2465312701087301E-3</c:v>
                </c:pt>
                <c:pt idx="143">
                  <c:v>5.6853036729203029E-3</c:v>
                </c:pt>
                <c:pt idx="144">
                  <c:v>3.8827911563752765E-3</c:v>
                </c:pt>
                <c:pt idx="145">
                  <c:v>5.5779305594684438E-3</c:v>
                </c:pt>
                <c:pt idx="146">
                  <c:v>5.3691506554132259E-3</c:v>
                </c:pt>
                <c:pt idx="147">
                  <c:v>2.3210710293958769E-3</c:v>
                </c:pt>
                <c:pt idx="148">
                  <c:v>2.8649514829068722E-3</c:v>
                </c:pt>
                <c:pt idx="150">
                  <c:v>1.2253752701870887E-2</c:v>
                </c:pt>
                <c:pt idx="151">
                  <c:v>1.2013490978256439E-2</c:v>
                </c:pt>
                <c:pt idx="152">
                  <c:v>7.0483032938696809E-3</c:v>
                </c:pt>
                <c:pt idx="153">
                  <c:v>8.4170030857693406E-3</c:v>
                </c:pt>
                <c:pt idx="156">
                  <c:v>5.8147473874118E-3</c:v>
                </c:pt>
                <c:pt idx="157">
                  <c:v>5.9817349226571137E-3</c:v>
                </c:pt>
                <c:pt idx="158">
                  <c:v>5.381272752015759E-3</c:v>
                </c:pt>
                <c:pt idx="159">
                  <c:v>6.6230138543142032E-3</c:v>
                </c:pt>
                <c:pt idx="162">
                  <c:v>1.1325237344515269E-2</c:v>
                </c:pt>
                <c:pt idx="163">
                  <c:v>1.1550629536548777E-2</c:v>
                </c:pt>
                <c:pt idx="164">
                  <c:v>1.138733396386853E-2</c:v>
                </c:pt>
                <c:pt idx="167">
                  <c:v>3.0896989221523724E-3</c:v>
                </c:pt>
                <c:pt idx="168">
                  <c:v>2.2059073074900434E-3</c:v>
                </c:pt>
                <c:pt idx="169">
                  <c:v>2.9378556755152818E-3</c:v>
                </c:pt>
                <c:pt idx="172">
                  <c:v>5.8671335971485095E-3</c:v>
                </c:pt>
                <c:pt idx="173">
                  <c:v>3.3302100674781885E-3</c:v>
                </c:pt>
                <c:pt idx="174">
                  <c:v>5.3512020870413865E-3</c:v>
                </c:pt>
                <c:pt idx="175">
                  <c:v>4.885633593773666E-3</c:v>
                </c:pt>
                <c:pt idx="178">
                  <c:v>0</c:v>
                </c:pt>
                <c:pt idx="179">
                  <c:v>0</c:v>
                </c:pt>
                <c:pt idx="182">
                  <c:v>1.667360369027056E-3</c:v>
                </c:pt>
                <c:pt idx="183">
                  <c:v>3.3947748654556851E-3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6F-4BFF-9BBC-2570EE475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178240"/>
        <c:axId val="341179776"/>
      </c:scatterChart>
      <c:valAx>
        <c:axId val="341116800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176320"/>
        <c:crosses val="autoZero"/>
        <c:crossBetween val="midCat"/>
        <c:majorUnit val="50"/>
      </c:valAx>
      <c:valAx>
        <c:axId val="34117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116800"/>
        <c:crosses val="autoZero"/>
        <c:crossBetween val="midCat"/>
      </c:valAx>
      <c:valAx>
        <c:axId val="341178240"/>
        <c:scaling>
          <c:orientation val="minMax"/>
        </c:scaling>
        <c:delete val="1"/>
        <c:axPos val="b"/>
        <c:majorTickMark val="out"/>
        <c:minorTickMark val="none"/>
        <c:tickLblPos val="nextTo"/>
        <c:crossAx val="341179776"/>
        <c:crosses val="autoZero"/>
        <c:crossBetween val="midCat"/>
      </c:valAx>
      <c:valAx>
        <c:axId val="341179776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17824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data'!$CC$9:$CC$127</c:f>
              <c:strCache>
                <c:ptCount val="113"/>
                <c:pt idx="0">
                  <c:v>1012</c:v>
                </c:pt>
                <c:pt idx="1">
                  <c:v>1018</c:v>
                </c:pt>
                <c:pt idx="2">
                  <c:v>1020</c:v>
                </c:pt>
                <c:pt idx="3">
                  <c:v>1012</c:v>
                </c:pt>
                <c:pt idx="4">
                  <c:v>1035</c:v>
                </c:pt>
                <c:pt idx="5">
                  <c:v>1029</c:v>
                </c:pt>
                <c:pt idx="6">
                  <c:v>1037</c:v>
                </c:pt>
                <c:pt idx="7">
                  <c:v>1036</c:v>
                </c:pt>
                <c:pt idx="8">
                  <c:v>1028</c:v>
                </c:pt>
                <c:pt idx="9">
                  <c:v>1035</c:v>
                </c:pt>
                <c:pt idx="10">
                  <c:v>1033</c:v>
                </c:pt>
                <c:pt idx="11">
                  <c:v>1038</c:v>
                </c:pt>
                <c:pt idx="12">
                  <c:v>986</c:v>
                </c:pt>
                <c:pt idx="13">
                  <c:v>996</c:v>
                </c:pt>
                <c:pt idx="14">
                  <c:v>1022</c:v>
                </c:pt>
                <c:pt idx="15">
                  <c:v>1052</c:v>
                </c:pt>
                <c:pt idx="16">
                  <c:v>1056</c:v>
                </c:pt>
                <c:pt idx="17">
                  <c:v>1061</c:v>
                </c:pt>
                <c:pt idx="18">
                  <c:v>1044</c:v>
                </c:pt>
                <c:pt idx="19">
                  <c:v>1032</c:v>
                </c:pt>
                <c:pt idx="20">
                  <c:v>1044</c:v>
                </c:pt>
                <c:pt idx="21">
                  <c:v>1058</c:v>
                </c:pt>
                <c:pt idx="22">
                  <c:v>1067</c:v>
                </c:pt>
                <c:pt idx="23">
                  <c:v>1031</c:v>
                </c:pt>
                <c:pt idx="24">
                  <c:v>1034</c:v>
                </c:pt>
                <c:pt idx="27">
                  <c:v>642</c:v>
                </c:pt>
                <c:pt idx="28">
                  <c:v>656</c:v>
                </c:pt>
                <c:pt idx="29">
                  <c:v>641</c:v>
                </c:pt>
                <c:pt idx="30">
                  <c:v>657</c:v>
                </c:pt>
                <c:pt idx="31">
                  <c:v>652</c:v>
                </c:pt>
                <c:pt idx="32">
                  <c:v>639</c:v>
                </c:pt>
                <c:pt idx="33">
                  <c:v>651</c:v>
                </c:pt>
                <c:pt idx="34">
                  <c:v>640</c:v>
                </c:pt>
                <c:pt idx="35">
                  <c:v>639</c:v>
                </c:pt>
                <c:pt idx="36">
                  <c:v>653</c:v>
                </c:pt>
                <c:pt idx="37">
                  <c:v>649</c:v>
                </c:pt>
                <c:pt idx="38">
                  <c:v>648</c:v>
                </c:pt>
                <c:pt idx="41">
                  <c:v>779</c:v>
                </c:pt>
                <c:pt idx="42">
                  <c:v>779</c:v>
                </c:pt>
                <c:pt idx="43">
                  <c:v>770</c:v>
                </c:pt>
                <c:pt idx="44">
                  <c:v>778</c:v>
                </c:pt>
                <c:pt idx="45">
                  <c:v>793</c:v>
                </c:pt>
                <c:pt idx="46">
                  <c:v>789</c:v>
                </c:pt>
                <c:pt idx="47">
                  <c:v>962</c:v>
                </c:pt>
                <c:pt idx="48">
                  <c:v>963</c:v>
                </c:pt>
                <c:pt idx="49">
                  <c:v>780</c:v>
                </c:pt>
                <c:pt idx="50">
                  <c:v>775</c:v>
                </c:pt>
                <c:pt idx="51">
                  <c:v>765</c:v>
                </c:pt>
                <c:pt idx="52">
                  <c:v>768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data'!$BJ$9:$BJ$127</c:f>
              <c:numCache>
                <c:formatCode>General</c:formatCode>
                <c:ptCount val="118"/>
                <c:pt idx="0">
                  <c:v>483.56420348883313</c:v>
                </c:pt>
                <c:pt idx="1">
                  <c:v>490.0199486174119</c:v>
                </c:pt>
                <c:pt idx="2">
                  <c:v>488.71837920963048</c:v>
                </c:pt>
                <c:pt idx="3">
                  <c:v>469.34874365014008</c:v>
                </c:pt>
                <c:pt idx="4">
                  <c:v>988.19115402210855</c:v>
                </c:pt>
                <c:pt idx="5">
                  <c:v>707.28259115001629</c:v>
                </c:pt>
                <c:pt idx="6">
                  <c:v>643.2076635926478</c:v>
                </c:pt>
                <c:pt idx="7">
                  <c:v>658.91124389215668</c:v>
                </c:pt>
                <c:pt idx="8">
                  <c:v>915.63097517678943</c:v>
                </c:pt>
                <c:pt idx="9">
                  <c:v>915.33498240467918</c:v>
                </c:pt>
                <c:pt idx="10">
                  <c:v>959.47638362905366</c:v>
                </c:pt>
                <c:pt idx="11">
                  <c:v>948.68932623371006</c:v>
                </c:pt>
                <c:pt idx="12">
                  <c:v>906.34779275439701</c:v>
                </c:pt>
                <c:pt idx="13">
                  <c:v>872.12051883815934</c:v>
                </c:pt>
                <c:pt idx="14">
                  <c:v>931.94704831076774</c:v>
                </c:pt>
                <c:pt idx="15">
                  <c:v>661.88971545608433</c:v>
                </c:pt>
                <c:pt idx="16">
                  <c:v>666.58106657150233</c:v>
                </c:pt>
                <c:pt idx="17">
                  <c:v>733.06054277509702</c:v>
                </c:pt>
                <c:pt idx="18">
                  <c:v>832.71439436374033</c:v>
                </c:pt>
                <c:pt idx="19">
                  <c:v>570.61044702797074</c:v>
                </c:pt>
                <c:pt idx="20">
                  <c:v>612.25104970133361</c:v>
                </c:pt>
                <c:pt idx="21">
                  <c:v>676.72240045855835</c:v>
                </c:pt>
                <c:pt idx="22">
                  <c:v>709.5279455768067</c:v>
                </c:pt>
                <c:pt idx="23">
                  <c:v>545.34266848467564</c:v>
                </c:pt>
                <c:pt idx="24">
                  <c:v>549.95760040650134</c:v>
                </c:pt>
                <c:pt idx="27">
                  <c:v>51.023571514739601</c:v>
                </c:pt>
                <c:pt idx="28">
                  <c:v>50.862599090308592</c:v>
                </c:pt>
                <c:pt idx="29">
                  <c:v>47.778060768870404</c:v>
                </c:pt>
                <c:pt idx="30">
                  <c:v>47.985014509795128</c:v>
                </c:pt>
                <c:pt idx="31">
                  <c:v>52.270769162168449</c:v>
                </c:pt>
                <c:pt idx="32">
                  <c:v>52.706195549828472</c:v>
                </c:pt>
                <c:pt idx="33">
                  <c:v>58.897170367719639</c:v>
                </c:pt>
                <c:pt idx="34">
                  <c:v>58.324228465323671</c:v>
                </c:pt>
                <c:pt idx="35">
                  <c:v>53.026299209720726</c:v>
                </c:pt>
                <c:pt idx="36">
                  <c:v>53.630704282095465</c:v>
                </c:pt>
                <c:pt idx="37">
                  <c:v>48.389849317033182</c:v>
                </c:pt>
                <c:pt idx="38">
                  <c:v>55.315470130674242</c:v>
                </c:pt>
                <c:pt idx="41">
                  <c:v>248.51842321409657</c:v>
                </c:pt>
                <c:pt idx="42">
                  <c:v>244.08878936075706</c:v>
                </c:pt>
                <c:pt idx="43">
                  <c:v>299.75707057887149</c:v>
                </c:pt>
                <c:pt idx="44">
                  <c:v>342.86316917815424</c:v>
                </c:pt>
                <c:pt idx="45">
                  <c:v>322.19235614724363</c:v>
                </c:pt>
                <c:pt idx="46">
                  <c:v>294.36197739040574</c:v>
                </c:pt>
                <c:pt idx="47">
                  <c:v>731.55904284043424</c:v>
                </c:pt>
                <c:pt idx="48">
                  <c:v>750.63012198079946</c:v>
                </c:pt>
                <c:pt idx="49">
                  <c:v>369.37703348947446</c:v>
                </c:pt>
                <c:pt idx="50">
                  <c:v>357.01375856732312</c:v>
                </c:pt>
                <c:pt idx="51">
                  <c:v>348.9778859706546</c:v>
                </c:pt>
                <c:pt idx="52">
                  <c:v>342.30934157259588</c:v>
                </c:pt>
                <c:pt idx="53">
                  <c:v>0</c:v>
                </c:pt>
                <c:pt idx="54">
                  <c:v>0</c:v>
                </c:pt>
                <c:pt idx="57">
                  <c:v>737.77776217843734</c:v>
                </c:pt>
                <c:pt idx="58">
                  <c:v>728.71973101894639</c:v>
                </c:pt>
                <c:pt idx="59">
                  <c:v>708.29252978957879</c:v>
                </c:pt>
                <c:pt idx="60">
                  <c:v>726.87595517082241</c:v>
                </c:pt>
                <c:pt idx="61">
                  <c:v>847.51984178073803</c:v>
                </c:pt>
                <c:pt idx="62">
                  <c:v>658.98683196092099</c:v>
                </c:pt>
                <c:pt idx="63">
                  <c:v>658.45480620840465</c:v>
                </c:pt>
                <c:pt idx="64">
                  <c:v>658.38634696480449</c:v>
                </c:pt>
                <c:pt idx="65">
                  <c:v>650.44889809285428</c:v>
                </c:pt>
                <c:pt idx="66">
                  <c:v>679.34068378385348</c:v>
                </c:pt>
                <c:pt idx="67">
                  <c:v>715.47591913096835</c:v>
                </c:pt>
                <c:pt idx="68">
                  <c:v>730.1243021723991</c:v>
                </c:pt>
                <c:pt idx="69">
                  <c:v>718.26155686714037</c:v>
                </c:pt>
                <c:pt idx="70">
                  <c:v>727.46931517098255</c:v>
                </c:pt>
                <c:pt idx="71">
                  <c:v>768.38758116240831</c:v>
                </c:pt>
                <c:pt idx="72">
                  <c:v>742.46910455764589</c:v>
                </c:pt>
                <c:pt idx="73">
                  <c:v>761.8974095023234</c:v>
                </c:pt>
                <c:pt idx="74">
                  <c:v>1323.0318686495966</c:v>
                </c:pt>
                <c:pt idx="75">
                  <c:v>1323.890500568662</c:v>
                </c:pt>
                <c:pt idx="76">
                  <c:v>1330.992960239435</c:v>
                </c:pt>
                <c:pt idx="77">
                  <c:v>1302.2249422422983</c:v>
                </c:pt>
                <c:pt idx="78">
                  <c:v>1375.769452086003</c:v>
                </c:pt>
                <c:pt idx="79">
                  <c:v>1344.1504009492683</c:v>
                </c:pt>
                <c:pt idx="80">
                  <c:v>785.36957307240141</c:v>
                </c:pt>
                <c:pt idx="81">
                  <c:v>805.9866190292289</c:v>
                </c:pt>
                <c:pt idx="82">
                  <c:v>813.94678403110481</c:v>
                </c:pt>
                <c:pt idx="83">
                  <c:v>786.15849894254313</c:v>
                </c:pt>
                <c:pt idx="84">
                  <c:v>799.72790753375261</c:v>
                </c:pt>
                <c:pt idx="85">
                  <c:v>841.75001772437156</c:v>
                </c:pt>
                <c:pt idx="88">
                  <c:v>51.024016011283308</c:v>
                </c:pt>
                <c:pt idx="89">
                  <c:v>50.580328912432549</c:v>
                </c:pt>
                <c:pt idx="90">
                  <c:v>52.657569322860205</c:v>
                </c:pt>
                <c:pt idx="91">
                  <c:v>51.964326061796029</c:v>
                </c:pt>
                <c:pt idx="92">
                  <c:v>51.774671197020936</c:v>
                </c:pt>
                <c:pt idx="93">
                  <c:v>51.8562895575051</c:v>
                </c:pt>
                <c:pt idx="94">
                  <c:v>53.845134247971139</c:v>
                </c:pt>
                <c:pt idx="95">
                  <c:v>55.558066411942271</c:v>
                </c:pt>
                <c:pt idx="96">
                  <c:v>55.023502689851334</c:v>
                </c:pt>
                <c:pt idx="97">
                  <c:v>54.272953610471461</c:v>
                </c:pt>
                <c:pt idx="98">
                  <c:v>54.258576803841081</c:v>
                </c:pt>
                <c:pt idx="99">
                  <c:v>56.996559715127844</c:v>
                </c:pt>
                <c:pt idx="102">
                  <c:v>396.7418896912435</c:v>
                </c:pt>
                <c:pt idx="103">
                  <c:v>306.82300065329582</c:v>
                </c:pt>
                <c:pt idx="104">
                  <c:v>337.84031557109853</c:v>
                </c:pt>
                <c:pt idx="105">
                  <c:v>383.15464565993585</c:v>
                </c:pt>
                <c:pt idx="106">
                  <c:v>703.74782252386683</c:v>
                </c:pt>
                <c:pt idx="107">
                  <c:v>705.82470701926889</c:v>
                </c:pt>
                <c:pt idx="108">
                  <c:v>727.32308615082627</c:v>
                </c:pt>
                <c:pt idx="109">
                  <c:v>726.121232433719</c:v>
                </c:pt>
                <c:pt idx="110">
                  <c:v>557.40010073677001</c:v>
                </c:pt>
                <c:pt idx="111">
                  <c:v>537.49781464148214</c:v>
                </c:pt>
                <c:pt idx="112">
                  <c:v>494.20287810073899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9-48CE-A1CC-2D14198A0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661184"/>
        <c:axId val="341671936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data'!$CC$9:$CC$127</c:f>
              <c:strCache>
                <c:ptCount val="113"/>
                <c:pt idx="0">
                  <c:v>1012</c:v>
                </c:pt>
                <c:pt idx="1">
                  <c:v>1018</c:v>
                </c:pt>
                <c:pt idx="2">
                  <c:v>1020</c:v>
                </c:pt>
                <c:pt idx="3">
                  <c:v>1012</c:v>
                </c:pt>
                <c:pt idx="4">
                  <c:v>1035</c:v>
                </c:pt>
                <c:pt idx="5">
                  <c:v>1029</c:v>
                </c:pt>
                <c:pt idx="6">
                  <c:v>1037</c:v>
                </c:pt>
                <c:pt idx="7">
                  <c:v>1036</c:v>
                </c:pt>
                <c:pt idx="8">
                  <c:v>1028</c:v>
                </c:pt>
                <c:pt idx="9">
                  <c:v>1035</c:v>
                </c:pt>
                <c:pt idx="10">
                  <c:v>1033</c:v>
                </c:pt>
                <c:pt idx="11">
                  <c:v>1038</c:v>
                </c:pt>
                <c:pt idx="12">
                  <c:v>986</c:v>
                </c:pt>
                <c:pt idx="13">
                  <c:v>996</c:v>
                </c:pt>
                <c:pt idx="14">
                  <c:v>1022</c:v>
                </c:pt>
                <c:pt idx="15">
                  <c:v>1052</c:v>
                </c:pt>
                <c:pt idx="16">
                  <c:v>1056</c:v>
                </c:pt>
                <c:pt idx="17">
                  <c:v>1061</c:v>
                </c:pt>
                <c:pt idx="18">
                  <c:v>1044</c:v>
                </c:pt>
                <c:pt idx="19">
                  <c:v>1032</c:v>
                </c:pt>
                <c:pt idx="20">
                  <c:v>1044</c:v>
                </c:pt>
                <c:pt idx="21">
                  <c:v>1058</c:v>
                </c:pt>
                <c:pt idx="22">
                  <c:v>1067</c:v>
                </c:pt>
                <c:pt idx="23">
                  <c:v>1031</c:v>
                </c:pt>
                <c:pt idx="24">
                  <c:v>1034</c:v>
                </c:pt>
                <c:pt idx="27">
                  <c:v>642</c:v>
                </c:pt>
                <c:pt idx="28">
                  <c:v>656</c:v>
                </c:pt>
                <c:pt idx="29">
                  <c:v>641</c:v>
                </c:pt>
                <c:pt idx="30">
                  <c:v>657</c:v>
                </c:pt>
                <c:pt idx="31">
                  <c:v>652</c:v>
                </c:pt>
                <c:pt idx="32">
                  <c:v>639</c:v>
                </c:pt>
                <c:pt idx="33">
                  <c:v>651</c:v>
                </c:pt>
                <c:pt idx="34">
                  <c:v>640</c:v>
                </c:pt>
                <c:pt idx="35">
                  <c:v>639</c:v>
                </c:pt>
                <c:pt idx="36">
                  <c:v>653</c:v>
                </c:pt>
                <c:pt idx="37">
                  <c:v>649</c:v>
                </c:pt>
                <c:pt idx="38">
                  <c:v>648</c:v>
                </c:pt>
                <c:pt idx="41">
                  <c:v>779</c:v>
                </c:pt>
                <c:pt idx="42">
                  <c:v>779</c:v>
                </c:pt>
                <c:pt idx="43">
                  <c:v>770</c:v>
                </c:pt>
                <c:pt idx="44">
                  <c:v>778</c:v>
                </c:pt>
                <c:pt idx="45">
                  <c:v>793</c:v>
                </c:pt>
                <c:pt idx="46">
                  <c:v>789</c:v>
                </c:pt>
                <c:pt idx="47">
                  <c:v>962</c:v>
                </c:pt>
                <c:pt idx="48">
                  <c:v>963</c:v>
                </c:pt>
                <c:pt idx="49">
                  <c:v>780</c:v>
                </c:pt>
                <c:pt idx="50">
                  <c:v>775</c:v>
                </c:pt>
                <c:pt idx="51">
                  <c:v>765</c:v>
                </c:pt>
                <c:pt idx="52">
                  <c:v>768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data'!$BI$9:$BI$127</c:f>
              <c:numCache>
                <c:formatCode>General</c:formatCode>
                <c:ptCount val="118"/>
                <c:pt idx="0">
                  <c:v>53.801007195338393</c:v>
                </c:pt>
                <c:pt idx="1">
                  <c:v>54.763494539052225</c:v>
                </c:pt>
                <c:pt idx="2">
                  <c:v>54.748626896155542</c:v>
                </c:pt>
                <c:pt idx="3">
                  <c:v>51.387095123152704</c:v>
                </c:pt>
                <c:pt idx="4">
                  <c:v>111.63299720915749</c:v>
                </c:pt>
                <c:pt idx="5">
                  <c:v>89.696479485092581</c:v>
                </c:pt>
                <c:pt idx="6">
                  <c:v>82.215471560771292</c:v>
                </c:pt>
                <c:pt idx="7">
                  <c:v>87.023303814562638</c:v>
                </c:pt>
                <c:pt idx="8">
                  <c:v>173.16394446899517</c:v>
                </c:pt>
                <c:pt idx="9">
                  <c:v>171.41229798524276</c:v>
                </c:pt>
                <c:pt idx="10">
                  <c:v>186.75408218200678</c:v>
                </c:pt>
                <c:pt idx="11">
                  <c:v>182.70337026515551</c:v>
                </c:pt>
                <c:pt idx="12">
                  <c:v>165.07584930005439</c:v>
                </c:pt>
                <c:pt idx="13">
                  <c:v>167.30282439097263</c:v>
                </c:pt>
                <c:pt idx="14">
                  <c:v>108.68951126389562</c:v>
                </c:pt>
                <c:pt idx="15">
                  <c:v>81.661232173220839</c:v>
                </c:pt>
                <c:pt idx="16">
                  <c:v>84.402680928750257</c:v>
                </c:pt>
                <c:pt idx="17">
                  <c:v>101.83800490880901</c:v>
                </c:pt>
                <c:pt idx="18">
                  <c:v>139.65377840869641</c:v>
                </c:pt>
                <c:pt idx="19">
                  <c:v>69.629087908798155</c:v>
                </c:pt>
                <c:pt idx="20">
                  <c:v>75.652145679617533</c:v>
                </c:pt>
                <c:pt idx="21">
                  <c:v>87.211175449613407</c:v>
                </c:pt>
                <c:pt idx="22">
                  <c:v>94.483227304090036</c:v>
                </c:pt>
                <c:pt idx="23">
                  <c:v>68.495171052377799</c:v>
                </c:pt>
                <c:pt idx="24">
                  <c:v>69.972931031957998</c:v>
                </c:pt>
                <c:pt idx="27">
                  <c:v>67.092354819541086</c:v>
                </c:pt>
                <c:pt idx="28">
                  <c:v>67.970216248227459</c:v>
                </c:pt>
                <c:pt idx="29">
                  <c:v>60.438573241928168</c:v>
                </c:pt>
                <c:pt idx="30">
                  <c:v>59.852258298689215</c:v>
                </c:pt>
                <c:pt idx="31">
                  <c:v>65.578945651542298</c:v>
                </c:pt>
                <c:pt idx="32">
                  <c:v>64.867536498733685</c:v>
                </c:pt>
                <c:pt idx="33">
                  <c:v>75.444869744654653</c:v>
                </c:pt>
                <c:pt idx="34">
                  <c:v>74.300831641509106</c:v>
                </c:pt>
                <c:pt idx="35">
                  <c:v>69.347864904708061</c:v>
                </c:pt>
                <c:pt idx="36">
                  <c:v>70.903993607187687</c:v>
                </c:pt>
                <c:pt idx="37">
                  <c:v>65.108520174626534</c:v>
                </c:pt>
                <c:pt idx="38">
                  <c:v>78.507058195920507</c:v>
                </c:pt>
                <c:pt idx="41">
                  <c:v>1156.710072173576</c:v>
                </c:pt>
                <c:pt idx="42">
                  <c:v>1148.7567033381695</c:v>
                </c:pt>
                <c:pt idx="43">
                  <c:v>1367.4062257628582</c:v>
                </c:pt>
                <c:pt idx="44">
                  <c:v>1739.9839408861765</c:v>
                </c:pt>
                <c:pt idx="45">
                  <c:v>1663.3981976437487</c:v>
                </c:pt>
                <c:pt idx="46">
                  <c:v>1462.0397820243315</c:v>
                </c:pt>
                <c:pt idx="47">
                  <c:v>9907.4183558652931</c:v>
                </c:pt>
                <c:pt idx="48">
                  <c:v>10121.796646849492</c:v>
                </c:pt>
                <c:pt idx="49">
                  <c:v>1464.6162790914771</c:v>
                </c:pt>
                <c:pt idx="50">
                  <c:v>1405.2800816591357</c:v>
                </c:pt>
                <c:pt idx="51">
                  <c:v>1354.4319803321091</c:v>
                </c:pt>
                <c:pt idx="52">
                  <c:v>1300.6833418197812</c:v>
                </c:pt>
                <c:pt idx="53">
                  <c:v>0</c:v>
                </c:pt>
                <c:pt idx="54">
                  <c:v>0</c:v>
                </c:pt>
                <c:pt idx="57">
                  <c:v>97.270830489068359</c:v>
                </c:pt>
                <c:pt idx="58">
                  <c:v>98.387962675898592</c:v>
                </c:pt>
                <c:pt idx="59">
                  <c:v>93.719300836642915</c:v>
                </c:pt>
                <c:pt idx="60">
                  <c:v>94.008127166992452</c:v>
                </c:pt>
                <c:pt idx="61">
                  <c:v>119.19966681999017</c:v>
                </c:pt>
                <c:pt idx="62">
                  <c:v>100.39971801214801</c:v>
                </c:pt>
                <c:pt idx="63">
                  <c:v>99.484416746665147</c:v>
                </c:pt>
                <c:pt idx="64">
                  <c:v>92.372366550569197</c:v>
                </c:pt>
                <c:pt idx="65">
                  <c:v>89.704219116789318</c:v>
                </c:pt>
                <c:pt idx="66">
                  <c:v>102.26671425431027</c:v>
                </c:pt>
                <c:pt idx="67">
                  <c:v>102.54984126970027</c:v>
                </c:pt>
                <c:pt idx="68">
                  <c:v>91.86888935204189</c:v>
                </c:pt>
                <c:pt idx="69">
                  <c:v>89.35223472345686</c:v>
                </c:pt>
                <c:pt idx="70">
                  <c:v>90.968348084539272</c:v>
                </c:pt>
                <c:pt idx="71">
                  <c:v>94.587990705425085</c:v>
                </c:pt>
                <c:pt idx="72">
                  <c:v>99.745534652081119</c:v>
                </c:pt>
                <c:pt idx="73">
                  <c:v>101.63941517466358</c:v>
                </c:pt>
                <c:pt idx="74">
                  <c:v>228.79124975647321</c:v>
                </c:pt>
                <c:pt idx="75">
                  <c:v>234.08209579755075</c:v>
                </c:pt>
                <c:pt idx="76">
                  <c:v>229.31806066927538</c:v>
                </c:pt>
                <c:pt idx="77">
                  <c:v>223.3517229969716</c:v>
                </c:pt>
                <c:pt idx="78">
                  <c:v>233.71781289504958</c:v>
                </c:pt>
                <c:pt idx="79">
                  <c:v>233.17213530782138</c:v>
                </c:pt>
                <c:pt idx="80">
                  <c:v>95.077492514989089</c:v>
                </c:pt>
                <c:pt idx="81">
                  <c:v>99.816531539706887</c:v>
                </c:pt>
                <c:pt idx="82">
                  <c:v>100.28118083895831</c:v>
                </c:pt>
                <c:pt idx="83">
                  <c:v>97.624893073279566</c:v>
                </c:pt>
                <c:pt idx="84">
                  <c:v>99.878484046166491</c:v>
                </c:pt>
                <c:pt idx="85">
                  <c:v>107.29109181575411</c:v>
                </c:pt>
                <c:pt idx="88">
                  <c:v>65.291066703708012</c:v>
                </c:pt>
                <c:pt idx="89">
                  <c:v>65.19617772734189</c:v>
                </c:pt>
                <c:pt idx="90">
                  <c:v>66.850085208586705</c:v>
                </c:pt>
                <c:pt idx="91">
                  <c:v>68.012233915753839</c:v>
                </c:pt>
                <c:pt idx="92">
                  <c:v>67.89077955716084</c:v>
                </c:pt>
                <c:pt idx="93">
                  <c:v>70.114151869763489</c:v>
                </c:pt>
                <c:pt idx="94">
                  <c:v>67.872174416350532</c:v>
                </c:pt>
                <c:pt idx="95">
                  <c:v>72.94165124028369</c:v>
                </c:pt>
                <c:pt idx="96">
                  <c:v>73.605341313603319</c:v>
                </c:pt>
                <c:pt idx="97">
                  <c:v>69.783453411523951</c:v>
                </c:pt>
                <c:pt idx="98">
                  <c:v>69.597971660164006</c:v>
                </c:pt>
                <c:pt idx="99">
                  <c:v>71.559276698968219</c:v>
                </c:pt>
                <c:pt idx="102">
                  <c:v>2101.9549071999104</c:v>
                </c:pt>
                <c:pt idx="103">
                  <c:v>1539.4728470776233</c:v>
                </c:pt>
                <c:pt idx="104">
                  <c:v>1789.322469622811</c:v>
                </c:pt>
                <c:pt idx="105">
                  <c:v>2389.9333828273516</c:v>
                </c:pt>
                <c:pt idx="106">
                  <c:v>7673.3315092920348</c:v>
                </c:pt>
                <c:pt idx="107">
                  <c:v>7552.2362881626113</c:v>
                </c:pt>
                <c:pt idx="108">
                  <c:v>7698.5850172110995</c:v>
                </c:pt>
                <c:pt idx="109">
                  <c:v>7750.7862020775638</c:v>
                </c:pt>
                <c:pt idx="110">
                  <c:v>2907.5491497210633</c:v>
                </c:pt>
                <c:pt idx="111">
                  <c:v>2796.1804627031715</c:v>
                </c:pt>
                <c:pt idx="112">
                  <c:v>2330.2773866603511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29-48CE-A1CC-2D14198A0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673856"/>
        <c:axId val="341675392"/>
      </c:scatterChart>
      <c:valAx>
        <c:axId val="341661184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671936"/>
        <c:crosses val="autoZero"/>
        <c:crossBetween val="midCat"/>
        <c:majorUnit val="50"/>
      </c:valAx>
      <c:valAx>
        <c:axId val="34167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661184"/>
        <c:crosses val="autoZero"/>
        <c:crossBetween val="midCat"/>
      </c:valAx>
      <c:valAx>
        <c:axId val="341673856"/>
        <c:scaling>
          <c:orientation val="minMax"/>
        </c:scaling>
        <c:delete val="1"/>
        <c:axPos val="b"/>
        <c:majorTickMark val="out"/>
        <c:minorTickMark val="none"/>
        <c:tickLblPos val="nextTo"/>
        <c:crossAx val="341675392"/>
        <c:crosses val="autoZero"/>
        <c:crossBetween val="midCat"/>
      </c:valAx>
      <c:valAx>
        <c:axId val="341675392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67385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data'!$CC$9:$CC$127</c:f>
              <c:strCache>
                <c:ptCount val="113"/>
                <c:pt idx="0">
                  <c:v>1012</c:v>
                </c:pt>
                <c:pt idx="1">
                  <c:v>1018</c:v>
                </c:pt>
                <c:pt idx="2">
                  <c:v>1020</c:v>
                </c:pt>
                <c:pt idx="3">
                  <c:v>1012</c:v>
                </c:pt>
                <c:pt idx="4">
                  <c:v>1035</c:v>
                </c:pt>
                <c:pt idx="5">
                  <c:v>1029</c:v>
                </c:pt>
                <c:pt idx="6">
                  <c:v>1037</c:v>
                </c:pt>
                <c:pt idx="7">
                  <c:v>1036</c:v>
                </c:pt>
                <c:pt idx="8">
                  <c:v>1028</c:v>
                </c:pt>
                <c:pt idx="9">
                  <c:v>1035</c:v>
                </c:pt>
                <c:pt idx="10">
                  <c:v>1033</c:v>
                </c:pt>
                <c:pt idx="11">
                  <c:v>1038</c:v>
                </c:pt>
                <c:pt idx="12">
                  <c:v>986</c:v>
                </c:pt>
                <c:pt idx="13">
                  <c:v>996</c:v>
                </c:pt>
                <c:pt idx="14">
                  <c:v>1022</c:v>
                </c:pt>
                <c:pt idx="15">
                  <c:v>1052</c:v>
                </c:pt>
                <c:pt idx="16">
                  <c:v>1056</c:v>
                </c:pt>
                <c:pt idx="17">
                  <c:v>1061</c:v>
                </c:pt>
                <c:pt idx="18">
                  <c:v>1044</c:v>
                </c:pt>
                <c:pt idx="19">
                  <c:v>1032</c:v>
                </c:pt>
                <c:pt idx="20">
                  <c:v>1044</c:v>
                </c:pt>
                <c:pt idx="21">
                  <c:v>1058</c:v>
                </c:pt>
                <c:pt idx="22">
                  <c:v>1067</c:v>
                </c:pt>
                <c:pt idx="23">
                  <c:v>1031</c:v>
                </c:pt>
                <c:pt idx="24">
                  <c:v>1034</c:v>
                </c:pt>
                <c:pt idx="27">
                  <c:v>642</c:v>
                </c:pt>
                <c:pt idx="28">
                  <c:v>656</c:v>
                </c:pt>
                <c:pt idx="29">
                  <c:v>641</c:v>
                </c:pt>
                <c:pt idx="30">
                  <c:v>657</c:v>
                </c:pt>
                <c:pt idx="31">
                  <c:v>652</c:v>
                </c:pt>
                <c:pt idx="32">
                  <c:v>639</c:v>
                </c:pt>
                <c:pt idx="33">
                  <c:v>651</c:v>
                </c:pt>
                <c:pt idx="34">
                  <c:v>640</c:v>
                </c:pt>
                <c:pt idx="35">
                  <c:v>639</c:v>
                </c:pt>
                <c:pt idx="36">
                  <c:v>653</c:v>
                </c:pt>
                <c:pt idx="37">
                  <c:v>649</c:v>
                </c:pt>
                <c:pt idx="38">
                  <c:v>648</c:v>
                </c:pt>
                <c:pt idx="41">
                  <c:v>779</c:v>
                </c:pt>
                <c:pt idx="42">
                  <c:v>779</c:v>
                </c:pt>
                <c:pt idx="43">
                  <c:v>770</c:v>
                </c:pt>
                <c:pt idx="44">
                  <c:v>778</c:v>
                </c:pt>
                <c:pt idx="45">
                  <c:v>793</c:v>
                </c:pt>
                <c:pt idx="46">
                  <c:v>789</c:v>
                </c:pt>
                <c:pt idx="47">
                  <c:v>962</c:v>
                </c:pt>
                <c:pt idx="48">
                  <c:v>963</c:v>
                </c:pt>
                <c:pt idx="49">
                  <c:v>780</c:v>
                </c:pt>
                <c:pt idx="50">
                  <c:v>775</c:v>
                </c:pt>
                <c:pt idx="51">
                  <c:v>765</c:v>
                </c:pt>
                <c:pt idx="52">
                  <c:v>768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data'!$AP$9:$AP$127</c:f>
              <c:numCache>
                <c:formatCode>General</c:formatCode>
                <c:ptCount val="118"/>
                <c:pt idx="0">
                  <c:v>446.8297458285769</c:v>
                </c:pt>
                <c:pt idx="1">
                  <c:v>467.76283871142135</c:v>
                </c:pt>
                <c:pt idx="2">
                  <c:v>463.18704714052188</c:v>
                </c:pt>
                <c:pt idx="3">
                  <c:v>428.70559965120054</c:v>
                </c:pt>
                <c:pt idx="4">
                  <c:v>562.18576563032275</c:v>
                </c:pt>
                <c:pt idx="5">
                  <c:v>548.54182219839379</c:v>
                </c:pt>
                <c:pt idx="6">
                  <c:v>469.55388160171736</c:v>
                </c:pt>
                <c:pt idx="7">
                  <c:v>492.52461490050609</c:v>
                </c:pt>
                <c:pt idx="8">
                  <c:v>779.29871885429122</c:v>
                </c:pt>
                <c:pt idx="9">
                  <c:v>764.02250963531219</c:v>
                </c:pt>
                <c:pt idx="10">
                  <c:v>832.52827714879209</c:v>
                </c:pt>
                <c:pt idx="11">
                  <c:v>810.27880619227244</c:v>
                </c:pt>
                <c:pt idx="12">
                  <c:v>708.18647914088444</c:v>
                </c:pt>
                <c:pt idx="13">
                  <c:v>720.70613614974138</c:v>
                </c:pt>
                <c:pt idx="14">
                  <c:v>603.85547095194659</c:v>
                </c:pt>
                <c:pt idx="15">
                  <c:v>694.25615894013754</c:v>
                </c:pt>
                <c:pt idx="16">
                  <c:v>717.76571144447178</c:v>
                </c:pt>
                <c:pt idx="17">
                  <c:v>778.29321764401959</c:v>
                </c:pt>
                <c:pt idx="18">
                  <c:v>826.58063197266893</c:v>
                </c:pt>
                <c:pt idx="19">
                  <c:v>609.52233761473337</c:v>
                </c:pt>
                <c:pt idx="20">
                  <c:v>645.92175811509162</c:v>
                </c:pt>
                <c:pt idx="21">
                  <c:v>743.11572859161481</c:v>
                </c:pt>
                <c:pt idx="22">
                  <c:v>794.92281688730452</c:v>
                </c:pt>
                <c:pt idx="23">
                  <c:v>589.40944743166983</c:v>
                </c:pt>
                <c:pt idx="24">
                  <c:v>605.25704573711744</c:v>
                </c:pt>
                <c:pt idx="27">
                  <c:v>321.35269492920213</c:v>
                </c:pt>
                <c:pt idx="28">
                  <c:v>315.94213591378707</c:v>
                </c:pt>
                <c:pt idx="29">
                  <c:v>356.05116831608018</c:v>
                </c:pt>
                <c:pt idx="30">
                  <c:v>359.46437828478281</c:v>
                </c:pt>
                <c:pt idx="31">
                  <c:v>366.01118869943178</c:v>
                </c:pt>
                <c:pt idx="32">
                  <c:v>359.48927406685254</c:v>
                </c:pt>
                <c:pt idx="33">
                  <c:v>321.17562168846325</c:v>
                </c:pt>
                <c:pt idx="34">
                  <c:v>319.92326642817267</c:v>
                </c:pt>
                <c:pt idx="35">
                  <c:v>350.85353880396906</c:v>
                </c:pt>
                <c:pt idx="36">
                  <c:v>317.89070060036039</c:v>
                </c:pt>
                <c:pt idx="37">
                  <c:v>334.67420785260384</c:v>
                </c:pt>
                <c:pt idx="38">
                  <c:v>479.70131844378363</c:v>
                </c:pt>
                <c:pt idx="41">
                  <c:v>2542.1501190810036</c:v>
                </c:pt>
                <c:pt idx="42">
                  <c:v>2458.3333089674438</c:v>
                </c:pt>
                <c:pt idx="43">
                  <c:v>1002.2834991264842</c:v>
                </c:pt>
                <c:pt idx="44">
                  <c:v>1128.9731563809935</c:v>
                </c:pt>
                <c:pt idx="45">
                  <c:v>1360.081153601812</c:v>
                </c:pt>
                <c:pt idx="46">
                  <c:v>1300.5935901722949</c:v>
                </c:pt>
                <c:pt idx="47">
                  <c:v>2624.9967470146757</c:v>
                </c:pt>
                <c:pt idx="48">
                  <c:v>2658.870630642195</c:v>
                </c:pt>
                <c:pt idx="49">
                  <c:v>2015.5660927294064</c:v>
                </c:pt>
                <c:pt idx="50">
                  <c:v>2023.1302559371966</c:v>
                </c:pt>
                <c:pt idx="51">
                  <c:v>1967.5493915506131</c:v>
                </c:pt>
                <c:pt idx="52">
                  <c:v>1927.4280579005301</c:v>
                </c:pt>
                <c:pt idx="53">
                  <c:v>0</c:v>
                </c:pt>
                <c:pt idx="54">
                  <c:v>0</c:v>
                </c:pt>
                <c:pt idx="57">
                  <c:v>810.60599283184797</c:v>
                </c:pt>
                <c:pt idx="58">
                  <c:v>770.4895186602464</c:v>
                </c:pt>
                <c:pt idx="59">
                  <c:v>784.83865398884745</c:v>
                </c:pt>
                <c:pt idx="60">
                  <c:v>765.58448527206247</c:v>
                </c:pt>
                <c:pt idx="61">
                  <c:v>940.07967351057289</c:v>
                </c:pt>
                <c:pt idx="62">
                  <c:v>505.59449043195218</c:v>
                </c:pt>
                <c:pt idx="63">
                  <c:v>466.95007885145355</c:v>
                </c:pt>
                <c:pt idx="64">
                  <c:v>481.0444111034069</c:v>
                </c:pt>
                <c:pt idx="65">
                  <c:v>477.54915817301696</c:v>
                </c:pt>
                <c:pt idx="66">
                  <c:v>490.91731042826041</c:v>
                </c:pt>
                <c:pt idx="67">
                  <c:v>552.64142500296271</c:v>
                </c:pt>
                <c:pt idx="68">
                  <c:v>661.15247840154279</c:v>
                </c:pt>
                <c:pt idx="69">
                  <c:v>640.37238116145625</c:v>
                </c:pt>
                <c:pt idx="70">
                  <c:v>657.03146674391928</c:v>
                </c:pt>
                <c:pt idx="71">
                  <c:v>698.13408725821887</c:v>
                </c:pt>
                <c:pt idx="72">
                  <c:v>626.46395318653344</c:v>
                </c:pt>
                <c:pt idx="73">
                  <c:v>639.92341540539496</c:v>
                </c:pt>
                <c:pt idx="74">
                  <c:v>993.12062455702471</c:v>
                </c:pt>
                <c:pt idx="75">
                  <c:v>1007.9060088744602</c:v>
                </c:pt>
                <c:pt idx="76">
                  <c:v>999.9994909293066</c:v>
                </c:pt>
                <c:pt idx="77">
                  <c:v>945.15708620068483</c:v>
                </c:pt>
                <c:pt idx="78">
                  <c:v>1014.0908700368095</c:v>
                </c:pt>
                <c:pt idx="79">
                  <c:v>1019.8851613092817</c:v>
                </c:pt>
                <c:pt idx="80">
                  <c:v>688.62370888913165</c:v>
                </c:pt>
                <c:pt idx="81">
                  <c:v>721.06152013477686</c:v>
                </c:pt>
                <c:pt idx="82">
                  <c:v>701.09537043852822</c:v>
                </c:pt>
                <c:pt idx="83">
                  <c:v>676.24480469883122</c:v>
                </c:pt>
                <c:pt idx="84">
                  <c:v>688.1959338614605</c:v>
                </c:pt>
                <c:pt idx="85">
                  <c:v>746.4107515254841</c:v>
                </c:pt>
                <c:pt idx="88">
                  <c:v>367.16411431859001</c:v>
                </c:pt>
                <c:pt idx="89">
                  <c:v>360.15995315079357</c:v>
                </c:pt>
                <c:pt idx="90">
                  <c:v>365.54637910720822</c:v>
                </c:pt>
                <c:pt idx="91">
                  <c:v>357.71679955864994</c:v>
                </c:pt>
                <c:pt idx="92">
                  <c:v>364.62647593545955</c:v>
                </c:pt>
                <c:pt idx="93">
                  <c:v>368.86807570418102</c:v>
                </c:pt>
                <c:pt idx="94">
                  <c:v>360.26456109001589</c:v>
                </c:pt>
                <c:pt idx="95">
                  <c:v>348.73121549401958</c:v>
                </c:pt>
                <c:pt idx="96">
                  <c:v>334.51196733435899</c:v>
                </c:pt>
                <c:pt idx="97">
                  <c:v>349.20580961517697</c:v>
                </c:pt>
                <c:pt idx="98">
                  <c:v>341.34237751709821</c:v>
                </c:pt>
                <c:pt idx="99">
                  <c:v>362.64215374237403</c:v>
                </c:pt>
                <c:pt idx="102">
                  <c:v>1364.7626624378522</c:v>
                </c:pt>
                <c:pt idx="103">
                  <c:v>1273.5095023580873</c:v>
                </c:pt>
                <c:pt idx="104">
                  <c:v>1355.5327934877776</c:v>
                </c:pt>
                <c:pt idx="105">
                  <c:v>1530.248731225046</c:v>
                </c:pt>
                <c:pt idx="106">
                  <c:v>2429.1247048570058</c:v>
                </c:pt>
                <c:pt idx="107">
                  <c:v>2509.0911237056557</c:v>
                </c:pt>
                <c:pt idx="108">
                  <c:v>2550.6916566286714</c:v>
                </c:pt>
                <c:pt idx="109">
                  <c:v>2519.9223561131093</c:v>
                </c:pt>
                <c:pt idx="110">
                  <c:v>1438.2618959642423</c:v>
                </c:pt>
                <c:pt idx="111">
                  <c:v>1558.4784265827568</c:v>
                </c:pt>
                <c:pt idx="112">
                  <c:v>1256.8201350189429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73-4DE1-B22D-DF869E3BA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693568"/>
        <c:axId val="341695872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data'!$CC$9:$CC$127</c:f>
              <c:strCache>
                <c:ptCount val="113"/>
                <c:pt idx="0">
                  <c:v>1012</c:v>
                </c:pt>
                <c:pt idx="1">
                  <c:v>1018</c:v>
                </c:pt>
                <c:pt idx="2">
                  <c:v>1020</c:v>
                </c:pt>
                <c:pt idx="3">
                  <c:v>1012</c:v>
                </c:pt>
                <c:pt idx="4">
                  <c:v>1035</c:v>
                </c:pt>
                <c:pt idx="5">
                  <c:v>1029</c:v>
                </c:pt>
                <c:pt idx="6">
                  <c:v>1037</c:v>
                </c:pt>
                <c:pt idx="7">
                  <c:v>1036</c:v>
                </c:pt>
                <c:pt idx="8">
                  <c:v>1028</c:v>
                </c:pt>
                <c:pt idx="9">
                  <c:v>1035</c:v>
                </c:pt>
                <c:pt idx="10">
                  <c:v>1033</c:v>
                </c:pt>
                <c:pt idx="11">
                  <c:v>1038</c:v>
                </c:pt>
                <c:pt idx="12">
                  <c:v>986</c:v>
                </c:pt>
                <c:pt idx="13">
                  <c:v>996</c:v>
                </c:pt>
                <c:pt idx="14">
                  <c:v>1022</c:v>
                </c:pt>
                <c:pt idx="15">
                  <c:v>1052</c:v>
                </c:pt>
                <c:pt idx="16">
                  <c:v>1056</c:v>
                </c:pt>
                <c:pt idx="17">
                  <c:v>1061</c:v>
                </c:pt>
                <c:pt idx="18">
                  <c:v>1044</c:v>
                </c:pt>
                <c:pt idx="19">
                  <c:v>1032</c:v>
                </c:pt>
                <c:pt idx="20">
                  <c:v>1044</c:v>
                </c:pt>
                <c:pt idx="21">
                  <c:v>1058</c:v>
                </c:pt>
                <c:pt idx="22">
                  <c:v>1067</c:v>
                </c:pt>
                <c:pt idx="23">
                  <c:v>1031</c:v>
                </c:pt>
                <c:pt idx="24">
                  <c:v>1034</c:v>
                </c:pt>
                <c:pt idx="27">
                  <c:v>642</c:v>
                </c:pt>
                <c:pt idx="28">
                  <c:v>656</c:v>
                </c:pt>
                <c:pt idx="29">
                  <c:v>641</c:v>
                </c:pt>
                <c:pt idx="30">
                  <c:v>657</c:v>
                </c:pt>
                <c:pt idx="31">
                  <c:v>652</c:v>
                </c:pt>
                <c:pt idx="32">
                  <c:v>639</c:v>
                </c:pt>
                <c:pt idx="33">
                  <c:v>651</c:v>
                </c:pt>
                <c:pt idx="34">
                  <c:v>640</c:v>
                </c:pt>
                <c:pt idx="35">
                  <c:v>639</c:v>
                </c:pt>
                <c:pt idx="36">
                  <c:v>653</c:v>
                </c:pt>
                <c:pt idx="37">
                  <c:v>649</c:v>
                </c:pt>
                <c:pt idx="38">
                  <c:v>648</c:v>
                </c:pt>
                <c:pt idx="41">
                  <c:v>779</c:v>
                </c:pt>
                <c:pt idx="42">
                  <c:v>779</c:v>
                </c:pt>
                <c:pt idx="43">
                  <c:v>770</c:v>
                </c:pt>
                <c:pt idx="44">
                  <c:v>778</c:v>
                </c:pt>
                <c:pt idx="45">
                  <c:v>793</c:v>
                </c:pt>
                <c:pt idx="46">
                  <c:v>789</c:v>
                </c:pt>
                <c:pt idx="47">
                  <c:v>962</c:v>
                </c:pt>
                <c:pt idx="48">
                  <c:v>963</c:v>
                </c:pt>
                <c:pt idx="49">
                  <c:v>780</c:v>
                </c:pt>
                <c:pt idx="50">
                  <c:v>775</c:v>
                </c:pt>
                <c:pt idx="51">
                  <c:v>765</c:v>
                </c:pt>
                <c:pt idx="52">
                  <c:v>768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data'!$BG$9:$BG$127</c:f>
              <c:numCache>
                <c:formatCode>General</c:formatCode>
                <c:ptCount val="118"/>
                <c:pt idx="0">
                  <c:v>12920.310525944305</c:v>
                </c:pt>
                <c:pt idx="1">
                  <c:v>13119.8715069107</c:v>
                </c:pt>
                <c:pt idx="2">
                  <c:v>12827.346196612309</c:v>
                </c:pt>
                <c:pt idx="3">
                  <c:v>13138.384938683068</c:v>
                </c:pt>
                <c:pt idx="4">
                  <c:v>12022.317731311638</c:v>
                </c:pt>
                <c:pt idx="5">
                  <c:v>12375.400786357726</c:v>
                </c:pt>
                <c:pt idx="6">
                  <c:v>11820.118156660232</c:v>
                </c:pt>
                <c:pt idx="7">
                  <c:v>11630.797410769894</c:v>
                </c:pt>
                <c:pt idx="8">
                  <c:v>11771.819580040332</c:v>
                </c:pt>
                <c:pt idx="9">
                  <c:v>12191.908714504432</c:v>
                </c:pt>
                <c:pt idx="10">
                  <c:v>12211.097720267315</c:v>
                </c:pt>
                <c:pt idx="11">
                  <c:v>12135.907449825516</c:v>
                </c:pt>
                <c:pt idx="12">
                  <c:v>12593.641537590114</c:v>
                </c:pt>
                <c:pt idx="13">
                  <c:v>12492.372570591413</c:v>
                </c:pt>
                <c:pt idx="14">
                  <c:v>12520.487556579057</c:v>
                </c:pt>
                <c:pt idx="15">
                  <c:v>13053.085934917863</c:v>
                </c:pt>
                <c:pt idx="16">
                  <c:v>13110.795018748046</c:v>
                </c:pt>
                <c:pt idx="17">
                  <c:v>12689.241074318885</c:v>
                </c:pt>
                <c:pt idx="18">
                  <c:v>12761.423285636993</c:v>
                </c:pt>
                <c:pt idx="19">
                  <c:v>13718.993537249451</c:v>
                </c:pt>
                <c:pt idx="20">
                  <c:v>14314.965780073691</c:v>
                </c:pt>
                <c:pt idx="21">
                  <c:v>13552.317985431506</c:v>
                </c:pt>
                <c:pt idx="22">
                  <c:v>13629.062497107878</c:v>
                </c:pt>
                <c:pt idx="23">
                  <c:v>14312.619408478042</c:v>
                </c:pt>
                <c:pt idx="24">
                  <c:v>14396.423981186455</c:v>
                </c:pt>
                <c:pt idx="27">
                  <c:v>7552.3562020255331</c:v>
                </c:pt>
                <c:pt idx="28">
                  <c:v>7512.9368437015046</c:v>
                </c:pt>
                <c:pt idx="29">
                  <c:v>7471.5049611699069</c:v>
                </c:pt>
                <c:pt idx="30">
                  <c:v>7439.2930068560963</c:v>
                </c:pt>
                <c:pt idx="31">
                  <c:v>6867.1927438481398</c:v>
                </c:pt>
                <c:pt idx="32">
                  <c:v>6903.345332503759</c:v>
                </c:pt>
                <c:pt idx="33">
                  <c:v>6945.8429666352149</c:v>
                </c:pt>
                <c:pt idx="34">
                  <c:v>6858.426927451972</c:v>
                </c:pt>
                <c:pt idx="35">
                  <c:v>6942.9271876680441</c:v>
                </c:pt>
                <c:pt idx="36">
                  <c:v>7216.9812399561342</c:v>
                </c:pt>
                <c:pt idx="37">
                  <c:v>7255.6808180492035</c:v>
                </c:pt>
                <c:pt idx="38">
                  <c:v>7018.7238686358223</c:v>
                </c:pt>
                <c:pt idx="41">
                  <c:v>9893.4444870755633</c:v>
                </c:pt>
                <c:pt idx="42">
                  <c:v>9904.2960278922255</c:v>
                </c:pt>
                <c:pt idx="43">
                  <c:v>10326.01115684668</c:v>
                </c:pt>
                <c:pt idx="44">
                  <c:v>9983.1968001118021</c:v>
                </c:pt>
                <c:pt idx="45">
                  <c:v>10058.931302468565</c:v>
                </c:pt>
                <c:pt idx="46">
                  <c:v>10268.317028689273</c:v>
                </c:pt>
                <c:pt idx="47">
                  <c:v>9356.3457739861933</c:v>
                </c:pt>
                <c:pt idx="48">
                  <c:v>9467.4869170124803</c:v>
                </c:pt>
                <c:pt idx="49">
                  <c:v>9791.5692646157549</c:v>
                </c:pt>
                <c:pt idx="50">
                  <c:v>10058.626222219353</c:v>
                </c:pt>
                <c:pt idx="51">
                  <c:v>9712.2635815905924</c:v>
                </c:pt>
                <c:pt idx="52">
                  <c:v>9996.0492089806321</c:v>
                </c:pt>
                <c:pt idx="53">
                  <c:v>0</c:v>
                </c:pt>
                <c:pt idx="54">
                  <c:v>0</c:v>
                </c:pt>
                <c:pt idx="57">
                  <c:v>12793.964602011672</c:v>
                </c:pt>
                <c:pt idx="58">
                  <c:v>12460.984574380616</c:v>
                </c:pt>
                <c:pt idx="59">
                  <c:v>12883.511216749974</c:v>
                </c:pt>
                <c:pt idx="60">
                  <c:v>12244.388810091885</c:v>
                </c:pt>
                <c:pt idx="61">
                  <c:v>12435.945780071561</c:v>
                </c:pt>
                <c:pt idx="62">
                  <c:v>12282.292560556421</c:v>
                </c:pt>
                <c:pt idx="63">
                  <c:v>12677.558225134828</c:v>
                </c:pt>
                <c:pt idx="64">
                  <c:v>12906.831240675971</c:v>
                </c:pt>
                <c:pt idx="65">
                  <c:v>12922.986074201155</c:v>
                </c:pt>
                <c:pt idx="66">
                  <c:v>12870.502021831549</c:v>
                </c:pt>
                <c:pt idx="67">
                  <c:v>12703.426858255341</c:v>
                </c:pt>
                <c:pt idx="68">
                  <c:v>13762.033224502307</c:v>
                </c:pt>
                <c:pt idx="69">
                  <c:v>13795.555644315104</c:v>
                </c:pt>
                <c:pt idx="70">
                  <c:v>14269.052810081344</c:v>
                </c:pt>
                <c:pt idx="71">
                  <c:v>14088.902415577242</c:v>
                </c:pt>
                <c:pt idx="72">
                  <c:v>13828.444705693966</c:v>
                </c:pt>
                <c:pt idx="73">
                  <c:v>13238.352086735478</c:v>
                </c:pt>
                <c:pt idx="74">
                  <c:v>12572.181556814245</c:v>
                </c:pt>
                <c:pt idx="75">
                  <c:v>12585.738386223613</c:v>
                </c:pt>
                <c:pt idx="76">
                  <c:v>12869.639910777732</c:v>
                </c:pt>
                <c:pt idx="77">
                  <c:v>12718.91414069979</c:v>
                </c:pt>
                <c:pt idx="78">
                  <c:v>12679.428264042466</c:v>
                </c:pt>
                <c:pt idx="79">
                  <c:v>12631.67564252444</c:v>
                </c:pt>
                <c:pt idx="80">
                  <c:v>13287.698674317095</c:v>
                </c:pt>
                <c:pt idx="81">
                  <c:v>13026.300266422608</c:v>
                </c:pt>
                <c:pt idx="82">
                  <c:v>13299.505770996549</c:v>
                </c:pt>
                <c:pt idx="83">
                  <c:v>13558.123357479371</c:v>
                </c:pt>
                <c:pt idx="84">
                  <c:v>12902.864572330187</c:v>
                </c:pt>
                <c:pt idx="85">
                  <c:v>13388.887011483552</c:v>
                </c:pt>
                <c:pt idx="88">
                  <c:v>7612.0928532400085</c:v>
                </c:pt>
                <c:pt idx="89">
                  <c:v>7504.068281063519</c:v>
                </c:pt>
                <c:pt idx="90">
                  <c:v>7698.1563109741373</c:v>
                </c:pt>
                <c:pt idx="91">
                  <c:v>8024.1452231599042</c:v>
                </c:pt>
                <c:pt idx="92">
                  <c:v>8026.9585814554839</c:v>
                </c:pt>
                <c:pt idx="93">
                  <c:v>7878.1436182300695</c:v>
                </c:pt>
                <c:pt idx="94">
                  <c:v>7640.4245091791172</c:v>
                </c:pt>
                <c:pt idx="95">
                  <c:v>7829.7238888957072</c:v>
                </c:pt>
                <c:pt idx="96">
                  <c:v>7993.8826961339673</c:v>
                </c:pt>
                <c:pt idx="97">
                  <c:v>7933.1485368604508</c:v>
                </c:pt>
                <c:pt idx="98">
                  <c:v>7775.8133973528566</c:v>
                </c:pt>
                <c:pt idx="99">
                  <c:v>7879.0411761324212</c:v>
                </c:pt>
                <c:pt idx="102">
                  <c:v>10852.23566638754</c:v>
                </c:pt>
                <c:pt idx="103">
                  <c:v>11802.549780054758</c:v>
                </c:pt>
                <c:pt idx="104">
                  <c:v>11412.840138750398</c:v>
                </c:pt>
                <c:pt idx="105">
                  <c:v>11929.984836189102</c:v>
                </c:pt>
                <c:pt idx="106">
                  <c:v>10496.324254663208</c:v>
                </c:pt>
                <c:pt idx="107">
                  <c:v>10863.841563392092</c:v>
                </c:pt>
                <c:pt idx="108">
                  <c:v>10948.429081686738</c:v>
                </c:pt>
                <c:pt idx="109">
                  <c:v>10721.737120461445</c:v>
                </c:pt>
                <c:pt idx="110">
                  <c:v>8503.7667211927383</c:v>
                </c:pt>
                <c:pt idx="111">
                  <c:v>10483.93677990275</c:v>
                </c:pt>
                <c:pt idx="112">
                  <c:v>8320.0874216212233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73-4DE1-B22D-DF869E3BA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698048"/>
        <c:axId val="341699584"/>
      </c:scatterChart>
      <c:valAx>
        <c:axId val="341693568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695872"/>
        <c:crosses val="autoZero"/>
        <c:crossBetween val="midCat"/>
        <c:majorUnit val="50"/>
      </c:valAx>
      <c:valAx>
        <c:axId val="34169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693568"/>
        <c:crosses val="autoZero"/>
        <c:crossBetween val="midCat"/>
      </c:valAx>
      <c:valAx>
        <c:axId val="341698048"/>
        <c:scaling>
          <c:orientation val="minMax"/>
        </c:scaling>
        <c:delete val="1"/>
        <c:axPos val="b"/>
        <c:majorTickMark val="out"/>
        <c:minorTickMark val="none"/>
        <c:tickLblPos val="nextTo"/>
        <c:crossAx val="341699584"/>
        <c:crosses val="autoZero"/>
        <c:crossBetween val="midCat"/>
      </c:valAx>
      <c:valAx>
        <c:axId val="341699584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69804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data'!$CC$9:$CC$127</c:f>
              <c:strCache>
                <c:ptCount val="113"/>
                <c:pt idx="0">
                  <c:v>1012</c:v>
                </c:pt>
                <c:pt idx="1">
                  <c:v>1018</c:v>
                </c:pt>
                <c:pt idx="2">
                  <c:v>1020</c:v>
                </c:pt>
                <c:pt idx="3">
                  <c:v>1012</c:v>
                </c:pt>
                <c:pt idx="4">
                  <c:v>1035</c:v>
                </c:pt>
                <c:pt idx="5">
                  <c:v>1029</c:v>
                </c:pt>
                <c:pt idx="6">
                  <c:v>1037</c:v>
                </c:pt>
                <c:pt idx="7">
                  <c:v>1036</c:v>
                </c:pt>
                <c:pt idx="8">
                  <c:v>1028</c:v>
                </c:pt>
                <c:pt idx="9">
                  <c:v>1035</c:v>
                </c:pt>
                <c:pt idx="10">
                  <c:v>1033</c:v>
                </c:pt>
                <c:pt idx="11">
                  <c:v>1038</c:v>
                </c:pt>
                <c:pt idx="12">
                  <c:v>986</c:v>
                </c:pt>
                <c:pt idx="13">
                  <c:v>996</c:v>
                </c:pt>
                <c:pt idx="14">
                  <c:v>1022</c:v>
                </c:pt>
                <c:pt idx="15">
                  <c:v>1052</c:v>
                </c:pt>
                <c:pt idx="16">
                  <c:v>1056</c:v>
                </c:pt>
                <c:pt idx="17">
                  <c:v>1061</c:v>
                </c:pt>
                <c:pt idx="18">
                  <c:v>1044</c:v>
                </c:pt>
                <c:pt idx="19">
                  <c:v>1032</c:v>
                </c:pt>
                <c:pt idx="20">
                  <c:v>1044</c:v>
                </c:pt>
                <c:pt idx="21">
                  <c:v>1058</c:v>
                </c:pt>
                <c:pt idx="22">
                  <c:v>1067</c:v>
                </c:pt>
                <c:pt idx="23">
                  <c:v>1031</c:v>
                </c:pt>
                <c:pt idx="24">
                  <c:v>1034</c:v>
                </c:pt>
                <c:pt idx="27">
                  <c:v>642</c:v>
                </c:pt>
                <c:pt idx="28">
                  <c:v>656</c:v>
                </c:pt>
                <c:pt idx="29">
                  <c:v>641</c:v>
                </c:pt>
                <c:pt idx="30">
                  <c:v>657</c:v>
                </c:pt>
                <c:pt idx="31">
                  <c:v>652</c:v>
                </c:pt>
                <c:pt idx="32">
                  <c:v>639</c:v>
                </c:pt>
                <c:pt idx="33">
                  <c:v>651</c:v>
                </c:pt>
                <c:pt idx="34">
                  <c:v>640</c:v>
                </c:pt>
                <c:pt idx="35">
                  <c:v>639</c:v>
                </c:pt>
                <c:pt idx="36">
                  <c:v>653</c:v>
                </c:pt>
                <c:pt idx="37">
                  <c:v>649</c:v>
                </c:pt>
                <c:pt idx="38">
                  <c:v>648</c:v>
                </c:pt>
                <c:pt idx="41">
                  <c:v>779</c:v>
                </c:pt>
                <c:pt idx="42">
                  <c:v>779</c:v>
                </c:pt>
                <c:pt idx="43">
                  <c:v>770</c:v>
                </c:pt>
                <c:pt idx="44">
                  <c:v>778</c:v>
                </c:pt>
                <c:pt idx="45">
                  <c:v>793</c:v>
                </c:pt>
                <c:pt idx="46">
                  <c:v>789</c:v>
                </c:pt>
                <c:pt idx="47">
                  <c:v>962</c:v>
                </c:pt>
                <c:pt idx="48">
                  <c:v>963</c:v>
                </c:pt>
                <c:pt idx="49">
                  <c:v>780</c:v>
                </c:pt>
                <c:pt idx="50">
                  <c:v>775</c:v>
                </c:pt>
                <c:pt idx="51">
                  <c:v>765</c:v>
                </c:pt>
                <c:pt idx="52">
                  <c:v>768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data'!$CF$9:$CF$127</c:f>
              <c:numCache>
                <c:formatCode>0.00</c:formatCode>
                <c:ptCount val="118"/>
                <c:pt idx="0">
                  <c:v>0.39428230179369156</c:v>
                </c:pt>
                <c:pt idx="1">
                  <c:v>0.35222723564197306</c:v>
                </c:pt>
                <c:pt idx="2">
                  <c:v>0.37260799427660624</c:v>
                </c:pt>
                <c:pt idx="3">
                  <c:v>0.40639217100800318</c:v>
                </c:pt>
                <c:pt idx="4">
                  <c:v>0.40522166680911992</c:v>
                </c:pt>
                <c:pt idx="5">
                  <c:v>0.41588363710764253</c:v>
                </c:pt>
                <c:pt idx="6">
                  <c:v>0.36218183604037302</c:v>
                </c:pt>
                <c:pt idx="7">
                  <c:v>0.45181258359441617</c:v>
                </c:pt>
                <c:pt idx="8">
                  <c:v>0.43404000323700714</c:v>
                </c:pt>
                <c:pt idx="9">
                  <c:v>0.4035412441594517</c:v>
                </c:pt>
                <c:pt idx="10">
                  <c:v>0.36139354190470996</c:v>
                </c:pt>
                <c:pt idx="11">
                  <c:v>0.41326808681528038</c:v>
                </c:pt>
                <c:pt idx="12">
                  <c:v>0.38835638737612233</c:v>
                </c:pt>
                <c:pt idx="13">
                  <c:v>0.3504942345738562</c:v>
                </c:pt>
                <c:pt idx="14">
                  <c:v>0.31855634697526025</c:v>
                </c:pt>
                <c:pt idx="15">
                  <c:v>0.39308495990103387</c:v>
                </c:pt>
                <c:pt idx="16">
                  <c:v>0.29745311675648556</c:v>
                </c:pt>
                <c:pt idx="17">
                  <c:v>0.36165949203498521</c:v>
                </c:pt>
                <c:pt idx="18">
                  <c:v>0.39413472052171344</c:v>
                </c:pt>
                <c:pt idx="19">
                  <c:v>0.32760574465021908</c:v>
                </c:pt>
                <c:pt idx="20">
                  <c:v>0.35592367080230342</c:v>
                </c:pt>
                <c:pt idx="21">
                  <c:v>0.41644188115603664</c:v>
                </c:pt>
                <c:pt idx="22">
                  <c:v>0.39358638715780597</c:v>
                </c:pt>
                <c:pt idx="23">
                  <c:v>0.46441372317022389</c:v>
                </c:pt>
                <c:pt idx="24">
                  <c:v>0.3434519727317934</c:v>
                </c:pt>
                <c:pt idx="27">
                  <c:v>0.96856407999825878</c:v>
                </c:pt>
                <c:pt idx="28">
                  <c:v>1.178599903322056</c:v>
                </c:pt>
                <c:pt idx="29">
                  <c:v>0.92512807616695658</c:v>
                </c:pt>
                <c:pt idx="30">
                  <c:v>1.6598606778290186</c:v>
                </c:pt>
                <c:pt idx="31">
                  <c:v>1.0699830986263394</c:v>
                </c:pt>
                <c:pt idx="32">
                  <c:v>1.075298427632291</c:v>
                </c:pt>
                <c:pt idx="33">
                  <c:v>1.2513529046888141</c:v>
                </c:pt>
                <c:pt idx="34">
                  <c:v>0.98483770205149379</c:v>
                </c:pt>
                <c:pt idx="35">
                  <c:v>1.0421670260343543</c:v>
                </c:pt>
                <c:pt idx="36">
                  <c:v>1.5564526350272789</c:v>
                </c:pt>
                <c:pt idx="37">
                  <c:v>1.2669862344966445</c:v>
                </c:pt>
                <c:pt idx="38">
                  <c:v>0.99849018295752878</c:v>
                </c:pt>
                <c:pt idx="41">
                  <c:v>0.91072105147634974</c:v>
                </c:pt>
                <c:pt idx="42">
                  <c:v>0.88375075249327484</c:v>
                </c:pt>
                <c:pt idx="43">
                  <c:v>0.86946909611365109</c:v>
                </c:pt>
                <c:pt idx="44">
                  <c:v>0.85446398610682273</c:v>
                </c:pt>
                <c:pt idx="45">
                  <c:v>0.87467231279072455</c:v>
                </c:pt>
                <c:pt idx="46">
                  <c:v>0.8563406124915488</c:v>
                </c:pt>
                <c:pt idx="47">
                  <c:v>0.87026362685819758</c:v>
                </c:pt>
                <c:pt idx="48">
                  <c:v>0.86603386404157379</c:v>
                </c:pt>
                <c:pt idx="49">
                  <c:v>0.919583786909415</c:v>
                </c:pt>
                <c:pt idx="50">
                  <c:v>0.89639227721667281</c:v>
                </c:pt>
                <c:pt idx="51">
                  <c:v>0.88602145351021866</c:v>
                </c:pt>
                <c:pt idx="52">
                  <c:v>0.93072435627065864</c:v>
                </c:pt>
                <c:pt idx="53">
                  <c:v>0</c:v>
                </c:pt>
                <c:pt idx="54">
                  <c:v>0</c:v>
                </c:pt>
                <c:pt idx="57">
                  <c:v>0.43427879401097963</c:v>
                </c:pt>
                <c:pt idx="58">
                  <c:v>0.44922468805202942</c:v>
                </c:pt>
                <c:pt idx="59">
                  <c:v>0.3604914850666146</c:v>
                </c:pt>
                <c:pt idx="60">
                  <c:v>0.44050822635620523</c:v>
                </c:pt>
                <c:pt idx="61">
                  <c:v>0.42745274936162447</c:v>
                </c:pt>
                <c:pt idx="62">
                  <c:v>0.38078035371599461</c:v>
                </c:pt>
                <c:pt idx="63">
                  <c:v>0.3280842103826796</c:v>
                </c:pt>
                <c:pt idx="64">
                  <c:v>0.42599080947740975</c:v>
                </c:pt>
                <c:pt idx="65">
                  <c:v>0.38258900530338097</c:v>
                </c:pt>
                <c:pt idx="66">
                  <c:v>0.41482505270473746</c:v>
                </c:pt>
                <c:pt idx="67">
                  <c:v>0.31835532053098226</c:v>
                </c:pt>
                <c:pt idx="68">
                  <c:v>0.37454510411933517</c:v>
                </c:pt>
                <c:pt idx="69">
                  <c:v>0.44481082865409932</c:v>
                </c:pt>
                <c:pt idx="70">
                  <c:v>0.33929297479371795</c:v>
                </c:pt>
                <c:pt idx="71">
                  <c:v>0.35866430204251182</c:v>
                </c:pt>
                <c:pt idx="72">
                  <c:v>0.42623834437623764</c:v>
                </c:pt>
                <c:pt idx="73">
                  <c:v>0.30805642977460923</c:v>
                </c:pt>
                <c:pt idx="74">
                  <c:v>0.39109754806861124</c:v>
                </c:pt>
                <c:pt idx="75">
                  <c:v>0.35133520472820307</c:v>
                </c:pt>
                <c:pt idx="76">
                  <c:v>0.39025791698193624</c:v>
                </c:pt>
                <c:pt idx="77">
                  <c:v>0.49181222690533172</c:v>
                </c:pt>
                <c:pt idx="78">
                  <c:v>0.42460019793556825</c:v>
                </c:pt>
                <c:pt idx="79">
                  <c:v>0.44505918948648521</c:v>
                </c:pt>
                <c:pt idx="80">
                  <c:v>0.40173135758022693</c:v>
                </c:pt>
                <c:pt idx="81">
                  <c:v>0.39660533347976823</c:v>
                </c:pt>
                <c:pt idx="82">
                  <c:v>0.44734073734307128</c:v>
                </c:pt>
                <c:pt idx="83">
                  <c:v>0.31352527846665373</c:v>
                </c:pt>
                <c:pt idx="84">
                  <c:v>0.38763163801446465</c:v>
                </c:pt>
                <c:pt idx="85">
                  <c:v>0.43063749290942216</c:v>
                </c:pt>
                <c:pt idx="88">
                  <c:v>0.96191553107250904</c:v>
                </c:pt>
                <c:pt idx="89">
                  <c:v>0.98914146966305849</c:v>
                </c:pt>
                <c:pt idx="90">
                  <c:v>1.0333224669646102</c:v>
                </c:pt>
                <c:pt idx="91">
                  <c:v>1.2307491822806464</c:v>
                </c:pt>
                <c:pt idx="92">
                  <c:v>0.93410381795214825</c:v>
                </c:pt>
                <c:pt idx="93">
                  <c:v>1.060902641434156</c:v>
                </c:pt>
                <c:pt idx="94">
                  <c:v>1.0855354200710736</c:v>
                </c:pt>
                <c:pt idx="95">
                  <c:v>0.91856049333533707</c:v>
                </c:pt>
                <c:pt idx="96">
                  <c:v>1.0661038984289346</c:v>
                </c:pt>
                <c:pt idx="97">
                  <c:v>1.5024248501348485</c:v>
                </c:pt>
                <c:pt idx="98">
                  <c:v>1.0105250292243106</c:v>
                </c:pt>
                <c:pt idx="99">
                  <c:v>1.8293912665091596</c:v>
                </c:pt>
                <c:pt idx="102">
                  <c:v>0.88530833345680271</c:v>
                </c:pt>
                <c:pt idx="103">
                  <c:v>0.90732328051861821</c:v>
                </c:pt>
                <c:pt idx="104">
                  <c:v>0.87657803136994761</c:v>
                </c:pt>
                <c:pt idx="105">
                  <c:v>0.83524862705829661</c:v>
                </c:pt>
                <c:pt idx="106">
                  <c:v>0.86005061510389669</c:v>
                </c:pt>
                <c:pt idx="107">
                  <c:v>0.8967686439570639</c:v>
                </c:pt>
                <c:pt idx="108">
                  <c:v>0.91766976871322192</c:v>
                </c:pt>
                <c:pt idx="109">
                  <c:v>0.90421487163963166</c:v>
                </c:pt>
                <c:pt idx="110">
                  <c:v>0.88608589482094879</c:v>
                </c:pt>
                <c:pt idx="111">
                  <c:v>0.97548388821654408</c:v>
                </c:pt>
                <c:pt idx="112">
                  <c:v>0.87438524451898147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CF-48DC-B7EB-D7B7916A3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798528"/>
        <c:axId val="343800832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data'!$CC$9:$CC$127</c:f>
              <c:strCache>
                <c:ptCount val="113"/>
                <c:pt idx="0">
                  <c:v>1012</c:v>
                </c:pt>
                <c:pt idx="1">
                  <c:v>1018</c:v>
                </c:pt>
                <c:pt idx="2">
                  <c:v>1020</c:v>
                </c:pt>
                <c:pt idx="3">
                  <c:v>1012</c:v>
                </c:pt>
                <c:pt idx="4">
                  <c:v>1035</c:v>
                </c:pt>
                <c:pt idx="5">
                  <c:v>1029</c:v>
                </c:pt>
                <c:pt idx="6">
                  <c:v>1037</c:v>
                </c:pt>
                <c:pt idx="7">
                  <c:v>1036</c:v>
                </c:pt>
                <c:pt idx="8">
                  <c:v>1028</c:v>
                </c:pt>
                <c:pt idx="9">
                  <c:v>1035</c:v>
                </c:pt>
                <c:pt idx="10">
                  <c:v>1033</c:v>
                </c:pt>
                <c:pt idx="11">
                  <c:v>1038</c:v>
                </c:pt>
                <c:pt idx="12">
                  <c:v>986</c:v>
                </c:pt>
                <c:pt idx="13">
                  <c:v>996</c:v>
                </c:pt>
                <c:pt idx="14">
                  <c:v>1022</c:v>
                </c:pt>
                <c:pt idx="15">
                  <c:v>1052</c:v>
                </c:pt>
                <c:pt idx="16">
                  <c:v>1056</c:v>
                </c:pt>
                <c:pt idx="17">
                  <c:v>1061</c:v>
                </c:pt>
                <c:pt idx="18">
                  <c:v>1044</c:v>
                </c:pt>
                <c:pt idx="19">
                  <c:v>1032</c:v>
                </c:pt>
                <c:pt idx="20">
                  <c:v>1044</c:v>
                </c:pt>
                <c:pt idx="21">
                  <c:v>1058</c:v>
                </c:pt>
                <c:pt idx="22">
                  <c:v>1067</c:v>
                </c:pt>
                <c:pt idx="23">
                  <c:v>1031</c:v>
                </c:pt>
                <c:pt idx="24">
                  <c:v>1034</c:v>
                </c:pt>
                <c:pt idx="27">
                  <c:v>642</c:v>
                </c:pt>
                <c:pt idx="28">
                  <c:v>656</c:v>
                </c:pt>
                <c:pt idx="29">
                  <c:v>641</c:v>
                </c:pt>
                <c:pt idx="30">
                  <c:v>657</c:v>
                </c:pt>
                <c:pt idx="31">
                  <c:v>652</c:v>
                </c:pt>
                <c:pt idx="32">
                  <c:v>639</c:v>
                </c:pt>
                <c:pt idx="33">
                  <c:v>651</c:v>
                </c:pt>
                <c:pt idx="34">
                  <c:v>640</c:v>
                </c:pt>
                <c:pt idx="35">
                  <c:v>639</c:v>
                </c:pt>
                <c:pt idx="36">
                  <c:v>653</c:v>
                </c:pt>
                <c:pt idx="37">
                  <c:v>649</c:v>
                </c:pt>
                <c:pt idx="38">
                  <c:v>648</c:v>
                </c:pt>
                <c:pt idx="41">
                  <c:v>779</c:v>
                </c:pt>
                <c:pt idx="42">
                  <c:v>779</c:v>
                </c:pt>
                <c:pt idx="43">
                  <c:v>770</c:v>
                </c:pt>
                <c:pt idx="44">
                  <c:v>778</c:v>
                </c:pt>
                <c:pt idx="45">
                  <c:v>793</c:v>
                </c:pt>
                <c:pt idx="46">
                  <c:v>789</c:v>
                </c:pt>
                <c:pt idx="47">
                  <c:v>962</c:v>
                </c:pt>
                <c:pt idx="48">
                  <c:v>963</c:v>
                </c:pt>
                <c:pt idx="49">
                  <c:v>780</c:v>
                </c:pt>
                <c:pt idx="50">
                  <c:v>775</c:v>
                </c:pt>
                <c:pt idx="51">
                  <c:v>765</c:v>
                </c:pt>
                <c:pt idx="52">
                  <c:v>768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data'!$CG$9:$CG$127</c:f>
              <c:numCache>
                <c:formatCode>0</c:formatCode>
                <c:ptCount val="118"/>
                <c:pt idx="0">
                  <c:v>244.45699168333186</c:v>
                </c:pt>
                <c:pt idx="1">
                  <c:v>253.85868425118014</c:v>
                </c:pt>
                <c:pt idx="2">
                  <c:v>257.03346163935333</c:v>
                </c:pt>
                <c:pt idx="3">
                  <c:v>232.88005693308844</c:v>
                </c:pt>
                <c:pt idx="4">
                  <c:v>310.18826651055366</c:v>
                </c:pt>
                <c:pt idx="5">
                  <c:v>308.26919049099945</c:v>
                </c:pt>
                <c:pt idx="6">
                  <c:v>260.37517194822243</c:v>
                </c:pt>
                <c:pt idx="7">
                  <c:v>276.68669245375418</c:v>
                </c:pt>
                <c:pt idx="8">
                  <c:v>456.56262988947492</c:v>
                </c:pt>
                <c:pt idx="9">
                  <c:v>433.32200750318793</c:v>
                </c:pt>
                <c:pt idx="10">
                  <c:v>486.59298651225458</c:v>
                </c:pt>
                <c:pt idx="11">
                  <c:v>471.06533618496098</c:v>
                </c:pt>
                <c:pt idx="12">
                  <c:v>385.20125152844008</c:v>
                </c:pt>
                <c:pt idx="13">
                  <c:v>396.32294269459891</c:v>
                </c:pt>
                <c:pt idx="14">
                  <c:v>318.81623214934558</c:v>
                </c:pt>
                <c:pt idx="15">
                  <c:v>387.08457882832971</c:v>
                </c:pt>
                <c:pt idx="16">
                  <c:v>401.5207845221675</c:v>
                </c:pt>
                <c:pt idx="17">
                  <c:v>432.14387735919661</c:v>
                </c:pt>
                <c:pt idx="18">
                  <c:v>464.48008673943303</c:v>
                </c:pt>
                <c:pt idx="19">
                  <c:v>332.16424464963262</c:v>
                </c:pt>
                <c:pt idx="20">
                  <c:v>358.12908965125382</c:v>
                </c:pt>
                <c:pt idx="21">
                  <c:v>408.49089535076678</c:v>
                </c:pt>
                <c:pt idx="22">
                  <c:v>440.20711214013568</c:v>
                </c:pt>
                <c:pt idx="23">
                  <c:v>312.20529983827811</c:v>
                </c:pt>
                <c:pt idx="24">
                  <c:v>322.21793706779351</c:v>
                </c:pt>
                <c:pt idx="27">
                  <c:v>321.41019844210291</c:v>
                </c:pt>
                <c:pt idx="28">
                  <c:v>313.15304738456348</c:v>
                </c:pt>
                <c:pt idx="29">
                  <c:v>364.77988416484902</c:v>
                </c:pt>
                <c:pt idx="30">
                  <c:v>356.4620939292052</c:v>
                </c:pt>
                <c:pt idx="31">
                  <c:v>377.04458726448973</c:v>
                </c:pt>
                <c:pt idx="32">
                  <c:v>377.63744316897902</c:v>
                </c:pt>
                <c:pt idx="33">
                  <c:v>326.37670417922487</c:v>
                </c:pt>
                <c:pt idx="34">
                  <c:v>322.70002465983754</c:v>
                </c:pt>
                <c:pt idx="35">
                  <c:v>354.98506745420298</c:v>
                </c:pt>
                <c:pt idx="36">
                  <c:v>325.70583605620646</c:v>
                </c:pt>
                <c:pt idx="37">
                  <c:v>334.18135395833275</c:v>
                </c:pt>
                <c:pt idx="38">
                  <c:v>465.17528879616418</c:v>
                </c:pt>
                <c:pt idx="41">
                  <c:v>2018.6926876025864</c:v>
                </c:pt>
                <c:pt idx="42">
                  <c:v>1961.4657998214118</c:v>
                </c:pt>
                <c:pt idx="43">
                  <c:v>787.78356092024228</c:v>
                </c:pt>
                <c:pt idx="44">
                  <c:v>909.51249314623669</c:v>
                </c:pt>
                <c:pt idx="45">
                  <c:v>1121.1236163193619</c:v>
                </c:pt>
                <c:pt idx="46">
                  <c:v>1053.0650108796135</c:v>
                </c:pt>
                <c:pt idx="47">
                  <c:v>2838.8706835991043</c:v>
                </c:pt>
                <c:pt idx="48">
                  <c:v>2894.6810264331461</c:v>
                </c:pt>
                <c:pt idx="49">
                  <c:v>1671.1870070605416</c:v>
                </c:pt>
                <c:pt idx="50">
                  <c:v>1628.47121451063</c:v>
                </c:pt>
                <c:pt idx="51">
                  <c:v>1598.9911502629009</c:v>
                </c:pt>
                <c:pt idx="52">
                  <c:v>1555.8438275466879</c:v>
                </c:pt>
                <c:pt idx="53">
                  <c:v>0</c:v>
                </c:pt>
                <c:pt idx="54">
                  <c:v>0</c:v>
                </c:pt>
                <c:pt idx="57">
                  <c:v>456.73669391989012</c:v>
                </c:pt>
                <c:pt idx="58">
                  <c:v>438.24948053261721</c:v>
                </c:pt>
                <c:pt idx="59">
                  <c:v>447.01342262360254</c:v>
                </c:pt>
                <c:pt idx="60">
                  <c:v>441.75149884237669</c:v>
                </c:pt>
                <c:pt idx="61">
                  <c:v>525.66794601752679</c:v>
                </c:pt>
                <c:pt idx="62">
                  <c:v>271.65985422778232</c:v>
                </c:pt>
                <c:pt idx="63">
                  <c:v>262.62877216573065</c:v>
                </c:pt>
                <c:pt idx="64">
                  <c:v>261.09006530406026</c:v>
                </c:pt>
                <c:pt idx="65">
                  <c:v>261.13989029084485</c:v>
                </c:pt>
                <c:pt idx="66">
                  <c:v>273.77041924042334</c:v>
                </c:pt>
                <c:pt idx="67">
                  <c:v>315.39940557042593</c:v>
                </c:pt>
                <c:pt idx="68">
                  <c:v>368.09981579523901</c:v>
                </c:pt>
                <c:pt idx="69">
                  <c:v>362.82223722979518</c:v>
                </c:pt>
                <c:pt idx="70">
                  <c:v>366.92357662912235</c:v>
                </c:pt>
                <c:pt idx="71">
                  <c:v>385.18684282785432</c:v>
                </c:pt>
                <c:pt idx="72">
                  <c:v>357.70903133098392</c:v>
                </c:pt>
                <c:pt idx="73">
                  <c:v>349.48784957915205</c:v>
                </c:pt>
                <c:pt idx="74">
                  <c:v>585.54476058320404</c:v>
                </c:pt>
                <c:pt idx="75">
                  <c:v>592.5838824522524</c:v>
                </c:pt>
                <c:pt idx="76">
                  <c:v>591.09241263879437</c:v>
                </c:pt>
                <c:pt idx="77">
                  <c:v>579.77833846709905</c:v>
                </c:pt>
                <c:pt idx="78">
                  <c:v>594.22467550974102</c:v>
                </c:pt>
                <c:pt idx="79">
                  <c:v>590.43001944059483</c:v>
                </c:pt>
                <c:pt idx="80">
                  <c:v>390.91482305701226</c:v>
                </c:pt>
                <c:pt idx="81">
                  <c:v>405.49605098474075</c:v>
                </c:pt>
                <c:pt idx="82">
                  <c:v>400.03195783763658</c:v>
                </c:pt>
                <c:pt idx="83">
                  <c:v>384.22705542862553</c:v>
                </c:pt>
                <c:pt idx="84">
                  <c:v>400.33632497962884</c:v>
                </c:pt>
                <c:pt idx="85">
                  <c:v>425.72713531983095</c:v>
                </c:pt>
                <c:pt idx="88">
                  <c:v>378.57644000013818</c:v>
                </c:pt>
                <c:pt idx="89">
                  <c:v>359.35685853532038</c:v>
                </c:pt>
                <c:pt idx="90">
                  <c:v>372.04768881116121</c:v>
                </c:pt>
                <c:pt idx="91">
                  <c:v>385.37477279573187</c:v>
                </c:pt>
                <c:pt idx="92">
                  <c:v>378.05272255243796</c:v>
                </c:pt>
                <c:pt idx="93">
                  <c:v>365.83366295304256</c:v>
                </c:pt>
                <c:pt idx="94">
                  <c:v>373.93309266065182</c:v>
                </c:pt>
                <c:pt idx="95">
                  <c:v>361.06295421367957</c:v>
                </c:pt>
                <c:pt idx="96">
                  <c:v>355.6605170473029</c:v>
                </c:pt>
                <c:pt idx="97">
                  <c:v>370.99721095446807</c:v>
                </c:pt>
                <c:pt idx="98">
                  <c:v>353.099273510052</c:v>
                </c:pt>
                <c:pt idx="99">
                  <c:v>392.92207159035524</c:v>
                </c:pt>
                <c:pt idx="102">
                  <c:v>1102.9270553593603</c:v>
                </c:pt>
                <c:pt idx="103">
                  <c:v>1003.2191424075303</c:v>
                </c:pt>
                <c:pt idx="104">
                  <c:v>1083.8778732512426</c:v>
                </c:pt>
                <c:pt idx="105">
                  <c:v>1245.1725763465604</c:v>
                </c:pt>
                <c:pt idx="106">
                  <c:v>2543.7865805029046</c:v>
                </c:pt>
                <c:pt idx="107">
                  <c:v>2617.5342851321825</c:v>
                </c:pt>
                <c:pt idx="108">
                  <c:v>2615.5705753883531</c:v>
                </c:pt>
                <c:pt idx="109">
                  <c:v>2609.9775320797717</c:v>
                </c:pt>
                <c:pt idx="110">
                  <c:v>1230.0306965863913</c:v>
                </c:pt>
                <c:pt idx="111">
                  <c:v>1313.7659991599339</c:v>
                </c:pt>
                <c:pt idx="112">
                  <c:v>1064.4471672165332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CF-48DC-B7EB-D7B7916A3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966976"/>
        <c:axId val="357968512"/>
      </c:scatterChart>
      <c:valAx>
        <c:axId val="343798528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3800832"/>
        <c:crosses val="autoZero"/>
        <c:crossBetween val="midCat"/>
        <c:majorUnit val="50"/>
      </c:valAx>
      <c:valAx>
        <c:axId val="343800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3798528"/>
        <c:crosses val="autoZero"/>
        <c:crossBetween val="midCat"/>
      </c:valAx>
      <c:valAx>
        <c:axId val="357966976"/>
        <c:scaling>
          <c:orientation val="minMax"/>
        </c:scaling>
        <c:delete val="1"/>
        <c:axPos val="b"/>
        <c:majorTickMark val="out"/>
        <c:minorTickMark val="none"/>
        <c:tickLblPos val="nextTo"/>
        <c:crossAx val="357968512"/>
        <c:crosses val="autoZero"/>
        <c:crossBetween val="midCat"/>
      </c:valAx>
      <c:valAx>
        <c:axId val="357968512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796697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data'!$CC$9:$CC$127</c:f>
              <c:strCache>
                <c:ptCount val="113"/>
                <c:pt idx="0">
                  <c:v>1012</c:v>
                </c:pt>
                <c:pt idx="1">
                  <c:v>1018</c:v>
                </c:pt>
                <c:pt idx="2">
                  <c:v>1020</c:v>
                </c:pt>
                <c:pt idx="3">
                  <c:v>1012</c:v>
                </c:pt>
                <c:pt idx="4">
                  <c:v>1035</c:v>
                </c:pt>
                <c:pt idx="5">
                  <c:v>1029</c:v>
                </c:pt>
                <c:pt idx="6">
                  <c:v>1037</c:v>
                </c:pt>
                <c:pt idx="7">
                  <c:v>1036</c:v>
                </c:pt>
                <c:pt idx="8">
                  <c:v>1028</c:v>
                </c:pt>
                <c:pt idx="9">
                  <c:v>1035</c:v>
                </c:pt>
                <c:pt idx="10">
                  <c:v>1033</c:v>
                </c:pt>
                <c:pt idx="11">
                  <c:v>1038</c:v>
                </c:pt>
                <c:pt idx="12">
                  <c:v>986</c:v>
                </c:pt>
                <c:pt idx="13">
                  <c:v>996</c:v>
                </c:pt>
                <c:pt idx="14">
                  <c:v>1022</c:v>
                </c:pt>
                <c:pt idx="15">
                  <c:v>1052</c:v>
                </c:pt>
                <c:pt idx="16">
                  <c:v>1056</c:v>
                </c:pt>
                <c:pt idx="17">
                  <c:v>1061</c:v>
                </c:pt>
                <c:pt idx="18">
                  <c:v>1044</c:v>
                </c:pt>
                <c:pt idx="19">
                  <c:v>1032</c:v>
                </c:pt>
                <c:pt idx="20">
                  <c:v>1044</c:v>
                </c:pt>
                <c:pt idx="21">
                  <c:v>1058</c:v>
                </c:pt>
                <c:pt idx="22">
                  <c:v>1067</c:v>
                </c:pt>
                <c:pt idx="23">
                  <c:v>1031</c:v>
                </c:pt>
                <c:pt idx="24">
                  <c:v>1034</c:v>
                </c:pt>
                <c:pt idx="27">
                  <c:v>642</c:v>
                </c:pt>
                <c:pt idx="28">
                  <c:v>656</c:v>
                </c:pt>
                <c:pt idx="29">
                  <c:v>641</c:v>
                </c:pt>
                <c:pt idx="30">
                  <c:v>657</c:v>
                </c:pt>
                <c:pt idx="31">
                  <c:v>652</c:v>
                </c:pt>
                <c:pt idx="32">
                  <c:v>639</c:v>
                </c:pt>
                <c:pt idx="33">
                  <c:v>651</c:v>
                </c:pt>
                <c:pt idx="34">
                  <c:v>640</c:v>
                </c:pt>
                <c:pt idx="35">
                  <c:v>639</c:v>
                </c:pt>
                <c:pt idx="36">
                  <c:v>653</c:v>
                </c:pt>
                <c:pt idx="37">
                  <c:v>649</c:v>
                </c:pt>
                <c:pt idx="38">
                  <c:v>648</c:v>
                </c:pt>
                <c:pt idx="41">
                  <c:v>779</c:v>
                </c:pt>
                <c:pt idx="42">
                  <c:v>779</c:v>
                </c:pt>
                <c:pt idx="43">
                  <c:v>770</c:v>
                </c:pt>
                <c:pt idx="44">
                  <c:v>778</c:v>
                </c:pt>
                <c:pt idx="45">
                  <c:v>793</c:v>
                </c:pt>
                <c:pt idx="46">
                  <c:v>789</c:v>
                </c:pt>
                <c:pt idx="47">
                  <c:v>962</c:v>
                </c:pt>
                <c:pt idx="48">
                  <c:v>963</c:v>
                </c:pt>
                <c:pt idx="49">
                  <c:v>780</c:v>
                </c:pt>
                <c:pt idx="50">
                  <c:v>775</c:v>
                </c:pt>
                <c:pt idx="51">
                  <c:v>765</c:v>
                </c:pt>
                <c:pt idx="52">
                  <c:v>768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data'!$CJ$9:$CJ$127</c:f>
              <c:numCache>
                <c:formatCode>0.00</c:formatCode>
                <c:ptCount val="118"/>
                <c:pt idx="0">
                  <c:v>1.2350621525083327</c:v>
                </c:pt>
                <c:pt idx="1">
                  <c:v>1.1612146562030117</c:v>
                </c:pt>
                <c:pt idx="2">
                  <c:v>1.401479024467315</c:v>
                </c:pt>
                <c:pt idx="3">
                  <c:v>1.3662771678882508</c:v>
                </c:pt>
                <c:pt idx="4">
                  <c:v>1.4792561525763495</c:v>
                </c:pt>
                <c:pt idx="5">
                  <c:v>1.4982532802249497</c:v>
                </c:pt>
                <c:pt idx="6">
                  <c:v>1.597943454520695</c:v>
                </c:pt>
                <c:pt idx="7">
                  <c:v>1.5026356305421291</c:v>
                </c:pt>
                <c:pt idx="8">
                  <c:v>1.3192396709026073</c:v>
                </c:pt>
                <c:pt idx="9">
                  <c:v>1.4134767694926313</c:v>
                </c:pt>
                <c:pt idx="10">
                  <c:v>1.2280056357363169</c:v>
                </c:pt>
                <c:pt idx="11">
                  <c:v>1.1951876485658004</c:v>
                </c:pt>
                <c:pt idx="12">
                  <c:v>1.2739896844693523</c:v>
                </c:pt>
                <c:pt idx="13">
                  <c:v>1.2521990489814288</c:v>
                </c:pt>
                <c:pt idx="14">
                  <c:v>1.2486176590262201</c:v>
                </c:pt>
                <c:pt idx="15">
                  <c:v>1.2473684241497516</c:v>
                </c:pt>
                <c:pt idx="16">
                  <c:v>1.1520835229295114</c:v>
                </c:pt>
                <c:pt idx="17">
                  <c:v>1.17828373606891</c:v>
                </c:pt>
                <c:pt idx="18">
                  <c:v>1.2402996426867101</c:v>
                </c:pt>
                <c:pt idx="19">
                  <c:v>1.2807293724254862</c:v>
                </c:pt>
                <c:pt idx="20">
                  <c:v>1.2848874777637413</c:v>
                </c:pt>
                <c:pt idx="21">
                  <c:v>1.3496531839687733</c:v>
                </c:pt>
                <c:pt idx="22">
                  <c:v>1.2216013310194433</c:v>
                </c:pt>
                <c:pt idx="23">
                  <c:v>1.2576730259058999</c:v>
                </c:pt>
                <c:pt idx="24">
                  <c:v>1.2337146276384565</c:v>
                </c:pt>
                <c:pt idx="27">
                  <c:v>0.96582383581258313</c:v>
                </c:pt>
                <c:pt idx="28">
                  <c:v>0.90031738571159992</c:v>
                </c:pt>
                <c:pt idx="29">
                  <c:v>1.0155780504427059</c:v>
                </c:pt>
                <c:pt idx="30">
                  <c:v>0.90241359724615078</c:v>
                </c:pt>
                <c:pt idx="31">
                  <c:v>1.1324479233918219</c:v>
                </c:pt>
                <c:pt idx="32">
                  <c:v>1.0301187912702863</c:v>
                </c:pt>
                <c:pt idx="33">
                  <c:v>1.1910075275891212</c:v>
                </c:pt>
                <c:pt idx="34">
                  <c:v>1.0317188983713721</c:v>
                </c:pt>
                <c:pt idx="35">
                  <c:v>0.99981982605957076</c:v>
                </c:pt>
                <c:pt idx="36">
                  <c:v>1.0075513641669902</c:v>
                </c:pt>
                <c:pt idx="37">
                  <c:v>1.0002339145709882</c:v>
                </c:pt>
                <c:pt idx="38">
                  <c:v>1.1944780350820356</c:v>
                </c:pt>
                <c:pt idx="41">
                  <c:v>2.9503377727501725</c:v>
                </c:pt>
                <c:pt idx="42">
                  <c:v>5.5646593736462746</c:v>
                </c:pt>
                <c:pt idx="43">
                  <c:v>1.7652537711076652</c:v>
                </c:pt>
                <c:pt idx="44">
                  <c:v>2.3021953281867464</c:v>
                </c:pt>
                <c:pt idx="45">
                  <c:v>2.6230604214762621</c:v>
                </c:pt>
                <c:pt idx="46">
                  <c:v>2.1352310312473195</c:v>
                </c:pt>
                <c:pt idx="47">
                  <c:v>3.8683806071642786</c:v>
                </c:pt>
                <c:pt idx="48">
                  <c:v>4.0919344995059186</c:v>
                </c:pt>
                <c:pt idx="49">
                  <c:v>2.9505807358160103</c:v>
                </c:pt>
                <c:pt idx="50">
                  <c:v>2.9094067752659387</c:v>
                </c:pt>
                <c:pt idx="51">
                  <c:v>2.8997602605680006</c:v>
                </c:pt>
                <c:pt idx="52">
                  <c:v>2.7439675791548912</c:v>
                </c:pt>
                <c:pt idx="53">
                  <c:v>0</c:v>
                </c:pt>
                <c:pt idx="54">
                  <c:v>0</c:v>
                </c:pt>
                <c:pt idx="57">
                  <c:v>1.2408895517218459</c:v>
                </c:pt>
                <c:pt idx="58">
                  <c:v>1.3635668183407723</c:v>
                </c:pt>
                <c:pt idx="59">
                  <c:v>1.3411548376890821</c:v>
                </c:pt>
                <c:pt idx="60">
                  <c:v>1.2822063939662263</c:v>
                </c:pt>
                <c:pt idx="61">
                  <c:v>1.3465538074766534</c:v>
                </c:pt>
                <c:pt idx="62">
                  <c:v>1.4243976187579797</c:v>
                </c:pt>
                <c:pt idx="63">
                  <c:v>1.2863931371435133</c:v>
                </c:pt>
                <c:pt idx="64">
                  <c:v>1.2615965978085695</c:v>
                </c:pt>
                <c:pt idx="65">
                  <c:v>1.5723476161695396</c:v>
                </c:pt>
                <c:pt idx="66">
                  <c:v>1.5637336032304399</c:v>
                </c:pt>
                <c:pt idx="67">
                  <c:v>1.3325300616416966</c:v>
                </c:pt>
                <c:pt idx="68">
                  <c:v>1.0929229169839398</c:v>
                </c:pt>
                <c:pt idx="69">
                  <c:v>1.2921148696808991</c:v>
                </c:pt>
                <c:pt idx="70">
                  <c:v>1.1990636685775093</c:v>
                </c:pt>
                <c:pt idx="71">
                  <c:v>1.2725256653568169</c:v>
                </c:pt>
                <c:pt idx="72">
                  <c:v>1.3523940228930207</c:v>
                </c:pt>
                <c:pt idx="73">
                  <c:v>1.3368196142658952</c:v>
                </c:pt>
                <c:pt idx="74">
                  <c:v>1.1181568084453042</c:v>
                </c:pt>
                <c:pt idx="75">
                  <c:v>1.198105353571056</c:v>
                </c:pt>
                <c:pt idx="76">
                  <c:v>1.262709416343532</c:v>
                </c:pt>
                <c:pt idx="77">
                  <c:v>1.1685218458187336</c:v>
                </c:pt>
                <c:pt idx="78">
                  <c:v>1.2720644803400507</c:v>
                </c:pt>
                <c:pt idx="79">
                  <c:v>1.3527738209963873</c:v>
                </c:pt>
                <c:pt idx="80">
                  <c:v>1.171770731577227</c:v>
                </c:pt>
                <c:pt idx="81">
                  <c:v>1.2831665587710155</c:v>
                </c:pt>
                <c:pt idx="82">
                  <c:v>1.3154647999576421</c:v>
                </c:pt>
                <c:pt idx="83">
                  <c:v>1.1806165437141325</c:v>
                </c:pt>
                <c:pt idx="84">
                  <c:v>1.1114731988442808</c:v>
                </c:pt>
                <c:pt idx="85">
                  <c:v>1.4606399520575484</c:v>
                </c:pt>
                <c:pt idx="88">
                  <c:v>1.5262501302581057</c:v>
                </c:pt>
                <c:pt idx="89">
                  <c:v>1.1066963782053758</c:v>
                </c:pt>
                <c:pt idx="90">
                  <c:v>1.0667303411697941</c:v>
                </c:pt>
                <c:pt idx="91">
                  <c:v>0.97581646995969673</c:v>
                </c:pt>
                <c:pt idx="92">
                  <c:v>0.99675878565109377</c:v>
                </c:pt>
                <c:pt idx="93">
                  <c:v>1.308605060038964</c:v>
                </c:pt>
                <c:pt idx="94">
                  <c:v>1.355221856172224</c:v>
                </c:pt>
                <c:pt idx="95">
                  <c:v>0.8578386590424385</c:v>
                </c:pt>
                <c:pt idx="96">
                  <c:v>1.100695741481694</c:v>
                </c:pt>
                <c:pt idx="97">
                  <c:v>1.2549608500115204</c:v>
                </c:pt>
                <c:pt idx="98">
                  <c:v>0.85479235698617961</c:v>
                </c:pt>
                <c:pt idx="99">
                  <c:v>0.95142105821070411</c:v>
                </c:pt>
                <c:pt idx="102">
                  <c:v>2.180339925066197</c:v>
                </c:pt>
                <c:pt idx="103">
                  <c:v>1.9648913158699322</c:v>
                </c:pt>
                <c:pt idx="104">
                  <c:v>1.7314009841788951</c:v>
                </c:pt>
                <c:pt idx="105">
                  <c:v>2.0636542875714183</c:v>
                </c:pt>
                <c:pt idx="106">
                  <c:v>4.7011991391287475</c:v>
                </c:pt>
                <c:pt idx="107">
                  <c:v>3.716488508635563</c:v>
                </c:pt>
                <c:pt idx="108">
                  <c:v>4.9599554412003313</c:v>
                </c:pt>
                <c:pt idx="109">
                  <c:v>3.9042737254575859</c:v>
                </c:pt>
                <c:pt idx="110">
                  <c:v>2.1235718019262917</c:v>
                </c:pt>
                <c:pt idx="111">
                  <c:v>2.0749076269488755</c:v>
                </c:pt>
                <c:pt idx="112">
                  <c:v>3.2135764466159413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A2-4152-99F0-A0F6CB84F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869184"/>
        <c:axId val="391871104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data'!$CI$5</c:f>
              <c:strCache>
                <c:ptCount val="1"/>
                <c:pt idx="0">
                  <c:v>Lu/Hf</c:v>
                </c:pt>
              </c:strCache>
            </c:strRef>
          </c:tx>
          <c:xVal>
            <c:strRef>
              <c:f>'Table A3 Standard data'!$CC$9:$CC$127</c:f>
              <c:strCache>
                <c:ptCount val="113"/>
                <c:pt idx="0">
                  <c:v>1012</c:v>
                </c:pt>
                <c:pt idx="1">
                  <c:v>1018</c:v>
                </c:pt>
                <c:pt idx="2">
                  <c:v>1020</c:v>
                </c:pt>
                <c:pt idx="3">
                  <c:v>1012</c:v>
                </c:pt>
                <c:pt idx="4">
                  <c:v>1035</c:v>
                </c:pt>
                <c:pt idx="5">
                  <c:v>1029</c:v>
                </c:pt>
                <c:pt idx="6">
                  <c:v>1037</c:v>
                </c:pt>
                <c:pt idx="7">
                  <c:v>1036</c:v>
                </c:pt>
                <c:pt idx="8">
                  <c:v>1028</c:v>
                </c:pt>
                <c:pt idx="9">
                  <c:v>1035</c:v>
                </c:pt>
                <c:pt idx="10">
                  <c:v>1033</c:v>
                </c:pt>
                <c:pt idx="11">
                  <c:v>1038</c:v>
                </c:pt>
                <c:pt idx="12">
                  <c:v>986</c:v>
                </c:pt>
                <c:pt idx="13">
                  <c:v>996</c:v>
                </c:pt>
                <c:pt idx="14">
                  <c:v>1022</c:v>
                </c:pt>
                <c:pt idx="15">
                  <c:v>1052</c:v>
                </c:pt>
                <c:pt idx="16">
                  <c:v>1056</c:v>
                </c:pt>
                <c:pt idx="17">
                  <c:v>1061</c:v>
                </c:pt>
                <c:pt idx="18">
                  <c:v>1044</c:v>
                </c:pt>
                <c:pt idx="19">
                  <c:v>1032</c:v>
                </c:pt>
                <c:pt idx="20">
                  <c:v>1044</c:v>
                </c:pt>
                <c:pt idx="21">
                  <c:v>1058</c:v>
                </c:pt>
                <c:pt idx="22">
                  <c:v>1067</c:v>
                </c:pt>
                <c:pt idx="23">
                  <c:v>1031</c:v>
                </c:pt>
                <c:pt idx="24">
                  <c:v>1034</c:v>
                </c:pt>
                <c:pt idx="27">
                  <c:v>642</c:v>
                </c:pt>
                <c:pt idx="28">
                  <c:v>656</c:v>
                </c:pt>
                <c:pt idx="29">
                  <c:v>641</c:v>
                </c:pt>
                <c:pt idx="30">
                  <c:v>657</c:v>
                </c:pt>
                <c:pt idx="31">
                  <c:v>652</c:v>
                </c:pt>
                <c:pt idx="32">
                  <c:v>639</c:v>
                </c:pt>
                <c:pt idx="33">
                  <c:v>651</c:v>
                </c:pt>
                <c:pt idx="34">
                  <c:v>640</c:v>
                </c:pt>
                <c:pt idx="35">
                  <c:v>639</c:v>
                </c:pt>
                <c:pt idx="36">
                  <c:v>653</c:v>
                </c:pt>
                <c:pt idx="37">
                  <c:v>649</c:v>
                </c:pt>
                <c:pt idx="38">
                  <c:v>648</c:v>
                </c:pt>
                <c:pt idx="41">
                  <c:v>779</c:v>
                </c:pt>
                <c:pt idx="42">
                  <c:v>779</c:v>
                </c:pt>
                <c:pt idx="43">
                  <c:v>770</c:v>
                </c:pt>
                <c:pt idx="44">
                  <c:v>778</c:v>
                </c:pt>
                <c:pt idx="45">
                  <c:v>793</c:v>
                </c:pt>
                <c:pt idx="46">
                  <c:v>789</c:v>
                </c:pt>
                <c:pt idx="47">
                  <c:v>962</c:v>
                </c:pt>
                <c:pt idx="48">
                  <c:v>963</c:v>
                </c:pt>
                <c:pt idx="49">
                  <c:v>780</c:v>
                </c:pt>
                <c:pt idx="50">
                  <c:v>775</c:v>
                </c:pt>
                <c:pt idx="51">
                  <c:v>765</c:v>
                </c:pt>
                <c:pt idx="52">
                  <c:v>768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data'!$CI$9:$CI$127</c:f>
              <c:numCache>
                <c:formatCode>0.00</c:formatCode>
                <c:ptCount val="118"/>
                <c:pt idx="0">
                  <c:v>5.3166536162748107E-4</c:v>
                </c:pt>
                <c:pt idx="1">
                  <c:v>5.5873379919221778E-4</c:v>
                </c:pt>
                <c:pt idx="2">
                  <c:v>5.4362559400396575E-4</c:v>
                </c:pt>
                <c:pt idx="3">
                  <c:v>4.8788041034576165E-4</c:v>
                </c:pt>
                <c:pt idx="4">
                  <c:v>6.9468078409279496E-4</c:v>
                </c:pt>
                <c:pt idx="5">
                  <c:v>7.1971987919373101E-4</c:v>
                </c:pt>
                <c:pt idx="6">
                  <c:v>5.4775436660747822E-4</c:v>
                </c:pt>
                <c:pt idx="7">
                  <c:v>5.6912234662856529E-4</c:v>
                </c:pt>
                <c:pt idx="8">
                  <c:v>8.8230608723435366E-4</c:v>
                </c:pt>
                <c:pt idx="9">
                  <c:v>8.4703821023311373E-4</c:v>
                </c:pt>
                <c:pt idx="10">
                  <c:v>9.159382584335334E-4</c:v>
                </c:pt>
                <c:pt idx="11">
                  <c:v>9.3223487221537999E-4</c:v>
                </c:pt>
                <c:pt idx="12">
                  <c:v>6.9883992964240107E-4</c:v>
                </c:pt>
                <c:pt idx="13">
                  <c:v>6.3503905323978259E-4</c:v>
                </c:pt>
                <c:pt idx="14">
                  <c:v>6.2174782369088034E-4</c:v>
                </c:pt>
                <c:pt idx="15">
                  <c:v>8.6274851551565164E-4</c:v>
                </c:pt>
                <c:pt idx="16">
                  <c:v>8.7859915306359271E-4</c:v>
                </c:pt>
                <c:pt idx="17">
                  <c:v>9.6056146670075949E-4</c:v>
                </c:pt>
                <c:pt idx="18">
                  <c:v>9.9193630573487439E-4</c:v>
                </c:pt>
                <c:pt idx="19">
                  <c:v>6.9216214203153103E-4</c:v>
                </c:pt>
                <c:pt idx="20">
                  <c:v>7.1899831724139449E-4</c:v>
                </c:pt>
                <c:pt idx="21">
                  <c:v>8.6457166274284244E-4</c:v>
                </c:pt>
                <c:pt idx="22">
                  <c:v>9.6304661625783855E-4</c:v>
                </c:pt>
                <c:pt idx="23">
                  <c:v>6.0274850770745513E-4</c:v>
                </c:pt>
                <c:pt idx="24">
                  <c:v>6.5283072846278908E-4</c:v>
                </c:pt>
                <c:pt idx="27">
                  <c:v>3.0985015822801577E-3</c:v>
                </c:pt>
                <c:pt idx="28">
                  <c:v>3.145997371953679E-3</c:v>
                </c:pt>
                <c:pt idx="29">
                  <c:v>3.5014106047808378E-3</c:v>
                </c:pt>
                <c:pt idx="30">
                  <c:v>3.7012862040992178E-3</c:v>
                </c:pt>
                <c:pt idx="31">
                  <c:v>4.0410037096046758E-3</c:v>
                </c:pt>
                <c:pt idx="32">
                  <c:v>4.010275397146712E-3</c:v>
                </c:pt>
                <c:pt idx="33">
                  <c:v>3.2635340941205779E-3</c:v>
                </c:pt>
                <c:pt idx="34">
                  <c:v>3.3805106713663694E-3</c:v>
                </c:pt>
                <c:pt idx="35">
                  <c:v>3.6736750716574299E-3</c:v>
                </c:pt>
                <c:pt idx="36">
                  <c:v>3.1966306897008674E-3</c:v>
                </c:pt>
                <c:pt idx="37">
                  <c:v>3.4485965267290457E-3</c:v>
                </c:pt>
                <c:pt idx="38">
                  <c:v>4.6581958522716469E-3</c:v>
                </c:pt>
                <c:pt idx="41">
                  <c:v>4.9115593477478368E-3</c:v>
                </c:pt>
                <c:pt idx="42">
                  <c:v>4.8300554339344541E-3</c:v>
                </c:pt>
                <c:pt idx="43">
                  <c:v>1.8915545470011494E-3</c:v>
                </c:pt>
                <c:pt idx="44">
                  <c:v>2.2291038790284252E-3</c:v>
                </c:pt>
                <c:pt idx="45">
                  <c:v>2.4529284769986854E-3</c:v>
                </c:pt>
                <c:pt idx="46">
                  <c:v>2.4896429350821613E-3</c:v>
                </c:pt>
                <c:pt idx="47">
                  <c:v>3.6087768105615417E-3</c:v>
                </c:pt>
                <c:pt idx="48">
                  <c:v>3.5107846235832843E-3</c:v>
                </c:pt>
                <c:pt idx="49">
                  <c:v>3.8904093748893644E-3</c:v>
                </c:pt>
                <c:pt idx="50">
                  <c:v>3.8342029711368819E-3</c:v>
                </c:pt>
                <c:pt idx="51">
                  <c:v>3.8172081273389782E-3</c:v>
                </c:pt>
                <c:pt idx="52">
                  <c:v>3.6763409459908457E-3</c:v>
                </c:pt>
                <c:pt idx="53">
                  <c:v>0</c:v>
                </c:pt>
                <c:pt idx="54">
                  <c:v>0</c:v>
                </c:pt>
                <c:pt idx="57">
                  <c:v>1.0311768645645835E-3</c:v>
                </c:pt>
                <c:pt idx="58">
                  <c:v>1.075210062972409E-3</c:v>
                </c:pt>
                <c:pt idx="59">
                  <c:v>1.0000621281816271E-3</c:v>
                </c:pt>
                <c:pt idx="60">
                  <c:v>9.7730751042555118E-4</c:v>
                </c:pt>
                <c:pt idx="61">
                  <c:v>1.1999179500962187E-3</c:v>
                </c:pt>
                <c:pt idx="62">
                  <c:v>5.4765465268172405E-4</c:v>
                </c:pt>
                <c:pt idx="63">
                  <c:v>4.7585760583774081E-4</c:v>
                </c:pt>
                <c:pt idx="64">
                  <c:v>5.3183677089722512E-4</c:v>
                </c:pt>
                <c:pt idx="65">
                  <c:v>5.0332945434407197E-4</c:v>
                </c:pt>
                <c:pt idx="66">
                  <c:v>4.9688029485093804E-4</c:v>
                </c:pt>
                <c:pt idx="67">
                  <c:v>6.7523458967687962E-4</c:v>
                </c:pt>
                <c:pt idx="68">
                  <c:v>6.6987862113554821E-4</c:v>
                </c:pt>
                <c:pt idx="69">
                  <c:v>7.2492406382263386E-4</c:v>
                </c:pt>
                <c:pt idx="70">
                  <c:v>6.4122915492559795E-4</c:v>
                </c:pt>
                <c:pt idx="71">
                  <c:v>6.6578499970021833E-4</c:v>
                </c:pt>
                <c:pt idx="72">
                  <c:v>6.8806786240064406E-4</c:v>
                </c:pt>
                <c:pt idx="73">
                  <c:v>6.6967994491633741E-4</c:v>
                </c:pt>
                <c:pt idx="74">
                  <c:v>1.1551570728298313E-3</c:v>
                </c:pt>
                <c:pt idx="75">
                  <c:v>1.1589846460000914E-3</c:v>
                </c:pt>
                <c:pt idx="76">
                  <c:v>1.1514396967093952E-3</c:v>
                </c:pt>
                <c:pt idx="77">
                  <c:v>1.1197857968980756E-3</c:v>
                </c:pt>
                <c:pt idx="78">
                  <c:v>1.2034096024418643E-3</c:v>
                </c:pt>
                <c:pt idx="79">
                  <c:v>1.1410638213017492E-3</c:v>
                </c:pt>
                <c:pt idx="80">
                  <c:v>7.5899705049131303E-4</c:v>
                </c:pt>
                <c:pt idx="81">
                  <c:v>8.1596205931448826E-4</c:v>
                </c:pt>
                <c:pt idx="82">
                  <c:v>7.6071521523535669E-4</c:v>
                </c:pt>
                <c:pt idx="83">
                  <c:v>7.8846219808951883E-4</c:v>
                </c:pt>
                <c:pt idx="84">
                  <c:v>7.898043983152243E-4</c:v>
                </c:pt>
                <c:pt idx="85">
                  <c:v>8.2436289264150068E-4</c:v>
                </c:pt>
                <c:pt idx="88">
                  <c:v>3.6672030716505865E-3</c:v>
                </c:pt>
                <c:pt idx="89">
                  <c:v>3.7710103542962061E-3</c:v>
                </c:pt>
                <c:pt idx="90">
                  <c:v>3.5728696124459739E-3</c:v>
                </c:pt>
                <c:pt idx="91">
                  <c:v>3.665106134017933E-3</c:v>
                </c:pt>
                <c:pt idx="92">
                  <c:v>3.6566394493419488E-3</c:v>
                </c:pt>
                <c:pt idx="93">
                  <c:v>3.3716550094465042E-3</c:v>
                </c:pt>
                <c:pt idx="94">
                  <c:v>3.7287401520688019E-3</c:v>
                </c:pt>
                <c:pt idx="95">
                  <c:v>3.4943825273958942E-3</c:v>
                </c:pt>
                <c:pt idx="96">
                  <c:v>3.2708908954666577E-3</c:v>
                </c:pt>
                <c:pt idx="97">
                  <c:v>3.4860480967675027E-3</c:v>
                </c:pt>
                <c:pt idx="98">
                  <c:v>3.413635224598712E-3</c:v>
                </c:pt>
                <c:pt idx="99">
                  <c:v>3.591012678127929E-3</c:v>
                </c:pt>
                <c:pt idx="102">
                  <c:v>2.5708477162564806E-3</c:v>
                </c:pt>
                <c:pt idx="103">
                  <c:v>2.2472613446312202E-3</c:v>
                </c:pt>
                <c:pt idx="104">
                  <c:v>2.5189478801574071E-3</c:v>
                </c:pt>
                <c:pt idx="105">
                  <c:v>2.4819530096671155E-3</c:v>
                </c:pt>
                <c:pt idx="106">
                  <c:v>3.3602646606784915E-3</c:v>
                </c:pt>
                <c:pt idx="107">
                  <c:v>3.3895182206150187E-3</c:v>
                </c:pt>
                <c:pt idx="108">
                  <c:v>3.2271025254359651E-3</c:v>
                </c:pt>
                <c:pt idx="109">
                  <c:v>3.3704586344762365E-3</c:v>
                </c:pt>
                <c:pt idx="110">
                  <c:v>3.1164081657305484E-3</c:v>
                </c:pt>
                <c:pt idx="111">
                  <c:v>2.9656231602316714E-3</c:v>
                </c:pt>
                <c:pt idx="112">
                  <c:v>2.8985651798380269E-3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A2-4152-99F0-A0F6CB84F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873280"/>
        <c:axId val="391874816"/>
      </c:scatterChart>
      <c:valAx>
        <c:axId val="391869184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871104"/>
        <c:crosses val="autoZero"/>
        <c:crossBetween val="midCat"/>
        <c:majorUnit val="50"/>
      </c:valAx>
      <c:valAx>
        <c:axId val="391871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869184"/>
        <c:crosses val="autoZero"/>
        <c:crossBetween val="midCat"/>
      </c:valAx>
      <c:valAx>
        <c:axId val="391873280"/>
        <c:scaling>
          <c:orientation val="minMax"/>
        </c:scaling>
        <c:delete val="1"/>
        <c:axPos val="b"/>
        <c:majorTickMark val="out"/>
        <c:minorTickMark val="none"/>
        <c:tickLblPos val="nextTo"/>
        <c:crossAx val="391874816"/>
        <c:crosses val="autoZero"/>
        <c:crossBetween val="midCat"/>
      </c:valAx>
      <c:valAx>
        <c:axId val="391874816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87328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data'!$AR$5</c:f>
              <c:strCache>
                <c:ptCount val="1"/>
                <c:pt idx="0">
                  <c:v>Nb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0.11</c:v>
                </c:pt>
                <c:pt idx="5">
                  <c:v>0.13</c:v>
                </c:pt>
                <c:pt idx="6">
                  <c:v>0.13</c:v>
                </c:pt>
                <c:pt idx="7">
                  <c:v>0.13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0.19</c:v>
                </c:pt>
                <c:pt idx="12">
                  <c:v>0.18</c:v>
                </c:pt>
                <c:pt idx="13">
                  <c:v>0.19</c:v>
                </c:pt>
                <c:pt idx="14">
                  <c:v>0.12</c:v>
                </c:pt>
                <c:pt idx="15">
                  <c:v>0.12</c:v>
                </c:pt>
                <c:pt idx="16">
                  <c:v>0.13</c:v>
                </c:pt>
                <c:pt idx="17">
                  <c:v>0.14</c:v>
                </c:pt>
                <c:pt idx="18">
                  <c:v>0.17</c:v>
                </c:pt>
                <c:pt idx="19">
                  <c:v>0.12</c:v>
                </c:pt>
                <c:pt idx="20">
                  <c:v>0.12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0.13</c:v>
                </c:pt>
                <c:pt idx="27">
                  <c:v>1.31</c:v>
                </c:pt>
                <c:pt idx="28">
                  <c:v>1.34</c:v>
                </c:pt>
                <c:pt idx="29">
                  <c:v>1.26</c:v>
                </c:pt>
                <c:pt idx="30">
                  <c:v>1.25</c:v>
                </c:pt>
                <c:pt idx="31">
                  <c:v>1.25</c:v>
                </c:pt>
                <c:pt idx="32">
                  <c:v>1.23</c:v>
                </c:pt>
                <c:pt idx="33">
                  <c:v>1.28</c:v>
                </c:pt>
                <c:pt idx="34">
                  <c:v>1.27</c:v>
                </c:pt>
                <c:pt idx="35">
                  <c:v>1.31</c:v>
                </c:pt>
                <c:pt idx="36">
                  <c:v>1.32</c:v>
                </c:pt>
                <c:pt idx="37">
                  <c:v>1.35</c:v>
                </c:pt>
                <c:pt idx="38">
                  <c:v>1.42</c:v>
                </c:pt>
                <c:pt idx="41">
                  <c:v>4.65</c:v>
                </c:pt>
                <c:pt idx="42">
                  <c:v>4.71</c:v>
                </c:pt>
                <c:pt idx="43">
                  <c:v>4.56</c:v>
                </c:pt>
                <c:pt idx="44">
                  <c:v>5.07</c:v>
                </c:pt>
                <c:pt idx="45">
                  <c:v>5.16</c:v>
                </c:pt>
                <c:pt idx="46">
                  <c:v>4.97</c:v>
                </c:pt>
                <c:pt idx="47">
                  <c:v>13.54</c:v>
                </c:pt>
                <c:pt idx="48">
                  <c:v>13.48</c:v>
                </c:pt>
                <c:pt idx="49">
                  <c:v>3.97</c:v>
                </c:pt>
                <c:pt idx="50">
                  <c:v>3.94</c:v>
                </c:pt>
                <c:pt idx="51">
                  <c:v>3.88</c:v>
                </c:pt>
                <c:pt idx="52">
                  <c:v>3.80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data'!$AR$9:$AR$127</c:f>
              <c:numCache>
                <c:formatCode>General</c:formatCode>
                <c:ptCount val="118"/>
                <c:pt idx="0">
                  <c:v>4.34285415396422</c:v>
                </c:pt>
                <c:pt idx="1">
                  <c:v>4.2348381299398676</c:v>
                </c:pt>
                <c:pt idx="2">
                  <c:v>4.6612067265333099</c:v>
                </c:pt>
                <c:pt idx="3">
                  <c:v>4.2657446694238219</c:v>
                </c:pt>
                <c:pt idx="4">
                  <c:v>7.9609995907752227</c:v>
                </c:pt>
                <c:pt idx="5">
                  <c:v>6.9020160020951655</c:v>
                </c:pt>
                <c:pt idx="6">
                  <c:v>6.7554126074230378</c:v>
                </c:pt>
                <c:pt idx="7">
                  <c:v>6.7981212364335457</c:v>
                </c:pt>
                <c:pt idx="8">
                  <c:v>5.8423445668060543</c:v>
                </c:pt>
                <c:pt idx="9">
                  <c:v>5.8907855938121614</c:v>
                </c:pt>
                <c:pt idx="10">
                  <c:v>6.1617309058693408</c:v>
                </c:pt>
                <c:pt idx="11">
                  <c:v>5.7740297731335772</c:v>
                </c:pt>
                <c:pt idx="12">
                  <c:v>5.5028068344016248</c:v>
                </c:pt>
                <c:pt idx="13">
                  <c:v>5.522173648720738</c:v>
                </c:pt>
                <c:pt idx="14">
                  <c:v>7.9363919442489168</c:v>
                </c:pt>
                <c:pt idx="15">
                  <c:v>5.3607313588350021</c:v>
                </c:pt>
                <c:pt idx="16">
                  <c:v>5.2376899300640138</c:v>
                </c:pt>
                <c:pt idx="17">
                  <c:v>5.4661543501390462</c:v>
                </c:pt>
                <c:pt idx="18">
                  <c:v>5.777479841887093</c:v>
                </c:pt>
                <c:pt idx="19">
                  <c:v>5.1162960025976334</c:v>
                </c:pt>
                <c:pt idx="20">
                  <c:v>5.4428823048821666</c:v>
                </c:pt>
                <c:pt idx="21">
                  <c:v>5.6865987948526016</c:v>
                </c:pt>
                <c:pt idx="22">
                  <c:v>5.6640980739176046</c:v>
                </c:pt>
                <c:pt idx="23">
                  <c:v>4.8969679495659282</c:v>
                </c:pt>
                <c:pt idx="24">
                  <c:v>4.8833353804499566</c:v>
                </c:pt>
                <c:pt idx="27">
                  <c:v>1.2986007307696457</c:v>
                </c:pt>
                <c:pt idx="28">
                  <c:v>1.1780812933953795</c:v>
                </c:pt>
                <c:pt idx="29">
                  <c:v>1.4542959876233923</c:v>
                </c:pt>
                <c:pt idx="30">
                  <c:v>1.3165616961007323</c:v>
                </c:pt>
                <c:pt idx="31">
                  <c:v>1.6584572599736265</c:v>
                </c:pt>
                <c:pt idx="32">
                  <c:v>1.4648079978616808</c:v>
                </c:pt>
                <c:pt idx="33">
                  <c:v>1.4907415281320928</c:v>
                </c:pt>
                <c:pt idx="34">
                  <c:v>1.3568370074993865</c:v>
                </c:pt>
                <c:pt idx="35">
                  <c:v>1.5158954073678848</c:v>
                </c:pt>
                <c:pt idx="36">
                  <c:v>1.270293311996034</c:v>
                </c:pt>
                <c:pt idx="37">
                  <c:v>1.2680403606114248</c:v>
                </c:pt>
                <c:pt idx="38">
                  <c:v>2.0607477919364539</c:v>
                </c:pt>
                <c:pt idx="41">
                  <c:v>1.0955695558817138</c:v>
                </c:pt>
                <c:pt idx="42">
                  <c:v>1.0875765912957267</c:v>
                </c:pt>
                <c:pt idx="43">
                  <c:v>1.0894964878816904</c:v>
                </c:pt>
                <c:pt idx="44">
                  <c:v>1.4094506578967425</c:v>
                </c:pt>
                <c:pt idx="45">
                  <c:v>1.4774670704460868</c:v>
                </c:pt>
                <c:pt idx="46">
                  <c:v>1.2191158315033408</c:v>
                </c:pt>
                <c:pt idx="47">
                  <c:v>5.738455329776162</c:v>
                </c:pt>
                <c:pt idx="48">
                  <c:v>6.2764845914592193</c:v>
                </c:pt>
                <c:pt idx="49">
                  <c:v>2.3142562899802623</c:v>
                </c:pt>
                <c:pt idx="50">
                  <c:v>2.4610458213076156</c:v>
                </c:pt>
                <c:pt idx="51">
                  <c:v>2.1727998867525122</c:v>
                </c:pt>
                <c:pt idx="52">
                  <c:v>2.203799928381482</c:v>
                </c:pt>
                <c:pt idx="53">
                  <c:v>0</c:v>
                </c:pt>
                <c:pt idx="54">
                  <c:v>0</c:v>
                </c:pt>
                <c:pt idx="57">
                  <c:v>5.7136570556561956</c:v>
                </c:pt>
                <c:pt idx="58">
                  <c:v>5.1506794303186956</c:v>
                </c:pt>
                <c:pt idx="59">
                  <c:v>5.5440603533353761</c:v>
                </c:pt>
                <c:pt idx="60">
                  <c:v>5.5574374970238232</c:v>
                </c:pt>
                <c:pt idx="61">
                  <c:v>6.1479183004321047</c:v>
                </c:pt>
                <c:pt idx="62">
                  <c:v>5.7903156987741315</c:v>
                </c:pt>
                <c:pt idx="63">
                  <c:v>5.7497464072584537</c:v>
                </c:pt>
                <c:pt idx="64">
                  <c:v>6.2439289144898744</c:v>
                </c:pt>
                <c:pt idx="65">
                  <c:v>6.4291530456523791</c:v>
                </c:pt>
                <c:pt idx="66">
                  <c:v>6.1320261085997965</c:v>
                </c:pt>
                <c:pt idx="67">
                  <c:v>6.1258727519996592</c:v>
                </c:pt>
                <c:pt idx="68">
                  <c:v>4.7602453444674477</c:v>
                </c:pt>
                <c:pt idx="69">
                  <c:v>5.7011606619192632</c:v>
                </c:pt>
                <c:pt idx="70">
                  <c:v>5.2378072120436556</c:v>
                </c:pt>
                <c:pt idx="71">
                  <c:v>5.2442936481838958</c:v>
                </c:pt>
                <c:pt idx="72">
                  <c:v>5.6723581343107554</c:v>
                </c:pt>
                <c:pt idx="73">
                  <c:v>6.1687225499283036</c:v>
                </c:pt>
                <c:pt idx="74">
                  <c:v>7.0045267286083712</c:v>
                </c:pt>
                <c:pt idx="75">
                  <c:v>7.4398242780135364</c:v>
                </c:pt>
                <c:pt idx="76">
                  <c:v>7.8072360326764159</c:v>
                </c:pt>
                <c:pt idx="77">
                  <c:v>6.9764108170162586</c:v>
                </c:pt>
                <c:pt idx="78">
                  <c:v>7.2151163533113607</c:v>
                </c:pt>
                <c:pt idx="79">
                  <c:v>8.0366002531116258</c:v>
                </c:pt>
                <c:pt idx="80">
                  <c:v>5.2523606098366447</c:v>
                </c:pt>
                <c:pt idx="81">
                  <c:v>5.3291311949082152</c:v>
                </c:pt>
                <c:pt idx="82">
                  <c:v>5.6392295920632876</c:v>
                </c:pt>
                <c:pt idx="83">
                  <c:v>5.3558462694845446</c:v>
                </c:pt>
                <c:pt idx="84">
                  <c:v>5.2174786597777887</c:v>
                </c:pt>
                <c:pt idx="85">
                  <c:v>6.0793256876536459</c:v>
                </c:pt>
                <c:pt idx="88">
                  <c:v>1.6503139596448335</c:v>
                </c:pt>
                <c:pt idx="89">
                  <c:v>1.3729062378111327</c:v>
                </c:pt>
                <c:pt idx="90">
                  <c:v>1.3824973508261043</c:v>
                </c:pt>
                <c:pt idx="91">
                  <c:v>1.4240693649406557</c:v>
                </c:pt>
                <c:pt idx="92">
                  <c:v>1.4922160285302455</c:v>
                </c:pt>
                <c:pt idx="93">
                  <c:v>1.7098113137111</c:v>
                </c:pt>
                <c:pt idx="94">
                  <c:v>1.7066220156850052</c:v>
                </c:pt>
                <c:pt idx="95">
                  <c:v>1.2305399794060699</c:v>
                </c:pt>
                <c:pt idx="96">
                  <c:v>1.4263531690289035</c:v>
                </c:pt>
                <c:pt idx="97">
                  <c:v>1.5307247880633033</c:v>
                </c:pt>
                <c:pt idx="98">
                  <c:v>1.2052404865184025</c:v>
                </c:pt>
                <c:pt idx="99">
                  <c:v>1.3092491632050207</c:v>
                </c:pt>
                <c:pt idx="102">
                  <c:v>1.587275951789699</c:v>
                </c:pt>
                <c:pt idx="103">
                  <c:v>1.2565621919511416</c:v>
                </c:pt>
                <c:pt idx="104">
                  <c:v>1.0763743498509819</c:v>
                </c:pt>
                <c:pt idx="105">
                  <c:v>1.7871047829290845</c:v>
                </c:pt>
                <c:pt idx="106">
                  <c:v>5.1285217230964752</c:v>
                </c:pt>
                <c:pt idx="107">
                  <c:v>4.7073772579043309</c:v>
                </c:pt>
                <c:pt idx="108">
                  <c:v>5.8674750068120511</c:v>
                </c:pt>
                <c:pt idx="109">
                  <c:v>5.2954649526993629</c:v>
                </c:pt>
                <c:pt idx="110">
                  <c:v>1.6532441621661647</c:v>
                </c:pt>
                <c:pt idx="111">
                  <c:v>2.2518686396804379</c:v>
                </c:pt>
                <c:pt idx="112">
                  <c:v>1.734816475545979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18-470D-92C3-AB9CB8EB7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317248"/>
        <c:axId val="395319552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data'!$BH$5</c:f>
              <c:strCache>
                <c:ptCount val="1"/>
                <c:pt idx="0">
                  <c:v>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0.11</c:v>
                </c:pt>
                <c:pt idx="5">
                  <c:v>0.13</c:v>
                </c:pt>
                <c:pt idx="6">
                  <c:v>0.13</c:v>
                </c:pt>
                <c:pt idx="7">
                  <c:v>0.13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0.19</c:v>
                </c:pt>
                <c:pt idx="12">
                  <c:v>0.18</c:v>
                </c:pt>
                <c:pt idx="13">
                  <c:v>0.19</c:v>
                </c:pt>
                <c:pt idx="14">
                  <c:v>0.12</c:v>
                </c:pt>
                <c:pt idx="15">
                  <c:v>0.12</c:v>
                </c:pt>
                <c:pt idx="16">
                  <c:v>0.13</c:v>
                </c:pt>
                <c:pt idx="17">
                  <c:v>0.14</c:v>
                </c:pt>
                <c:pt idx="18">
                  <c:v>0.17</c:v>
                </c:pt>
                <c:pt idx="19">
                  <c:v>0.12</c:v>
                </c:pt>
                <c:pt idx="20">
                  <c:v>0.12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0.13</c:v>
                </c:pt>
                <c:pt idx="27">
                  <c:v>1.31</c:v>
                </c:pt>
                <c:pt idx="28">
                  <c:v>1.34</c:v>
                </c:pt>
                <c:pt idx="29">
                  <c:v>1.26</c:v>
                </c:pt>
                <c:pt idx="30">
                  <c:v>1.25</c:v>
                </c:pt>
                <c:pt idx="31">
                  <c:v>1.25</c:v>
                </c:pt>
                <c:pt idx="32">
                  <c:v>1.23</c:v>
                </c:pt>
                <c:pt idx="33">
                  <c:v>1.28</c:v>
                </c:pt>
                <c:pt idx="34">
                  <c:v>1.27</c:v>
                </c:pt>
                <c:pt idx="35">
                  <c:v>1.31</c:v>
                </c:pt>
                <c:pt idx="36">
                  <c:v>1.32</c:v>
                </c:pt>
                <c:pt idx="37">
                  <c:v>1.35</c:v>
                </c:pt>
                <c:pt idx="38">
                  <c:v>1.42</c:v>
                </c:pt>
                <c:pt idx="41">
                  <c:v>4.65</c:v>
                </c:pt>
                <c:pt idx="42">
                  <c:v>4.71</c:v>
                </c:pt>
                <c:pt idx="43">
                  <c:v>4.56</c:v>
                </c:pt>
                <c:pt idx="44">
                  <c:v>5.07</c:v>
                </c:pt>
                <c:pt idx="45">
                  <c:v>5.16</c:v>
                </c:pt>
                <c:pt idx="46">
                  <c:v>4.97</c:v>
                </c:pt>
                <c:pt idx="47">
                  <c:v>13.54</c:v>
                </c:pt>
                <c:pt idx="48">
                  <c:v>13.48</c:v>
                </c:pt>
                <c:pt idx="49">
                  <c:v>3.97</c:v>
                </c:pt>
                <c:pt idx="50">
                  <c:v>3.94</c:v>
                </c:pt>
                <c:pt idx="51">
                  <c:v>3.88</c:v>
                </c:pt>
                <c:pt idx="52">
                  <c:v>3.80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data'!$BH$9:$BH$127</c:f>
              <c:numCache>
                <c:formatCode>General</c:formatCode>
                <c:ptCount val="118"/>
                <c:pt idx="0">
                  <c:v>3.5163041350948689</c:v>
                </c:pt>
                <c:pt idx="1">
                  <c:v>3.6469037893365197</c:v>
                </c:pt>
                <c:pt idx="2">
                  <c:v>3.3259197213493636</c:v>
                </c:pt>
                <c:pt idx="3">
                  <c:v>3.1221664020171356</c:v>
                </c:pt>
                <c:pt idx="4">
                  <c:v>5.3817586473511918</c:v>
                </c:pt>
                <c:pt idx="5">
                  <c:v>4.6067084205274611</c:v>
                </c:pt>
                <c:pt idx="6">
                  <c:v>4.227566744187035</c:v>
                </c:pt>
                <c:pt idx="7">
                  <c:v>4.5241315314617436</c:v>
                </c:pt>
                <c:pt idx="8">
                  <c:v>4.4285694977689651</c:v>
                </c:pt>
                <c:pt idx="9">
                  <c:v>4.1675857155591345</c:v>
                </c:pt>
                <c:pt idx="10">
                  <c:v>5.0176731495004443</c:v>
                </c:pt>
                <c:pt idx="11">
                  <c:v>4.8310654649604929</c:v>
                </c:pt>
                <c:pt idx="12">
                  <c:v>4.3193496003020444</c:v>
                </c:pt>
                <c:pt idx="13">
                  <c:v>4.4099807081091598</c:v>
                </c:pt>
                <c:pt idx="14">
                  <c:v>6.3561426405248831</c:v>
                </c:pt>
                <c:pt idx="15">
                  <c:v>4.2976327242603221</c:v>
                </c:pt>
                <c:pt idx="16">
                  <c:v>4.5462762254820257</c:v>
                </c:pt>
                <c:pt idx="17">
                  <c:v>4.639081558042796</c:v>
                </c:pt>
                <c:pt idx="18">
                  <c:v>4.6581323117791458</c:v>
                </c:pt>
                <c:pt idx="19">
                  <c:v>3.9948299092322905</c:v>
                </c:pt>
                <c:pt idx="20">
                  <c:v>4.2360770099146192</c:v>
                </c:pt>
                <c:pt idx="21">
                  <c:v>4.2133778235758763</c:v>
                </c:pt>
                <c:pt idx="22">
                  <c:v>4.6366174709312373</c:v>
                </c:pt>
                <c:pt idx="23">
                  <c:v>3.8936733544385671</c:v>
                </c:pt>
                <c:pt idx="24">
                  <c:v>3.9582374003277452</c:v>
                </c:pt>
                <c:pt idx="27">
                  <c:v>1.3445523734430151</c:v>
                </c:pt>
                <c:pt idx="28">
                  <c:v>1.3085177650593056</c:v>
                </c:pt>
                <c:pt idx="29">
                  <c:v>1.431988400093368</c:v>
                </c:pt>
                <c:pt idx="30">
                  <c:v>1.458933797228251</c:v>
                </c:pt>
                <c:pt idx="31">
                  <c:v>1.4644887643100986</c:v>
                </c:pt>
                <c:pt idx="32">
                  <c:v>1.4219796884351168</c:v>
                </c:pt>
                <c:pt idx="33">
                  <c:v>1.2516642368748949</c:v>
                </c:pt>
                <c:pt idx="34">
                  <c:v>1.3151227622574639</c:v>
                </c:pt>
                <c:pt idx="35">
                  <c:v>1.516168581435557</c:v>
                </c:pt>
                <c:pt idx="36">
                  <c:v>1.2607727577702901</c:v>
                </c:pt>
                <c:pt idx="37">
                  <c:v>1.267743816860381</c:v>
                </c:pt>
                <c:pt idx="38">
                  <c:v>1.7252287035943055</c:v>
                </c:pt>
                <c:pt idx="41">
                  <c:v>0.37133699266591874</c:v>
                </c:pt>
                <c:pt idx="42">
                  <c:v>0.19544351563482779</c:v>
                </c:pt>
                <c:pt idx="43">
                  <c:v>0.61718972405766381</c:v>
                </c:pt>
                <c:pt idx="44">
                  <c:v>0.61222027542157043</c:v>
                </c:pt>
                <c:pt idx="45">
                  <c:v>0.56326078436827098</c:v>
                </c:pt>
                <c:pt idx="46">
                  <c:v>0.57095265742329548</c:v>
                </c:pt>
                <c:pt idx="47">
                  <c:v>1.4834257309501777</c:v>
                </c:pt>
                <c:pt idx="48">
                  <c:v>1.5338673168441661</c:v>
                </c:pt>
                <c:pt idx="49">
                  <c:v>0.78433925290989659</c:v>
                </c:pt>
                <c:pt idx="50">
                  <c:v>0.84589265489789067</c:v>
                </c:pt>
                <c:pt idx="51">
                  <c:v>0.74930328424009351</c:v>
                </c:pt>
                <c:pt idx="52">
                  <c:v>0.80314357397044234</c:v>
                </c:pt>
                <c:pt idx="53">
                  <c:v>0</c:v>
                </c:pt>
                <c:pt idx="54">
                  <c:v>0</c:v>
                </c:pt>
                <c:pt idx="57">
                  <c:v>4.60448478087996</c:v>
                </c:pt>
                <c:pt idx="58">
                  <c:v>3.7773575603623089</c:v>
                </c:pt>
                <c:pt idx="59">
                  <c:v>4.1337958880931591</c:v>
                </c:pt>
                <c:pt idx="60">
                  <c:v>4.3342768552519075</c:v>
                </c:pt>
                <c:pt idx="61">
                  <c:v>4.5656684985747944</c:v>
                </c:pt>
                <c:pt idx="62">
                  <c:v>4.0650978508536584</c:v>
                </c:pt>
                <c:pt idx="63">
                  <c:v>4.4696650201554959</c:v>
                </c:pt>
                <c:pt idx="64">
                  <c:v>4.9492277684766774</c:v>
                </c:pt>
                <c:pt idx="65">
                  <c:v>4.088887838501452</c:v>
                </c:pt>
                <c:pt idx="66">
                  <c:v>3.9214007398267503</c:v>
                </c:pt>
                <c:pt idx="67">
                  <c:v>4.5971741488912405</c:v>
                </c:pt>
                <c:pt idx="68">
                  <c:v>4.3555179148443077</c:v>
                </c:pt>
                <c:pt idx="69">
                  <c:v>4.4122707629912368</c:v>
                </c:pt>
                <c:pt idx="70">
                  <c:v>4.3682477830868205</c:v>
                </c:pt>
                <c:pt idx="71">
                  <c:v>4.1211692549347463</c:v>
                </c:pt>
                <c:pt idx="72">
                  <c:v>4.1943087874468219</c:v>
                </c:pt>
                <c:pt idx="73">
                  <c:v>4.6144763916527456</c:v>
                </c:pt>
                <c:pt idx="74">
                  <c:v>6.2643510066781518</c:v>
                </c:pt>
                <c:pt idx="75">
                  <c:v>6.209657820022672</c:v>
                </c:pt>
                <c:pt idx="76">
                  <c:v>6.1829237444701084</c:v>
                </c:pt>
                <c:pt idx="77">
                  <c:v>5.9702870271357087</c:v>
                </c:pt>
                <c:pt idx="78">
                  <c:v>5.6719737598384965</c:v>
                </c:pt>
                <c:pt idx="79">
                  <c:v>5.9408307053076008</c:v>
                </c:pt>
                <c:pt idx="80">
                  <c:v>4.4824132130070033</c:v>
                </c:pt>
                <c:pt idx="81">
                  <c:v>4.1531094763039356</c:v>
                </c:pt>
                <c:pt idx="82">
                  <c:v>4.2868722844160256</c:v>
                </c:pt>
                <c:pt idx="83">
                  <c:v>4.5364824828182124</c:v>
                </c:pt>
                <c:pt idx="84">
                  <c:v>4.6942010524437006</c:v>
                </c:pt>
                <c:pt idx="85">
                  <c:v>4.1620973595100761</c:v>
                </c:pt>
                <c:pt idx="88">
                  <c:v>1.0812866953634575</c:v>
                </c:pt>
                <c:pt idx="89">
                  <c:v>1.2405446198689509</c:v>
                </c:pt>
                <c:pt idx="90">
                  <c:v>1.2960139010483518</c:v>
                </c:pt>
                <c:pt idx="91">
                  <c:v>1.4593618869739642</c:v>
                </c:pt>
                <c:pt idx="92">
                  <c:v>1.4970683479408848</c:v>
                </c:pt>
                <c:pt idx="93">
                  <c:v>1.3065907858098835</c:v>
                </c:pt>
                <c:pt idx="94">
                  <c:v>1.2592934565749245</c:v>
                </c:pt>
                <c:pt idx="95">
                  <c:v>1.4344655214998807</c:v>
                </c:pt>
                <c:pt idx="96">
                  <c:v>1.2958650744926368</c:v>
                </c:pt>
                <c:pt idx="97">
                  <c:v>1.2197390763618254</c:v>
                </c:pt>
                <c:pt idx="98">
                  <c:v>1.4099804200026194</c:v>
                </c:pt>
                <c:pt idx="99">
                  <c:v>1.376098575815915</c:v>
                </c:pt>
                <c:pt idx="102">
                  <c:v>0.7279947193286882</c:v>
                </c:pt>
                <c:pt idx="103">
                  <c:v>0.63950722454835307</c:v>
                </c:pt>
                <c:pt idx="104">
                  <c:v>0.62167825921702646</c:v>
                </c:pt>
                <c:pt idx="105">
                  <c:v>0.86599039078014017</c:v>
                </c:pt>
                <c:pt idx="106">
                  <c:v>1.0908965077465154</c:v>
                </c:pt>
                <c:pt idx="107">
                  <c:v>1.2666196187520444</c:v>
                </c:pt>
                <c:pt idx="108">
                  <c:v>1.1829692980854876</c:v>
                </c:pt>
                <c:pt idx="109">
                  <c:v>1.3563252284722245</c:v>
                </c:pt>
                <c:pt idx="110">
                  <c:v>0.77852049112090627</c:v>
                </c:pt>
                <c:pt idx="111">
                  <c:v>1.0852862124719167</c:v>
                </c:pt>
                <c:pt idx="112">
                  <c:v>0.53983980290023237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18-470D-92C3-AB9CB8EB7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334016"/>
        <c:axId val="395335552"/>
      </c:scatterChart>
      <c:valAx>
        <c:axId val="395317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Nb/Ta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319552"/>
        <c:crosses val="autoZero"/>
        <c:crossBetween val="midCat"/>
      </c:valAx>
      <c:valAx>
        <c:axId val="395319552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317248"/>
        <c:crosses val="autoZero"/>
        <c:crossBetween val="midCat"/>
      </c:valAx>
      <c:valAx>
        <c:axId val="395334016"/>
        <c:scaling>
          <c:orientation val="minMax"/>
        </c:scaling>
        <c:delete val="1"/>
        <c:axPos val="b"/>
        <c:majorTickMark val="out"/>
        <c:minorTickMark val="none"/>
        <c:tickLblPos val="nextTo"/>
        <c:crossAx val="395335552"/>
        <c:crosses val="autoZero"/>
        <c:crossBetween val="midCat"/>
      </c:valAx>
      <c:valAx>
        <c:axId val="395335552"/>
        <c:scaling>
          <c:orientation val="minMax"/>
          <c:max val="50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33401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0.11</c:v>
                </c:pt>
                <c:pt idx="5">
                  <c:v>0.13</c:v>
                </c:pt>
                <c:pt idx="6">
                  <c:v>0.13</c:v>
                </c:pt>
                <c:pt idx="7">
                  <c:v>0.13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0.19</c:v>
                </c:pt>
                <c:pt idx="12">
                  <c:v>0.18</c:v>
                </c:pt>
                <c:pt idx="13">
                  <c:v>0.19</c:v>
                </c:pt>
                <c:pt idx="14">
                  <c:v>0.12</c:v>
                </c:pt>
                <c:pt idx="15">
                  <c:v>0.12</c:v>
                </c:pt>
                <c:pt idx="16">
                  <c:v>0.13</c:v>
                </c:pt>
                <c:pt idx="17">
                  <c:v>0.14</c:v>
                </c:pt>
                <c:pt idx="18">
                  <c:v>0.17</c:v>
                </c:pt>
                <c:pt idx="19">
                  <c:v>0.12</c:v>
                </c:pt>
                <c:pt idx="20">
                  <c:v>0.12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0.13</c:v>
                </c:pt>
                <c:pt idx="27">
                  <c:v>1.31</c:v>
                </c:pt>
                <c:pt idx="28">
                  <c:v>1.34</c:v>
                </c:pt>
                <c:pt idx="29">
                  <c:v>1.26</c:v>
                </c:pt>
                <c:pt idx="30">
                  <c:v>1.25</c:v>
                </c:pt>
                <c:pt idx="31">
                  <c:v>1.25</c:v>
                </c:pt>
                <c:pt idx="32">
                  <c:v>1.23</c:v>
                </c:pt>
                <c:pt idx="33">
                  <c:v>1.28</c:v>
                </c:pt>
                <c:pt idx="34">
                  <c:v>1.27</c:v>
                </c:pt>
                <c:pt idx="35">
                  <c:v>1.31</c:v>
                </c:pt>
                <c:pt idx="36">
                  <c:v>1.32</c:v>
                </c:pt>
                <c:pt idx="37">
                  <c:v>1.35</c:v>
                </c:pt>
                <c:pt idx="38">
                  <c:v>1.42</c:v>
                </c:pt>
                <c:pt idx="41">
                  <c:v>4.65</c:v>
                </c:pt>
                <c:pt idx="42">
                  <c:v>4.71</c:v>
                </c:pt>
                <c:pt idx="43">
                  <c:v>4.56</c:v>
                </c:pt>
                <c:pt idx="44">
                  <c:v>5.07</c:v>
                </c:pt>
                <c:pt idx="45">
                  <c:v>5.16</c:v>
                </c:pt>
                <c:pt idx="46">
                  <c:v>4.97</c:v>
                </c:pt>
                <c:pt idx="47">
                  <c:v>13.54</c:v>
                </c:pt>
                <c:pt idx="48">
                  <c:v>13.48</c:v>
                </c:pt>
                <c:pt idx="49">
                  <c:v>3.97</c:v>
                </c:pt>
                <c:pt idx="50">
                  <c:v>3.94</c:v>
                </c:pt>
                <c:pt idx="51">
                  <c:v>3.88</c:v>
                </c:pt>
                <c:pt idx="52">
                  <c:v>3.80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data'!$AP$9:$AP$127</c:f>
              <c:numCache>
                <c:formatCode>General</c:formatCode>
                <c:ptCount val="118"/>
                <c:pt idx="0">
                  <c:v>446.8297458285769</c:v>
                </c:pt>
                <c:pt idx="1">
                  <c:v>467.76283871142135</c:v>
                </c:pt>
                <c:pt idx="2">
                  <c:v>463.18704714052188</c:v>
                </c:pt>
                <c:pt idx="3">
                  <c:v>428.70559965120054</c:v>
                </c:pt>
                <c:pt idx="4">
                  <c:v>562.18576563032275</c:v>
                </c:pt>
                <c:pt idx="5">
                  <c:v>548.54182219839379</c:v>
                </c:pt>
                <c:pt idx="6">
                  <c:v>469.55388160171736</c:v>
                </c:pt>
                <c:pt idx="7">
                  <c:v>492.52461490050609</c:v>
                </c:pt>
                <c:pt idx="8">
                  <c:v>779.29871885429122</c:v>
                </c:pt>
                <c:pt idx="9">
                  <c:v>764.02250963531219</c:v>
                </c:pt>
                <c:pt idx="10">
                  <c:v>832.52827714879209</c:v>
                </c:pt>
                <c:pt idx="11">
                  <c:v>810.27880619227244</c:v>
                </c:pt>
                <c:pt idx="12">
                  <c:v>708.18647914088444</c:v>
                </c:pt>
                <c:pt idx="13">
                  <c:v>720.70613614974138</c:v>
                </c:pt>
                <c:pt idx="14">
                  <c:v>603.85547095194659</c:v>
                </c:pt>
                <c:pt idx="15">
                  <c:v>694.25615894013754</c:v>
                </c:pt>
                <c:pt idx="16">
                  <c:v>717.76571144447178</c:v>
                </c:pt>
                <c:pt idx="17">
                  <c:v>778.29321764401959</c:v>
                </c:pt>
                <c:pt idx="18">
                  <c:v>826.58063197266893</c:v>
                </c:pt>
                <c:pt idx="19">
                  <c:v>609.52233761473337</c:v>
                </c:pt>
                <c:pt idx="20">
                  <c:v>645.92175811509162</c:v>
                </c:pt>
                <c:pt idx="21">
                  <c:v>743.11572859161481</c:v>
                </c:pt>
                <c:pt idx="22">
                  <c:v>794.92281688730452</c:v>
                </c:pt>
                <c:pt idx="23">
                  <c:v>589.40944743166983</c:v>
                </c:pt>
                <c:pt idx="24">
                  <c:v>605.25704573711744</c:v>
                </c:pt>
                <c:pt idx="27">
                  <c:v>321.35269492920213</c:v>
                </c:pt>
                <c:pt idx="28">
                  <c:v>315.94213591378707</c:v>
                </c:pt>
                <c:pt idx="29">
                  <c:v>356.05116831608018</c:v>
                </c:pt>
                <c:pt idx="30">
                  <c:v>359.46437828478281</c:v>
                </c:pt>
                <c:pt idx="31">
                  <c:v>366.01118869943178</c:v>
                </c:pt>
                <c:pt idx="32">
                  <c:v>359.48927406685254</c:v>
                </c:pt>
                <c:pt idx="33">
                  <c:v>321.17562168846325</c:v>
                </c:pt>
                <c:pt idx="34">
                  <c:v>319.92326642817267</c:v>
                </c:pt>
                <c:pt idx="35">
                  <c:v>350.85353880396906</c:v>
                </c:pt>
                <c:pt idx="36">
                  <c:v>317.89070060036039</c:v>
                </c:pt>
                <c:pt idx="37">
                  <c:v>334.67420785260384</c:v>
                </c:pt>
                <c:pt idx="38">
                  <c:v>479.70131844378363</c:v>
                </c:pt>
                <c:pt idx="41">
                  <c:v>2542.1501190810036</c:v>
                </c:pt>
                <c:pt idx="42">
                  <c:v>2458.3333089674438</c:v>
                </c:pt>
                <c:pt idx="43">
                  <c:v>1002.2834991264842</c:v>
                </c:pt>
                <c:pt idx="44">
                  <c:v>1128.9731563809935</c:v>
                </c:pt>
                <c:pt idx="45">
                  <c:v>1360.081153601812</c:v>
                </c:pt>
                <c:pt idx="46">
                  <c:v>1300.5935901722949</c:v>
                </c:pt>
                <c:pt idx="47">
                  <c:v>2624.9967470146757</c:v>
                </c:pt>
                <c:pt idx="48">
                  <c:v>2658.870630642195</c:v>
                </c:pt>
                <c:pt idx="49">
                  <c:v>2015.5660927294064</c:v>
                </c:pt>
                <c:pt idx="50">
                  <c:v>2023.1302559371966</c:v>
                </c:pt>
                <c:pt idx="51">
                  <c:v>1967.5493915506131</c:v>
                </c:pt>
                <c:pt idx="52">
                  <c:v>1927.4280579005301</c:v>
                </c:pt>
                <c:pt idx="53">
                  <c:v>0</c:v>
                </c:pt>
                <c:pt idx="54">
                  <c:v>0</c:v>
                </c:pt>
                <c:pt idx="57">
                  <c:v>810.60599283184797</c:v>
                </c:pt>
                <c:pt idx="58">
                  <c:v>770.4895186602464</c:v>
                </c:pt>
                <c:pt idx="59">
                  <c:v>784.83865398884745</c:v>
                </c:pt>
                <c:pt idx="60">
                  <c:v>765.58448527206247</c:v>
                </c:pt>
                <c:pt idx="61">
                  <c:v>940.07967351057289</c:v>
                </c:pt>
                <c:pt idx="62">
                  <c:v>505.59449043195218</c:v>
                </c:pt>
                <c:pt idx="63">
                  <c:v>466.95007885145355</c:v>
                </c:pt>
                <c:pt idx="64">
                  <c:v>481.0444111034069</c:v>
                </c:pt>
                <c:pt idx="65">
                  <c:v>477.54915817301696</c:v>
                </c:pt>
                <c:pt idx="66">
                  <c:v>490.91731042826041</c:v>
                </c:pt>
                <c:pt idx="67">
                  <c:v>552.64142500296271</c:v>
                </c:pt>
                <c:pt idx="68">
                  <c:v>661.15247840154279</c:v>
                </c:pt>
                <c:pt idx="69">
                  <c:v>640.37238116145625</c:v>
                </c:pt>
                <c:pt idx="70">
                  <c:v>657.03146674391928</c:v>
                </c:pt>
                <c:pt idx="71">
                  <c:v>698.13408725821887</c:v>
                </c:pt>
                <c:pt idx="72">
                  <c:v>626.46395318653344</c:v>
                </c:pt>
                <c:pt idx="73">
                  <c:v>639.92341540539496</c:v>
                </c:pt>
                <c:pt idx="74">
                  <c:v>993.12062455702471</c:v>
                </c:pt>
                <c:pt idx="75">
                  <c:v>1007.9060088744602</c:v>
                </c:pt>
                <c:pt idx="76">
                  <c:v>999.9994909293066</c:v>
                </c:pt>
                <c:pt idx="77">
                  <c:v>945.15708620068483</c:v>
                </c:pt>
                <c:pt idx="78">
                  <c:v>1014.0908700368095</c:v>
                </c:pt>
                <c:pt idx="79">
                  <c:v>1019.8851613092817</c:v>
                </c:pt>
                <c:pt idx="80">
                  <c:v>688.62370888913165</c:v>
                </c:pt>
                <c:pt idx="81">
                  <c:v>721.06152013477686</c:v>
                </c:pt>
                <c:pt idx="82">
                  <c:v>701.09537043852822</c:v>
                </c:pt>
                <c:pt idx="83">
                  <c:v>676.24480469883122</c:v>
                </c:pt>
                <c:pt idx="84">
                  <c:v>688.1959338614605</c:v>
                </c:pt>
                <c:pt idx="85">
                  <c:v>746.4107515254841</c:v>
                </c:pt>
                <c:pt idx="88">
                  <c:v>367.16411431859001</c:v>
                </c:pt>
                <c:pt idx="89">
                  <c:v>360.15995315079357</c:v>
                </c:pt>
                <c:pt idx="90">
                  <c:v>365.54637910720822</c:v>
                </c:pt>
                <c:pt idx="91">
                  <c:v>357.71679955864994</c:v>
                </c:pt>
                <c:pt idx="92">
                  <c:v>364.62647593545955</c:v>
                </c:pt>
                <c:pt idx="93">
                  <c:v>368.86807570418102</c:v>
                </c:pt>
                <c:pt idx="94">
                  <c:v>360.26456109001589</c:v>
                </c:pt>
                <c:pt idx="95">
                  <c:v>348.73121549401958</c:v>
                </c:pt>
                <c:pt idx="96">
                  <c:v>334.51196733435899</c:v>
                </c:pt>
                <c:pt idx="97">
                  <c:v>349.20580961517697</c:v>
                </c:pt>
                <c:pt idx="98">
                  <c:v>341.34237751709821</c:v>
                </c:pt>
                <c:pt idx="99">
                  <c:v>362.64215374237403</c:v>
                </c:pt>
                <c:pt idx="102">
                  <c:v>1364.7626624378522</c:v>
                </c:pt>
                <c:pt idx="103">
                  <c:v>1273.5095023580873</c:v>
                </c:pt>
                <c:pt idx="104">
                  <c:v>1355.5327934877776</c:v>
                </c:pt>
                <c:pt idx="105">
                  <c:v>1530.248731225046</c:v>
                </c:pt>
                <c:pt idx="106">
                  <c:v>2429.1247048570058</c:v>
                </c:pt>
                <c:pt idx="107">
                  <c:v>2509.0911237056557</c:v>
                </c:pt>
                <c:pt idx="108">
                  <c:v>2550.6916566286714</c:v>
                </c:pt>
                <c:pt idx="109">
                  <c:v>2519.9223561131093</c:v>
                </c:pt>
                <c:pt idx="110">
                  <c:v>1438.2618959642423</c:v>
                </c:pt>
                <c:pt idx="111">
                  <c:v>1558.4784265827568</c:v>
                </c:pt>
                <c:pt idx="112">
                  <c:v>1256.8201350189429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CB-46D8-A99F-44D5E8ADA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55872"/>
        <c:axId val="395474816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0.11</c:v>
                </c:pt>
                <c:pt idx="5">
                  <c:v>0.13</c:v>
                </c:pt>
                <c:pt idx="6">
                  <c:v>0.13</c:v>
                </c:pt>
                <c:pt idx="7">
                  <c:v>0.13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0.19</c:v>
                </c:pt>
                <c:pt idx="12">
                  <c:v>0.18</c:v>
                </c:pt>
                <c:pt idx="13">
                  <c:v>0.19</c:v>
                </c:pt>
                <c:pt idx="14">
                  <c:v>0.12</c:v>
                </c:pt>
                <c:pt idx="15">
                  <c:v>0.12</c:v>
                </c:pt>
                <c:pt idx="16">
                  <c:v>0.13</c:v>
                </c:pt>
                <c:pt idx="17">
                  <c:v>0.14</c:v>
                </c:pt>
                <c:pt idx="18">
                  <c:v>0.17</c:v>
                </c:pt>
                <c:pt idx="19">
                  <c:v>0.12</c:v>
                </c:pt>
                <c:pt idx="20">
                  <c:v>0.12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0.13</c:v>
                </c:pt>
                <c:pt idx="27">
                  <c:v>1.31</c:v>
                </c:pt>
                <c:pt idx="28">
                  <c:v>1.34</c:v>
                </c:pt>
                <c:pt idx="29">
                  <c:v>1.26</c:v>
                </c:pt>
                <c:pt idx="30">
                  <c:v>1.25</c:v>
                </c:pt>
                <c:pt idx="31">
                  <c:v>1.25</c:v>
                </c:pt>
                <c:pt idx="32">
                  <c:v>1.23</c:v>
                </c:pt>
                <c:pt idx="33">
                  <c:v>1.28</c:v>
                </c:pt>
                <c:pt idx="34">
                  <c:v>1.27</c:v>
                </c:pt>
                <c:pt idx="35">
                  <c:v>1.31</c:v>
                </c:pt>
                <c:pt idx="36">
                  <c:v>1.32</c:v>
                </c:pt>
                <c:pt idx="37">
                  <c:v>1.35</c:v>
                </c:pt>
                <c:pt idx="38">
                  <c:v>1.42</c:v>
                </c:pt>
                <c:pt idx="41">
                  <c:v>4.65</c:v>
                </c:pt>
                <c:pt idx="42">
                  <c:v>4.71</c:v>
                </c:pt>
                <c:pt idx="43">
                  <c:v>4.56</c:v>
                </c:pt>
                <c:pt idx="44">
                  <c:v>5.07</c:v>
                </c:pt>
                <c:pt idx="45">
                  <c:v>5.16</c:v>
                </c:pt>
                <c:pt idx="46">
                  <c:v>4.97</c:v>
                </c:pt>
                <c:pt idx="47">
                  <c:v>13.54</c:v>
                </c:pt>
                <c:pt idx="48">
                  <c:v>13.48</c:v>
                </c:pt>
                <c:pt idx="49">
                  <c:v>3.97</c:v>
                </c:pt>
                <c:pt idx="50">
                  <c:v>3.94</c:v>
                </c:pt>
                <c:pt idx="51">
                  <c:v>3.88</c:v>
                </c:pt>
                <c:pt idx="52">
                  <c:v>3.80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data'!$BG$9:$BG$127</c:f>
              <c:numCache>
                <c:formatCode>General</c:formatCode>
                <c:ptCount val="118"/>
                <c:pt idx="0">
                  <c:v>12920.310525944305</c:v>
                </c:pt>
                <c:pt idx="1">
                  <c:v>13119.8715069107</c:v>
                </c:pt>
                <c:pt idx="2">
                  <c:v>12827.346196612309</c:v>
                </c:pt>
                <c:pt idx="3">
                  <c:v>13138.384938683068</c:v>
                </c:pt>
                <c:pt idx="4">
                  <c:v>12022.317731311638</c:v>
                </c:pt>
                <c:pt idx="5">
                  <c:v>12375.400786357726</c:v>
                </c:pt>
                <c:pt idx="6">
                  <c:v>11820.118156660232</c:v>
                </c:pt>
                <c:pt idx="7">
                  <c:v>11630.797410769894</c:v>
                </c:pt>
                <c:pt idx="8">
                  <c:v>11771.819580040332</c:v>
                </c:pt>
                <c:pt idx="9">
                  <c:v>12191.908714504432</c:v>
                </c:pt>
                <c:pt idx="10">
                  <c:v>12211.097720267315</c:v>
                </c:pt>
                <c:pt idx="11">
                  <c:v>12135.907449825516</c:v>
                </c:pt>
                <c:pt idx="12">
                  <c:v>12593.641537590114</c:v>
                </c:pt>
                <c:pt idx="13">
                  <c:v>12492.372570591413</c:v>
                </c:pt>
                <c:pt idx="14">
                  <c:v>12520.487556579057</c:v>
                </c:pt>
                <c:pt idx="15">
                  <c:v>13053.085934917863</c:v>
                </c:pt>
                <c:pt idx="16">
                  <c:v>13110.795018748046</c:v>
                </c:pt>
                <c:pt idx="17">
                  <c:v>12689.241074318885</c:v>
                </c:pt>
                <c:pt idx="18">
                  <c:v>12761.423285636993</c:v>
                </c:pt>
                <c:pt idx="19">
                  <c:v>13718.993537249451</c:v>
                </c:pt>
                <c:pt idx="20">
                  <c:v>14314.965780073691</c:v>
                </c:pt>
                <c:pt idx="21">
                  <c:v>13552.317985431506</c:v>
                </c:pt>
                <c:pt idx="22">
                  <c:v>13629.062497107878</c:v>
                </c:pt>
                <c:pt idx="23">
                  <c:v>14312.619408478042</c:v>
                </c:pt>
                <c:pt idx="24">
                  <c:v>14396.423981186455</c:v>
                </c:pt>
                <c:pt idx="27">
                  <c:v>7552.3562020255331</c:v>
                </c:pt>
                <c:pt idx="28">
                  <c:v>7512.9368437015046</c:v>
                </c:pt>
                <c:pt idx="29">
                  <c:v>7471.5049611699069</c:v>
                </c:pt>
                <c:pt idx="30">
                  <c:v>7439.2930068560963</c:v>
                </c:pt>
                <c:pt idx="31">
                  <c:v>6867.1927438481398</c:v>
                </c:pt>
                <c:pt idx="32">
                  <c:v>6903.345332503759</c:v>
                </c:pt>
                <c:pt idx="33">
                  <c:v>6945.8429666352149</c:v>
                </c:pt>
                <c:pt idx="34">
                  <c:v>6858.426927451972</c:v>
                </c:pt>
                <c:pt idx="35">
                  <c:v>6942.9271876680441</c:v>
                </c:pt>
                <c:pt idx="36">
                  <c:v>7216.9812399561342</c:v>
                </c:pt>
                <c:pt idx="37">
                  <c:v>7255.6808180492035</c:v>
                </c:pt>
                <c:pt idx="38">
                  <c:v>7018.7238686358223</c:v>
                </c:pt>
                <c:pt idx="41">
                  <c:v>9893.4444870755633</c:v>
                </c:pt>
                <c:pt idx="42">
                  <c:v>9904.2960278922255</c:v>
                </c:pt>
                <c:pt idx="43">
                  <c:v>10326.01115684668</c:v>
                </c:pt>
                <c:pt idx="44">
                  <c:v>9983.1968001118021</c:v>
                </c:pt>
                <c:pt idx="45">
                  <c:v>10058.931302468565</c:v>
                </c:pt>
                <c:pt idx="46">
                  <c:v>10268.317028689273</c:v>
                </c:pt>
                <c:pt idx="47">
                  <c:v>9356.3457739861933</c:v>
                </c:pt>
                <c:pt idx="48">
                  <c:v>9467.4869170124803</c:v>
                </c:pt>
                <c:pt idx="49">
                  <c:v>9791.5692646157549</c:v>
                </c:pt>
                <c:pt idx="50">
                  <c:v>10058.626222219353</c:v>
                </c:pt>
                <c:pt idx="51">
                  <c:v>9712.2635815905924</c:v>
                </c:pt>
                <c:pt idx="52">
                  <c:v>9996.0492089806321</c:v>
                </c:pt>
                <c:pt idx="53">
                  <c:v>0</c:v>
                </c:pt>
                <c:pt idx="54">
                  <c:v>0</c:v>
                </c:pt>
                <c:pt idx="57">
                  <c:v>12793.964602011672</c:v>
                </c:pt>
                <c:pt idx="58">
                  <c:v>12460.984574380616</c:v>
                </c:pt>
                <c:pt idx="59">
                  <c:v>12883.511216749974</c:v>
                </c:pt>
                <c:pt idx="60">
                  <c:v>12244.388810091885</c:v>
                </c:pt>
                <c:pt idx="61">
                  <c:v>12435.945780071561</c:v>
                </c:pt>
                <c:pt idx="62">
                  <c:v>12282.292560556421</c:v>
                </c:pt>
                <c:pt idx="63">
                  <c:v>12677.558225134828</c:v>
                </c:pt>
                <c:pt idx="64">
                  <c:v>12906.831240675971</c:v>
                </c:pt>
                <c:pt idx="65">
                  <c:v>12922.986074201155</c:v>
                </c:pt>
                <c:pt idx="66">
                  <c:v>12870.502021831549</c:v>
                </c:pt>
                <c:pt idx="67">
                  <c:v>12703.426858255341</c:v>
                </c:pt>
                <c:pt idx="68">
                  <c:v>13762.033224502307</c:v>
                </c:pt>
                <c:pt idx="69">
                  <c:v>13795.555644315104</c:v>
                </c:pt>
                <c:pt idx="70">
                  <c:v>14269.052810081344</c:v>
                </c:pt>
                <c:pt idx="71">
                  <c:v>14088.902415577242</c:v>
                </c:pt>
                <c:pt idx="72">
                  <c:v>13828.444705693966</c:v>
                </c:pt>
                <c:pt idx="73">
                  <c:v>13238.352086735478</c:v>
                </c:pt>
                <c:pt idx="74">
                  <c:v>12572.181556814245</c:v>
                </c:pt>
                <c:pt idx="75">
                  <c:v>12585.738386223613</c:v>
                </c:pt>
                <c:pt idx="76">
                  <c:v>12869.639910777732</c:v>
                </c:pt>
                <c:pt idx="77">
                  <c:v>12718.91414069979</c:v>
                </c:pt>
                <c:pt idx="78">
                  <c:v>12679.428264042466</c:v>
                </c:pt>
                <c:pt idx="79">
                  <c:v>12631.67564252444</c:v>
                </c:pt>
                <c:pt idx="80">
                  <c:v>13287.698674317095</c:v>
                </c:pt>
                <c:pt idx="81">
                  <c:v>13026.300266422608</c:v>
                </c:pt>
                <c:pt idx="82">
                  <c:v>13299.505770996549</c:v>
                </c:pt>
                <c:pt idx="83">
                  <c:v>13558.123357479371</c:v>
                </c:pt>
                <c:pt idx="84">
                  <c:v>12902.864572330187</c:v>
                </c:pt>
                <c:pt idx="85">
                  <c:v>13388.887011483552</c:v>
                </c:pt>
                <c:pt idx="88">
                  <c:v>7612.0928532400085</c:v>
                </c:pt>
                <c:pt idx="89">
                  <c:v>7504.068281063519</c:v>
                </c:pt>
                <c:pt idx="90">
                  <c:v>7698.1563109741373</c:v>
                </c:pt>
                <c:pt idx="91">
                  <c:v>8024.1452231599042</c:v>
                </c:pt>
                <c:pt idx="92">
                  <c:v>8026.9585814554839</c:v>
                </c:pt>
                <c:pt idx="93">
                  <c:v>7878.1436182300695</c:v>
                </c:pt>
                <c:pt idx="94">
                  <c:v>7640.4245091791172</c:v>
                </c:pt>
                <c:pt idx="95">
                  <c:v>7829.7238888957072</c:v>
                </c:pt>
                <c:pt idx="96">
                  <c:v>7993.8826961339673</c:v>
                </c:pt>
                <c:pt idx="97">
                  <c:v>7933.1485368604508</c:v>
                </c:pt>
                <c:pt idx="98">
                  <c:v>7775.8133973528566</c:v>
                </c:pt>
                <c:pt idx="99">
                  <c:v>7879.0411761324212</c:v>
                </c:pt>
                <c:pt idx="102">
                  <c:v>10852.23566638754</c:v>
                </c:pt>
                <c:pt idx="103">
                  <c:v>11802.549780054758</c:v>
                </c:pt>
                <c:pt idx="104">
                  <c:v>11412.840138750398</c:v>
                </c:pt>
                <c:pt idx="105">
                  <c:v>11929.984836189102</c:v>
                </c:pt>
                <c:pt idx="106">
                  <c:v>10496.324254663208</c:v>
                </c:pt>
                <c:pt idx="107">
                  <c:v>10863.841563392092</c:v>
                </c:pt>
                <c:pt idx="108">
                  <c:v>10948.429081686738</c:v>
                </c:pt>
                <c:pt idx="109">
                  <c:v>10721.737120461445</c:v>
                </c:pt>
                <c:pt idx="110">
                  <c:v>8503.7667211927383</c:v>
                </c:pt>
                <c:pt idx="111">
                  <c:v>10483.93677990275</c:v>
                </c:pt>
                <c:pt idx="112">
                  <c:v>8320.0874216212233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CB-46D8-A99F-44D5E8ADA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85184"/>
        <c:axId val="395486720"/>
      </c:scatterChart>
      <c:valAx>
        <c:axId val="39545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Nb/Ta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474816"/>
        <c:crosses val="autoZero"/>
        <c:crossBetween val="midCat"/>
      </c:valAx>
      <c:valAx>
        <c:axId val="395474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455872"/>
        <c:crosses val="autoZero"/>
        <c:crossBetween val="midCat"/>
      </c:valAx>
      <c:valAx>
        <c:axId val="395485184"/>
        <c:scaling>
          <c:orientation val="minMax"/>
        </c:scaling>
        <c:delete val="1"/>
        <c:axPos val="b"/>
        <c:majorTickMark val="out"/>
        <c:minorTickMark val="none"/>
        <c:tickLblPos val="nextTo"/>
        <c:crossAx val="395486720"/>
        <c:crosses val="autoZero"/>
        <c:crossBetween val="midCat"/>
      </c:valAx>
      <c:valAx>
        <c:axId val="39548672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485184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0.11</c:v>
                </c:pt>
                <c:pt idx="5">
                  <c:v>0.13</c:v>
                </c:pt>
                <c:pt idx="6">
                  <c:v>0.13</c:v>
                </c:pt>
                <c:pt idx="7">
                  <c:v>0.13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0.19</c:v>
                </c:pt>
                <c:pt idx="12">
                  <c:v>0.18</c:v>
                </c:pt>
                <c:pt idx="13">
                  <c:v>0.19</c:v>
                </c:pt>
                <c:pt idx="14">
                  <c:v>0.12</c:v>
                </c:pt>
                <c:pt idx="15">
                  <c:v>0.12</c:v>
                </c:pt>
                <c:pt idx="16">
                  <c:v>0.13</c:v>
                </c:pt>
                <c:pt idx="17">
                  <c:v>0.14</c:v>
                </c:pt>
                <c:pt idx="18">
                  <c:v>0.17</c:v>
                </c:pt>
                <c:pt idx="19">
                  <c:v>0.12</c:v>
                </c:pt>
                <c:pt idx="20">
                  <c:v>0.12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0.13</c:v>
                </c:pt>
                <c:pt idx="27">
                  <c:v>1.31</c:v>
                </c:pt>
                <c:pt idx="28">
                  <c:v>1.34</c:v>
                </c:pt>
                <c:pt idx="29">
                  <c:v>1.26</c:v>
                </c:pt>
                <c:pt idx="30">
                  <c:v>1.25</c:v>
                </c:pt>
                <c:pt idx="31">
                  <c:v>1.25</c:v>
                </c:pt>
                <c:pt idx="32">
                  <c:v>1.23</c:v>
                </c:pt>
                <c:pt idx="33">
                  <c:v>1.28</c:v>
                </c:pt>
                <c:pt idx="34">
                  <c:v>1.27</c:v>
                </c:pt>
                <c:pt idx="35">
                  <c:v>1.31</c:v>
                </c:pt>
                <c:pt idx="36">
                  <c:v>1.32</c:v>
                </c:pt>
                <c:pt idx="37">
                  <c:v>1.35</c:v>
                </c:pt>
                <c:pt idx="38">
                  <c:v>1.42</c:v>
                </c:pt>
                <c:pt idx="41">
                  <c:v>4.65</c:v>
                </c:pt>
                <c:pt idx="42">
                  <c:v>4.71</c:v>
                </c:pt>
                <c:pt idx="43">
                  <c:v>4.56</c:v>
                </c:pt>
                <c:pt idx="44">
                  <c:v>5.07</c:v>
                </c:pt>
                <c:pt idx="45">
                  <c:v>5.16</c:v>
                </c:pt>
                <c:pt idx="46">
                  <c:v>4.97</c:v>
                </c:pt>
                <c:pt idx="47">
                  <c:v>13.54</c:v>
                </c:pt>
                <c:pt idx="48">
                  <c:v>13.48</c:v>
                </c:pt>
                <c:pt idx="49">
                  <c:v>3.97</c:v>
                </c:pt>
                <c:pt idx="50">
                  <c:v>3.94</c:v>
                </c:pt>
                <c:pt idx="51">
                  <c:v>3.88</c:v>
                </c:pt>
                <c:pt idx="52">
                  <c:v>3.80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data'!$CF$9:$CF$127</c:f>
              <c:numCache>
                <c:formatCode>0.00</c:formatCode>
                <c:ptCount val="118"/>
                <c:pt idx="0">
                  <c:v>0.39428230179369156</c:v>
                </c:pt>
                <c:pt idx="1">
                  <c:v>0.35222723564197306</c:v>
                </c:pt>
                <c:pt idx="2">
                  <c:v>0.37260799427660624</c:v>
                </c:pt>
                <c:pt idx="3">
                  <c:v>0.40639217100800318</c:v>
                </c:pt>
                <c:pt idx="4">
                  <c:v>0.40522166680911992</c:v>
                </c:pt>
                <c:pt idx="5">
                  <c:v>0.41588363710764253</c:v>
                </c:pt>
                <c:pt idx="6">
                  <c:v>0.36218183604037302</c:v>
                </c:pt>
                <c:pt idx="7">
                  <c:v>0.45181258359441617</c:v>
                </c:pt>
                <c:pt idx="8">
                  <c:v>0.43404000323700714</c:v>
                </c:pt>
                <c:pt idx="9">
                  <c:v>0.4035412441594517</c:v>
                </c:pt>
                <c:pt idx="10">
                  <c:v>0.36139354190470996</c:v>
                </c:pt>
                <c:pt idx="11">
                  <c:v>0.41326808681528038</c:v>
                </c:pt>
                <c:pt idx="12">
                  <c:v>0.38835638737612233</c:v>
                </c:pt>
                <c:pt idx="13">
                  <c:v>0.3504942345738562</c:v>
                </c:pt>
                <c:pt idx="14">
                  <c:v>0.31855634697526025</c:v>
                </c:pt>
                <c:pt idx="15">
                  <c:v>0.39308495990103387</c:v>
                </c:pt>
                <c:pt idx="16">
                  <c:v>0.29745311675648556</c:v>
                </c:pt>
                <c:pt idx="17">
                  <c:v>0.36165949203498521</c:v>
                </c:pt>
                <c:pt idx="18">
                  <c:v>0.39413472052171344</c:v>
                </c:pt>
                <c:pt idx="19">
                  <c:v>0.32760574465021908</c:v>
                </c:pt>
                <c:pt idx="20">
                  <c:v>0.35592367080230342</c:v>
                </c:pt>
                <c:pt idx="21">
                  <c:v>0.41644188115603664</c:v>
                </c:pt>
                <c:pt idx="22">
                  <c:v>0.39358638715780597</c:v>
                </c:pt>
                <c:pt idx="23">
                  <c:v>0.46441372317022389</c:v>
                </c:pt>
                <c:pt idx="24">
                  <c:v>0.3434519727317934</c:v>
                </c:pt>
                <c:pt idx="27">
                  <c:v>0.96856407999825878</c:v>
                </c:pt>
                <c:pt idx="28">
                  <c:v>1.178599903322056</c:v>
                </c:pt>
                <c:pt idx="29">
                  <c:v>0.92512807616695658</c:v>
                </c:pt>
                <c:pt idx="30">
                  <c:v>1.6598606778290186</c:v>
                </c:pt>
                <c:pt idx="31">
                  <c:v>1.0699830986263394</c:v>
                </c:pt>
                <c:pt idx="32">
                  <c:v>1.075298427632291</c:v>
                </c:pt>
                <c:pt idx="33">
                  <c:v>1.2513529046888141</c:v>
                </c:pt>
                <c:pt idx="34">
                  <c:v>0.98483770205149379</c:v>
                </c:pt>
                <c:pt idx="35">
                  <c:v>1.0421670260343543</c:v>
                </c:pt>
                <c:pt idx="36">
                  <c:v>1.5564526350272789</c:v>
                </c:pt>
                <c:pt idx="37">
                  <c:v>1.2669862344966445</c:v>
                </c:pt>
                <c:pt idx="38">
                  <c:v>0.99849018295752878</c:v>
                </c:pt>
                <c:pt idx="41">
                  <c:v>0.91072105147634974</c:v>
                </c:pt>
                <c:pt idx="42">
                  <c:v>0.88375075249327484</c:v>
                </c:pt>
                <c:pt idx="43">
                  <c:v>0.86946909611365109</c:v>
                </c:pt>
                <c:pt idx="44">
                  <c:v>0.85446398610682273</c:v>
                </c:pt>
                <c:pt idx="45">
                  <c:v>0.87467231279072455</c:v>
                </c:pt>
                <c:pt idx="46">
                  <c:v>0.8563406124915488</c:v>
                </c:pt>
                <c:pt idx="47">
                  <c:v>0.87026362685819758</c:v>
                </c:pt>
                <c:pt idx="48">
                  <c:v>0.86603386404157379</c:v>
                </c:pt>
                <c:pt idx="49">
                  <c:v>0.919583786909415</c:v>
                </c:pt>
                <c:pt idx="50">
                  <c:v>0.89639227721667281</c:v>
                </c:pt>
                <c:pt idx="51">
                  <c:v>0.88602145351021866</c:v>
                </c:pt>
                <c:pt idx="52">
                  <c:v>0.93072435627065864</c:v>
                </c:pt>
                <c:pt idx="53">
                  <c:v>0</c:v>
                </c:pt>
                <c:pt idx="54">
                  <c:v>0</c:v>
                </c:pt>
                <c:pt idx="57">
                  <c:v>0.43427879401097963</c:v>
                </c:pt>
                <c:pt idx="58">
                  <c:v>0.44922468805202942</c:v>
                </c:pt>
                <c:pt idx="59">
                  <c:v>0.3604914850666146</c:v>
                </c:pt>
                <c:pt idx="60">
                  <c:v>0.44050822635620523</c:v>
                </c:pt>
                <c:pt idx="61">
                  <c:v>0.42745274936162447</c:v>
                </c:pt>
                <c:pt idx="62">
                  <c:v>0.38078035371599461</c:v>
                </c:pt>
                <c:pt idx="63">
                  <c:v>0.3280842103826796</c:v>
                </c:pt>
                <c:pt idx="64">
                  <c:v>0.42599080947740975</c:v>
                </c:pt>
                <c:pt idx="65">
                  <c:v>0.38258900530338097</c:v>
                </c:pt>
                <c:pt idx="66">
                  <c:v>0.41482505270473746</c:v>
                </c:pt>
                <c:pt idx="67">
                  <c:v>0.31835532053098226</c:v>
                </c:pt>
                <c:pt idx="68">
                  <c:v>0.37454510411933517</c:v>
                </c:pt>
                <c:pt idx="69">
                  <c:v>0.44481082865409932</c:v>
                </c:pt>
                <c:pt idx="70">
                  <c:v>0.33929297479371795</c:v>
                </c:pt>
                <c:pt idx="71">
                  <c:v>0.35866430204251182</c:v>
                </c:pt>
                <c:pt idx="72">
                  <c:v>0.42623834437623764</c:v>
                </c:pt>
                <c:pt idx="73">
                  <c:v>0.30805642977460923</c:v>
                </c:pt>
                <c:pt idx="74">
                  <c:v>0.39109754806861124</c:v>
                </c:pt>
                <c:pt idx="75">
                  <c:v>0.35133520472820307</c:v>
                </c:pt>
                <c:pt idx="76">
                  <c:v>0.39025791698193624</c:v>
                </c:pt>
                <c:pt idx="77">
                  <c:v>0.49181222690533172</c:v>
                </c:pt>
                <c:pt idx="78">
                  <c:v>0.42460019793556825</c:v>
                </c:pt>
                <c:pt idx="79">
                  <c:v>0.44505918948648521</c:v>
                </c:pt>
                <c:pt idx="80">
                  <c:v>0.40173135758022693</c:v>
                </c:pt>
                <c:pt idx="81">
                  <c:v>0.39660533347976823</c:v>
                </c:pt>
                <c:pt idx="82">
                  <c:v>0.44734073734307128</c:v>
                </c:pt>
                <c:pt idx="83">
                  <c:v>0.31352527846665373</c:v>
                </c:pt>
                <c:pt idx="84">
                  <c:v>0.38763163801446465</c:v>
                </c:pt>
                <c:pt idx="85">
                  <c:v>0.43063749290942216</c:v>
                </c:pt>
                <c:pt idx="88">
                  <c:v>0.96191553107250904</c:v>
                </c:pt>
                <c:pt idx="89">
                  <c:v>0.98914146966305849</c:v>
                </c:pt>
                <c:pt idx="90">
                  <c:v>1.0333224669646102</c:v>
                </c:pt>
                <c:pt idx="91">
                  <c:v>1.2307491822806464</c:v>
                </c:pt>
                <c:pt idx="92">
                  <c:v>0.93410381795214825</c:v>
                </c:pt>
                <c:pt idx="93">
                  <c:v>1.060902641434156</c:v>
                </c:pt>
                <c:pt idx="94">
                  <c:v>1.0855354200710736</c:v>
                </c:pt>
                <c:pt idx="95">
                  <c:v>0.91856049333533707</c:v>
                </c:pt>
                <c:pt idx="96">
                  <c:v>1.0661038984289346</c:v>
                </c:pt>
                <c:pt idx="97">
                  <c:v>1.5024248501348485</c:v>
                </c:pt>
                <c:pt idx="98">
                  <c:v>1.0105250292243106</c:v>
                </c:pt>
                <c:pt idx="99">
                  <c:v>1.8293912665091596</c:v>
                </c:pt>
                <c:pt idx="102">
                  <c:v>0.88530833345680271</c:v>
                </c:pt>
                <c:pt idx="103">
                  <c:v>0.90732328051861821</c:v>
                </c:pt>
                <c:pt idx="104">
                  <c:v>0.87657803136994761</c:v>
                </c:pt>
                <c:pt idx="105">
                  <c:v>0.83524862705829661</c:v>
                </c:pt>
                <c:pt idx="106">
                  <c:v>0.86005061510389669</c:v>
                </c:pt>
                <c:pt idx="107">
                  <c:v>0.8967686439570639</c:v>
                </c:pt>
                <c:pt idx="108">
                  <c:v>0.91766976871322192</c:v>
                </c:pt>
                <c:pt idx="109">
                  <c:v>0.90421487163963166</c:v>
                </c:pt>
                <c:pt idx="110">
                  <c:v>0.88608589482094879</c:v>
                </c:pt>
                <c:pt idx="111">
                  <c:v>0.97548388821654408</c:v>
                </c:pt>
                <c:pt idx="112">
                  <c:v>0.87438524451898147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1-4EA3-8408-19E6E3579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508736"/>
        <c:axId val="395785728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0.11</c:v>
                </c:pt>
                <c:pt idx="5">
                  <c:v>0.13</c:v>
                </c:pt>
                <c:pt idx="6">
                  <c:v>0.13</c:v>
                </c:pt>
                <c:pt idx="7">
                  <c:v>0.13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0.19</c:v>
                </c:pt>
                <c:pt idx="12">
                  <c:v>0.18</c:v>
                </c:pt>
                <c:pt idx="13">
                  <c:v>0.19</c:v>
                </c:pt>
                <c:pt idx="14">
                  <c:v>0.12</c:v>
                </c:pt>
                <c:pt idx="15">
                  <c:v>0.12</c:v>
                </c:pt>
                <c:pt idx="16">
                  <c:v>0.13</c:v>
                </c:pt>
                <c:pt idx="17">
                  <c:v>0.14</c:v>
                </c:pt>
                <c:pt idx="18">
                  <c:v>0.17</c:v>
                </c:pt>
                <c:pt idx="19">
                  <c:v>0.12</c:v>
                </c:pt>
                <c:pt idx="20">
                  <c:v>0.12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0.13</c:v>
                </c:pt>
                <c:pt idx="27">
                  <c:v>1.31</c:v>
                </c:pt>
                <c:pt idx="28">
                  <c:v>1.34</c:v>
                </c:pt>
                <c:pt idx="29">
                  <c:v>1.26</c:v>
                </c:pt>
                <c:pt idx="30">
                  <c:v>1.25</c:v>
                </c:pt>
                <c:pt idx="31">
                  <c:v>1.25</c:v>
                </c:pt>
                <c:pt idx="32">
                  <c:v>1.23</c:v>
                </c:pt>
                <c:pt idx="33">
                  <c:v>1.28</c:v>
                </c:pt>
                <c:pt idx="34">
                  <c:v>1.27</c:v>
                </c:pt>
                <c:pt idx="35">
                  <c:v>1.31</c:v>
                </c:pt>
                <c:pt idx="36">
                  <c:v>1.32</c:v>
                </c:pt>
                <c:pt idx="37">
                  <c:v>1.35</c:v>
                </c:pt>
                <c:pt idx="38">
                  <c:v>1.42</c:v>
                </c:pt>
                <c:pt idx="41">
                  <c:v>4.65</c:v>
                </c:pt>
                <c:pt idx="42">
                  <c:v>4.71</c:v>
                </c:pt>
                <c:pt idx="43">
                  <c:v>4.56</c:v>
                </c:pt>
                <c:pt idx="44">
                  <c:v>5.07</c:v>
                </c:pt>
                <c:pt idx="45">
                  <c:v>5.16</c:v>
                </c:pt>
                <c:pt idx="46">
                  <c:v>4.97</c:v>
                </c:pt>
                <c:pt idx="47">
                  <c:v>13.54</c:v>
                </c:pt>
                <c:pt idx="48">
                  <c:v>13.48</c:v>
                </c:pt>
                <c:pt idx="49">
                  <c:v>3.97</c:v>
                </c:pt>
                <c:pt idx="50">
                  <c:v>3.94</c:v>
                </c:pt>
                <c:pt idx="51">
                  <c:v>3.88</c:v>
                </c:pt>
                <c:pt idx="52">
                  <c:v>3.80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data'!$CG$9:$CG$127</c:f>
              <c:numCache>
                <c:formatCode>0</c:formatCode>
                <c:ptCount val="118"/>
                <c:pt idx="0">
                  <c:v>244.45699168333186</c:v>
                </c:pt>
                <c:pt idx="1">
                  <c:v>253.85868425118014</c:v>
                </c:pt>
                <c:pt idx="2">
                  <c:v>257.03346163935333</c:v>
                </c:pt>
                <c:pt idx="3">
                  <c:v>232.88005693308844</c:v>
                </c:pt>
                <c:pt idx="4">
                  <c:v>310.18826651055366</c:v>
                </c:pt>
                <c:pt idx="5">
                  <c:v>308.26919049099945</c:v>
                </c:pt>
                <c:pt idx="6">
                  <c:v>260.37517194822243</c:v>
                </c:pt>
                <c:pt idx="7">
                  <c:v>276.68669245375418</c:v>
                </c:pt>
                <c:pt idx="8">
                  <c:v>456.56262988947492</c:v>
                </c:pt>
                <c:pt idx="9">
                  <c:v>433.32200750318793</c:v>
                </c:pt>
                <c:pt idx="10">
                  <c:v>486.59298651225458</c:v>
                </c:pt>
                <c:pt idx="11">
                  <c:v>471.06533618496098</c:v>
                </c:pt>
                <c:pt idx="12">
                  <c:v>385.20125152844008</c:v>
                </c:pt>
                <c:pt idx="13">
                  <c:v>396.32294269459891</c:v>
                </c:pt>
                <c:pt idx="14">
                  <c:v>318.81623214934558</c:v>
                </c:pt>
                <c:pt idx="15">
                  <c:v>387.08457882832971</c:v>
                </c:pt>
                <c:pt idx="16">
                  <c:v>401.5207845221675</c:v>
                </c:pt>
                <c:pt idx="17">
                  <c:v>432.14387735919661</c:v>
                </c:pt>
                <c:pt idx="18">
                  <c:v>464.48008673943303</c:v>
                </c:pt>
                <c:pt idx="19">
                  <c:v>332.16424464963262</c:v>
                </c:pt>
                <c:pt idx="20">
                  <c:v>358.12908965125382</c:v>
                </c:pt>
                <c:pt idx="21">
                  <c:v>408.49089535076678</c:v>
                </c:pt>
                <c:pt idx="22">
                  <c:v>440.20711214013568</c:v>
                </c:pt>
                <c:pt idx="23">
                  <c:v>312.20529983827811</c:v>
                </c:pt>
                <c:pt idx="24">
                  <c:v>322.21793706779351</c:v>
                </c:pt>
                <c:pt idx="27">
                  <c:v>321.41019844210291</c:v>
                </c:pt>
                <c:pt idx="28">
                  <c:v>313.15304738456348</c:v>
                </c:pt>
                <c:pt idx="29">
                  <c:v>364.77988416484902</c:v>
                </c:pt>
                <c:pt idx="30">
                  <c:v>356.4620939292052</c:v>
                </c:pt>
                <c:pt idx="31">
                  <c:v>377.04458726448973</c:v>
                </c:pt>
                <c:pt idx="32">
                  <c:v>377.63744316897902</c:v>
                </c:pt>
                <c:pt idx="33">
                  <c:v>326.37670417922487</c:v>
                </c:pt>
                <c:pt idx="34">
                  <c:v>322.70002465983754</c:v>
                </c:pt>
                <c:pt idx="35">
                  <c:v>354.98506745420298</c:v>
                </c:pt>
                <c:pt idx="36">
                  <c:v>325.70583605620646</c:v>
                </c:pt>
                <c:pt idx="37">
                  <c:v>334.18135395833275</c:v>
                </c:pt>
                <c:pt idx="38">
                  <c:v>465.17528879616418</c:v>
                </c:pt>
                <c:pt idx="41">
                  <c:v>2018.6926876025864</c:v>
                </c:pt>
                <c:pt idx="42">
                  <c:v>1961.4657998214118</c:v>
                </c:pt>
                <c:pt idx="43">
                  <c:v>787.78356092024228</c:v>
                </c:pt>
                <c:pt idx="44">
                  <c:v>909.51249314623669</c:v>
                </c:pt>
                <c:pt idx="45">
                  <c:v>1121.1236163193619</c:v>
                </c:pt>
                <c:pt idx="46">
                  <c:v>1053.0650108796135</c:v>
                </c:pt>
                <c:pt idx="47">
                  <c:v>2838.8706835991043</c:v>
                </c:pt>
                <c:pt idx="48">
                  <c:v>2894.6810264331461</c:v>
                </c:pt>
                <c:pt idx="49">
                  <c:v>1671.1870070605416</c:v>
                </c:pt>
                <c:pt idx="50">
                  <c:v>1628.47121451063</c:v>
                </c:pt>
                <c:pt idx="51">
                  <c:v>1598.9911502629009</c:v>
                </c:pt>
                <c:pt idx="52">
                  <c:v>1555.8438275466879</c:v>
                </c:pt>
                <c:pt idx="53">
                  <c:v>0</c:v>
                </c:pt>
                <c:pt idx="54">
                  <c:v>0</c:v>
                </c:pt>
                <c:pt idx="57">
                  <c:v>456.73669391989012</c:v>
                </c:pt>
                <c:pt idx="58">
                  <c:v>438.24948053261721</c:v>
                </c:pt>
                <c:pt idx="59">
                  <c:v>447.01342262360254</c:v>
                </c:pt>
                <c:pt idx="60">
                  <c:v>441.75149884237669</c:v>
                </c:pt>
                <c:pt idx="61">
                  <c:v>525.66794601752679</c:v>
                </c:pt>
                <c:pt idx="62">
                  <c:v>271.65985422778232</c:v>
                </c:pt>
                <c:pt idx="63">
                  <c:v>262.62877216573065</c:v>
                </c:pt>
                <c:pt idx="64">
                  <c:v>261.09006530406026</c:v>
                </c:pt>
                <c:pt idx="65">
                  <c:v>261.13989029084485</c:v>
                </c:pt>
                <c:pt idx="66">
                  <c:v>273.77041924042334</c:v>
                </c:pt>
                <c:pt idx="67">
                  <c:v>315.39940557042593</c:v>
                </c:pt>
                <c:pt idx="68">
                  <c:v>368.09981579523901</c:v>
                </c:pt>
                <c:pt idx="69">
                  <c:v>362.82223722979518</c:v>
                </c:pt>
                <c:pt idx="70">
                  <c:v>366.92357662912235</c:v>
                </c:pt>
                <c:pt idx="71">
                  <c:v>385.18684282785432</c:v>
                </c:pt>
                <c:pt idx="72">
                  <c:v>357.70903133098392</c:v>
                </c:pt>
                <c:pt idx="73">
                  <c:v>349.48784957915205</c:v>
                </c:pt>
                <c:pt idx="74">
                  <c:v>585.54476058320404</c:v>
                </c:pt>
                <c:pt idx="75">
                  <c:v>592.5838824522524</c:v>
                </c:pt>
                <c:pt idx="76">
                  <c:v>591.09241263879437</c:v>
                </c:pt>
                <c:pt idx="77">
                  <c:v>579.77833846709905</c:v>
                </c:pt>
                <c:pt idx="78">
                  <c:v>594.22467550974102</c:v>
                </c:pt>
                <c:pt idx="79">
                  <c:v>590.43001944059483</c:v>
                </c:pt>
                <c:pt idx="80">
                  <c:v>390.91482305701226</c:v>
                </c:pt>
                <c:pt idx="81">
                  <c:v>405.49605098474075</c:v>
                </c:pt>
                <c:pt idx="82">
                  <c:v>400.03195783763658</c:v>
                </c:pt>
                <c:pt idx="83">
                  <c:v>384.22705542862553</c:v>
                </c:pt>
                <c:pt idx="84">
                  <c:v>400.33632497962884</c:v>
                </c:pt>
                <c:pt idx="85">
                  <c:v>425.72713531983095</c:v>
                </c:pt>
                <c:pt idx="88">
                  <c:v>378.57644000013818</c:v>
                </c:pt>
                <c:pt idx="89">
                  <c:v>359.35685853532038</c:v>
                </c:pt>
                <c:pt idx="90">
                  <c:v>372.04768881116121</c:v>
                </c:pt>
                <c:pt idx="91">
                  <c:v>385.37477279573187</c:v>
                </c:pt>
                <c:pt idx="92">
                  <c:v>378.05272255243796</c:v>
                </c:pt>
                <c:pt idx="93">
                  <c:v>365.83366295304256</c:v>
                </c:pt>
                <c:pt idx="94">
                  <c:v>373.93309266065182</c:v>
                </c:pt>
                <c:pt idx="95">
                  <c:v>361.06295421367957</c:v>
                </c:pt>
                <c:pt idx="96">
                  <c:v>355.6605170473029</c:v>
                </c:pt>
                <c:pt idx="97">
                  <c:v>370.99721095446807</c:v>
                </c:pt>
                <c:pt idx="98">
                  <c:v>353.099273510052</c:v>
                </c:pt>
                <c:pt idx="99">
                  <c:v>392.92207159035524</c:v>
                </c:pt>
                <c:pt idx="102">
                  <c:v>1102.9270553593603</c:v>
                </c:pt>
                <c:pt idx="103">
                  <c:v>1003.2191424075303</c:v>
                </c:pt>
                <c:pt idx="104">
                  <c:v>1083.8778732512426</c:v>
                </c:pt>
                <c:pt idx="105">
                  <c:v>1245.1725763465604</c:v>
                </c:pt>
                <c:pt idx="106">
                  <c:v>2543.7865805029046</c:v>
                </c:pt>
                <c:pt idx="107">
                  <c:v>2617.5342851321825</c:v>
                </c:pt>
                <c:pt idx="108">
                  <c:v>2615.5705753883531</c:v>
                </c:pt>
                <c:pt idx="109">
                  <c:v>2609.9775320797717</c:v>
                </c:pt>
                <c:pt idx="110">
                  <c:v>1230.0306965863913</c:v>
                </c:pt>
                <c:pt idx="111">
                  <c:v>1313.7659991599339</c:v>
                </c:pt>
                <c:pt idx="112">
                  <c:v>1064.4471672165332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1-4EA3-8408-19E6E3579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787648"/>
        <c:axId val="395789440"/>
      </c:scatterChart>
      <c:valAx>
        <c:axId val="39550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Nb/Ta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785728"/>
        <c:crosses val="autoZero"/>
        <c:crossBetween val="midCat"/>
      </c:valAx>
      <c:valAx>
        <c:axId val="395785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508736"/>
        <c:crosses val="autoZero"/>
        <c:crossBetween val="midCat"/>
      </c:valAx>
      <c:valAx>
        <c:axId val="395787648"/>
        <c:scaling>
          <c:orientation val="minMax"/>
        </c:scaling>
        <c:delete val="1"/>
        <c:axPos val="b"/>
        <c:majorTickMark val="out"/>
        <c:minorTickMark val="none"/>
        <c:tickLblPos val="nextTo"/>
        <c:crossAx val="395789440"/>
        <c:crosses val="autoZero"/>
        <c:crossBetween val="midCat"/>
      </c:valAx>
      <c:valAx>
        <c:axId val="39578944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78764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0.11</c:v>
                </c:pt>
                <c:pt idx="5">
                  <c:v>0.13</c:v>
                </c:pt>
                <c:pt idx="6">
                  <c:v>0.13</c:v>
                </c:pt>
                <c:pt idx="7">
                  <c:v>0.13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0.19</c:v>
                </c:pt>
                <c:pt idx="12">
                  <c:v>0.18</c:v>
                </c:pt>
                <c:pt idx="13">
                  <c:v>0.19</c:v>
                </c:pt>
                <c:pt idx="14">
                  <c:v>0.12</c:v>
                </c:pt>
                <c:pt idx="15">
                  <c:v>0.12</c:v>
                </c:pt>
                <c:pt idx="16">
                  <c:v>0.13</c:v>
                </c:pt>
                <c:pt idx="17">
                  <c:v>0.14</c:v>
                </c:pt>
                <c:pt idx="18">
                  <c:v>0.17</c:v>
                </c:pt>
                <c:pt idx="19">
                  <c:v>0.12</c:v>
                </c:pt>
                <c:pt idx="20">
                  <c:v>0.12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0.13</c:v>
                </c:pt>
                <c:pt idx="27">
                  <c:v>1.31</c:v>
                </c:pt>
                <c:pt idx="28">
                  <c:v>1.34</c:v>
                </c:pt>
                <c:pt idx="29">
                  <c:v>1.26</c:v>
                </c:pt>
                <c:pt idx="30">
                  <c:v>1.25</c:v>
                </c:pt>
                <c:pt idx="31">
                  <c:v>1.25</c:v>
                </c:pt>
                <c:pt idx="32">
                  <c:v>1.23</c:v>
                </c:pt>
                <c:pt idx="33">
                  <c:v>1.28</c:v>
                </c:pt>
                <c:pt idx="34">
                  <c:v>1.27</c:v>
                </c:pt>
                <c:pt idx="35">
                  <c:v>1.31</c:v>
                </c:pt>
                <c:pt idx="36">
                  <c:v>1.32</c:v>
                </c:pt>
                <c:pt idx="37">
                  <c:v>1.35</c:v>
                </c:pt>
                <c:pt idx="38">
                  <c:v>1.42</c:v>
                </c:pt>
                <c:pt idx="41">
                  <c:v>4.65</c:v>
                </c:pt>
                <c:pt idx="42">
                  <c:v>4.71</c:v>
                </c:pt>
                <c:pt idx="43">
                  <c:v>4.56</c:v>
                </c:pt>
                <c:pt idx="44">
                  <c:v>5.07</c:v>
                </c:pt>
                <c:pt idx="45">
                  <c:v>5.16</c:v>
                </c:pt>
                <c:pt idx="46">
                  <c:v>4.97</c:v>
                </c:pt>
                <c:pt idx="47">
                  <c:v>13.54</c:v>
                </c:pt>
                <c:pt idx="48">
                  <c:v>13.48</c:v>
                </c:pt>
                <c:pt idx="49">
                  <c:v>3.97</c:v>
                </c:pt>
                <c:pt idx="50">
                  <c:v>3.94</c:v>
                </c:pt>
                <c:pt idx="51">
                  <c:v>3.88</c:v>
                </c:pt>
                <c:pt idx="52">
                  <c:v>3.80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data'!$CJ$9:$CJ$127</c:f>
              <c:numCache>
                <c:formatCode>0.00</c:formatCode>
                <c:ptCount val="118"/>
                <c:pt idx="0">
                  <c:v>1.2350621525083327</c:v>
                </c:pt>
                <c:pt idx="1">
                  <c:v>1.1612146562030117</c:v>
                </c:pt>
                <c:pt idx="2">
                  <c:v>1.401479024467315</c:v>
                </c:pt>
                <c:pt idx="3">
                  <c:v>1.3662771678882508</c:v>
                </c:pt>
                <c:pt idx="4">
                  <c:v>1.4792561525763495</c:v>
                </c:pt>
                <c:pt idx="5">
                  <c:v>1.4982532802249497</c:v>
                </c:pt>
                <c:pt idx="6">
                  <c:v>1.597943454520695</c:v>
                </c:pt>
                <c:pt idx="7">
                  <c:v>1.5026356305421291</c:v>
                </c:pt>
                <c:pt idx="8">
                  <c:v>1.3192396709026073</c:v>
                </c:pt>
                <c:pt idx="9">
                  <c:v>1.4134767694926313</c:v>
                </c:pt>
                <c:pt idx="10">
                  <c:v>1.2280056357363169</c:v>
                </c:pt>
                <c:pt idx="11">
                  <c:v>1.1951876485658004</c:v>
                </c:pt>
                <c:pt idx="12">
                  <c:v>1.2739896844693523</c:v>
                </c:pt>
                <c:pt idx="13">
                  <c:v>1.2521990489814288</c:v>
                </c:pt>
                <c:pt idx="14">
                  <c:v>1.2486176590262201</c:v>
                </c:pt>
                <c:pt idx="15">
                  <c:v>1.2473684241497516</c:v>
                </c:pt>
                <c:pt idx="16">
                  <c:v>1.1520835229295114</c:v>
                </c:pt>
                <c:pt idx="17">
                  <c:v>1.17828373606891</c:v>
                </c:pt>
                <c:pt idx="18">
                  <c:v>1.2402996426867101</c:v>
                </c:pt>
                <c:pt idx="19">
                  <c:v>1.2807293724254862</c:v>
                </c:pt>
                <c:pt idx="20">
                  <c:v>1.2848874777637413</c:v>
                </c:pt>
                <c:pt idx="21">
                  <c:v>1.3496531839687733</c:v>
                </c:pt>
                <c:pt idx="22">
                  <c:v>1.2216013310194433</c:v>
                </c:pt>
                <c:pt idx="23">
                  <c:v>1.2576730259058999</c:v>
                </c:pt>
                <c:pt idx="24">
                  <c:v>1.2337146276384565</c:v>
                </c:pt>
                <c:pt idx="27">
                  <c:v>0.96582383581258313</c:v>
                </c:pt>
                <c:pt idx="28">
                  <c:v>0.90031738571159992</c:v>
                </c:pt>
                <c:pt idx="29">
                  <c:v>1.0155780504427059</c:v>
                </c:pt>
                <c:pt idx="30">
                  <c:v>0.90241359724615078</c:v>
                </c:pt>
                <c:pt idx="31">
                  <c:v>1.1324479233918219</c:v>
                </c:pt>
                <c:pt idx="32">
                  <c:v>1.0301187912702863</c:v>
                </c:pt>
                <c:pt idx="33">
                  <c:v>1.1910075275891212</c:v>
                </c:pt>
                <c:pt idx="34">
                  <c:v>1.0317188983713721</c:v>
                </c:pt>
                <c:pt idx="35">
                  <c:v>0.99981982605957076</c:v>
                </c:pt>
                <c:pt idx="36">
                  <c:v>1.0075513641669902</c:v>
                </c:pt>
                <c:pt idx="37">
                  <c:v>1.0002339145709882</c:v>
                </c:pt>
                <c:pt idx="38">
                  <c:v>1.1944780350820356</c:v>
                </c:pt>
                <c:pt idx="41">
                  <c:v>2.9503377727501725</c:v>
                </c:pt>
                <c:pt idx="42">
                  <c:v>5.5646593736462746</c:v>
                </c:pt>
                <c:pt idx="43">
                  <c:v>1.7652537711076652</c:v>
                </c:pt>
                <c:pt idx="44">
                  <c:v>2.3021953281867464</c:v>
                </c:pt>
                <c:pt idx="45">
                  <c:v>2.6230604214762621</c:v>
                </c:pt>
                <c:pt idx="46">
                  <c:v>2.1352310312473195</c:v>
                </c:pt>
                <c:pt idx="47">
                  <c:v>3.8683806071642786</c:v>
                </c:pt>
                <c:pt idx="48">
                  <c:v>4.0919344995059186</c:v>
                </c:pt>
                <c:pt idx="49">
                  <c:v>2.9505807358160103</c:v>
                </c:pt>
                <c:pt idx="50">
                  <c:v>2.9094067752659387</c:v>
                </c:pt>
                <c:pt idx="51">
                  <c:v>2.8997602605680006</c:v>
                </c:pt>
                <c:pt idx="52">
                  <c:v>2.7439675791548912</c:v>
                </c:pt>
                <c:pt idx="53">
                  <c:v>0</c:v>
                </c:pt>
                <c:pt idx="54">
                  <c:v>0</c:v>
                </c:pt>
                <c:pt idx="57">
                  <c:v>1.2408895517218459</c:v>
                </c:pt>
                <c:pt idx="58">
                  <c:v>1.3635668183407723</c:v>
                </c:pt>
                <c:pt idx="59">
                  <c:v>1.3411548376890821</c:v>
                </c:pt>
                <c:pt idx="60">
                  <c:v>1.2822063939662263</c:v>
                </c:pt>
                <c:pt idx="61">
                  <c:v>1.3465538074766534</c:v>
                </c:pt>
                <c:pt idx="62">
                  <c:v>1.4243976187579797</c:v>
                </c:pt>
                <c:pt idx="63">
                  <c:v>1.2863931371435133</c:v>
                </c:pt>
                <c:pt idx="64">
                  <c:v>1.2615965978085695</c:v>
                </c:pt>
                <c:pt idx="65">
                  <c:v>1.5723476161695396</c:v>
                </c:pt>
                <c:pt idx="66">
                  <c:v>1.5637336032304399</c:v>
                </c:pt>
                <c:pt idx="67">
                  <c:v>1.3325300616416966</c:v>
                </c:pt>
                <c:pt idx="68">
                  <c:v>1.0929229169839398</c:v>
                </c:pt>
                <c:pt idx="69">
                  <c:v>1.2921148696808991</c:v>
                </c:pt>
                <c:pt idx="70">
                  <c:v>1.1990636685775093</c:v>
                </c:pt>
                <c:pt idx="71">
                  <c:v>1.2725256653568169</c:v>
                </c:pt>
                <c:pt idx="72">
                  <c:v>1.3523940228930207</c:v>
                </c:pt>
                <c:pt idx="73">
                  <c:v>1.3368196142658952</c:v>
                </c:pt>
                <c:pt idx="74">
                  <c:v>1.1181568084453042</c:v>
                </c:pt>
                <c:pt idx="75">
                  <c:v>1.198105353571056</c:v>
                </c:pt>
                <c:pt idx="76">
                  <c:v>1.262709416343532</c:v>
                </c:pt>
                <c:pt idx="77">
                  <c:v>1.1685218458187336</c:v>
                </c:pt>
                <c:pt idx="78">
                  <c:v>1.2720644803400507</c:v>
                </c:pt>
                <c:pt idx="79">
                  <c:v>1.3527738209963873</c:v>
                </c:pt>
                <c:pt idx="80">
                  <c:v>1.171770731577227</c:v>
                </c:pt>
                <c:pt idx="81">
                  <c:v>1.2831665587710155</c:v>
                </c:pt>
                <c:pt idx="82">
                  <c:v>1.3154647999576421</c:v>
                </c:pt>
                <c:pt idx="83">
                  <c:v>1.1806165437141325</c:v>
                </c:pt>
                <c:pt idx="84">
                  <c:v>1.1114731988442808</c:v>
                </c:pt>
                <c:pt idx="85">
                  <c:v>1.4606399520575484</c:v>
                </c:pt>
                <c:pt idx="88">
                  <c:v>1.5262501302581057</c:v>
                </c:pt>
                <c:pt idx="89">
                  <c:v>1.1066963782053758</c:v>
                </c:pt>
                <c:pt idx="90">
                  <c:v>1.0667303411697941</c:v>
                </c:pt>
                <c:pt idx="91">
                  <c:v>0.97581646995969673</c:v>
                </c:pt>
                <c:pt idx="92">
                  <c:v>0.99675878565109377</c:v>
                </c:pt>
                <c:pt idx="93">
                  <c:v>1.308605060038964</c:v>
                </c:pt>
                <c:pt idx="94">
                  <c:v>1.355221856172224</c:v>
                </c:pt>
                <c:pt idx="95">
                  <c:v>0.8578386590424385</c:v>
                </c:pt>
                <c:pt idx="96">
                  <c:v>1.100695741481694</c:v>
                </c:pt>
                <c:pt idx="97">
                  <c:v>1.2549608500115204</c:v>
                </c:pt>
                <c:pt idx="98">
                  <c:v>0.85479235698617961</c:v>
                </c:pt>
                <c:pt idx="99">
                  <c:v>0.95142105821070411</c:v>
                </c:pt>
                <c:pt idx="102">
                  <c:v>2.180339925066197</c:v>
                </c:pt>
                <c:pt idx="103">
                  <c:v>1.9648913158699322</c:v>
                </c:pt>
                <c:pt idx="104">
                  <c:v>1.7314009841788951</c:v>
                </c:pt>
                <c:pt idx="105">
                  <c:v>2.0636542875714183</c:v>
                </c:pt>
                <c:pt idx="106">
                  <c:v>4.7011991391287475</c:v>
                </c:pt>
                <c:pt idx="107">
                  <c:v>3.716488508635563</c:v>
                </c:pt>
                <c:pt idx="108">
                  <c:v>4.9599554412003313</c:v>
                </c:pt>
                <c:pt idx="109">
                  <c:v>3.9042737254575859</c:v>
                </c:pt>
                <c:pt idx="110">
                  <c:v>2.1235718019262917</c:v>
                </c:pt>
                <c:pt idx="111">
                  <c:v>2.0749076269488755</c:v>
                </c:pt>
                <c:pt idx="112">
                  <c:v>3.2135764466159413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CA-420E-9ECE-AB7109F98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24128"/>
        <c:axId val="415040640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data'!$CI$5</c:f>
              <c:strCache>
                <c:ptCount val="1"/>
                <c:pt idx="0">
                  <c:v>Lu/Hf</c:v>
                </c:pt>
              </c:strCache>
            </c:strRef>
          </c:tx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0.11</c:v>
                </c:pt>
                <c:pt idx="5">
                  <c:v>0.13</c:v>
                </c:pt>
                <c:pt idx="6">
                  <c:v>0.13</c:v>
                </c:pt>
                <c:pt idx="7">
                  <c:v>0.13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0.19</c:v>
                </c:pt>
                <c:pt idx="12">
                  <c:v>0.18</c:v>
                </c:pt>
                <c:pt idx="13">
                  <c:v>0.19</c:v>
                </c:pt>
                <c:pt idx="14">
                  <c:v>0.12</c:v>
                </c:pt>
                <c:pt idx="15">
                  <c:v>0.12</c:v>
                </c:pt>
                <c:pt idx="16">
                  <c:v>0.13</c:v>
                </c:pt>
                <c:pt idx="17">
                  <c:v>0.14</c:v>
                </c:pt>
                <c:pt idx="18">
                  <c:v>0.17</c:v>
                </c:pt>
                <c:pt idx="19">
                  <c:v>0.12</c:v>
                </c:pt>
                <c:pt idx="20">
                  <c:v>0.12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0.13</c:v>
                </c:pt>
                <c:pt idx="27">
                  <c:v>1.31</c:v>
                </c:pt>
                <c:pt idx="28">
                  <c:v>1.34</c:v>
                </c:pt>
                <c:pt idx="29">
                  <c:v>1.26</c:v>
                </c:pt>
                <c:pt idx="30">
                  <c:v>1.25</c:v>
                </c:pt>
                <c:pt idx="31">
                  <c:v>1.25</c:v>
                </c:pt>
                <c:pt idx="32">
                  <c:v>1.23</c:v>
                </c:pt>
                <c:pt idx="33">
                  <c:v>1.28</c:v>
                </c:pt>
                <c:pt idx="34">
                  <c:v>1.27</c:v>
                </c:pt>
                <c:pt idx="35">
                  <c:v>1.31</c:v>
                </c:pt>
                <c:pt idx="36">
                  <c:v>1.32</c:v>
                </c:pt>
                <c:pt idx="37">
                  <c:v>1.35</c:v>
                </c:pt>
                <c:pt idx="38">
                  <c:v>1.42</c:v>
                </c:pt>
                <c:pt idx="41">
                  <c:v>4.65</c:v>
                </c:pt>
                <c:pt idx="42">
                  <c:v>4.71</c:v>
                </c:pt>
                <c:pt idx="43">
                  <c:v>4.56</c:v>
                </c:pt>
                <c:pt idx="44">
                  <c:v>5.07</c:v>
                </c:pt>
                <c:pt idx="45">
                  <c:v>5.16</c:v>
                </c:pt>
                <c:pt idx="46">
                  <c:v>4.97</c:v>
                </c:pt>
                <c:pt idx="47">
                  <c:v>13.54</c:v>
                </c:pt>
                <c:pt idx="48">
                  <c:v>13.48</c:v>
                </c:pt>
                <c:pt idx="49">
                  <c:v>3.97</c:v>
                </c:pt>
                <c:pt idx="50">
                  <c:v>3.94</c:v>
                </c:pt>
                <c:pt idx="51">
                  <c:v>3.88</c:v>
                </c:pt>
                <c:pt idx="52">
                  <c:v>3.80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data'!$CI$9:$CI$127</c:f>
              <c:numCache>
                <c:formatCode>0.00</c:formatCode>
                <c:ptCount val="118"/>
                <c:pt idx="0">
                  <c:v>5.3166536162748107E-4</c:v>
                </c:pt>
                <c:pt idx="1">
                  <c:v>5.5873379919221778E-4</c:v>
                </c:pt>
                <c:pt idx="2">
                  <c:v>5.4362559400396575E-4</c:v>
                </c:pt>
                <c:pt idx="3">
                  <c:v>4.8788041034576165E-4</c:v>
                </c:pt>
                <c:pt idx="4">
                  <c:v>6.9468078409279496E-4</c:v>
                </c:pt>
                <c:pt idx="5">
                  <c:v>7.1971987919373101E-4</c:v>
                </c:pt>
                <c:pt idx="6">
                  <c:v>5.4775436660747822E-4</c:v>
                </c:pt>
                <c:pt idx="7">
                  <c:v>5.6912234662856529E-4</c:v>
                </c:pt>
                <c:pt idx="8">
                  <c:v>8.8230608723435366E-4</c:v>
                </c:pt>
                <c:pt idx="9">
                  <c:v>8.4703821023311373E-4</c:v>
                </c:pt>
                <c:pt idx="10">
                  <c:v>9.159382584335334E-4</c:v>
                </c:pt>
                <c:pt idx="11">
                  <c:v>9.3223487221537999E-4</c:v>
                </c:pt>
                <c:pt idx="12">
                  <c:v>6.9883992964240107E-4</c:v>
                </c:pt>
                <c:pt idx="13">
                  <c:v>6.3503905323978259E-4</c:v>
                </c:pt>
                <c:pt idx="14">
                  <c:v>6.2174782369088034E-4</c:v>
                </c:pt>
                <c:pt idx="15">
                  <c:v>8.6274851551565164E-4</c:v>
                </c:pt>
                <c:pt idx="16">
                  <c:v>8.7859915306359271E-4</c:v>
                </c:pt>
                <c:pt idx="17">
                  <c:v>9.6056146670075949E-4</c:v>
                </c:pt>
                <c:pt idx="18">
                  <c:v>9.9193630573487439E-4</c:v>
                </c:pt>
                <c:pt idx="19">
                  <c:v>6.9216214203153103E-4</c:v>
                </c:pt>
                <c:pt idx="20">
                  <c:v>7.1899831724139449E-4</c:v>
                </c:pt>
                <c:pt idx="21">
                  <c:v>8.6457166274284244E-4</c:v>
                </c:pt>
                <c:pt idx="22">
                  <c:v>9.6304661625783855E-4</c:v>
                </c:pt>
                <c:pt idx="23">
                  <c:v>6.0274850770745513E-4</c:v>
                </c:pt>
                <c:pt idx="24">
                  <c:v>6.5283072846278908E-4</c:v>
                </c:pt>
                <c:pt idx="27">
                  <c:v>3.0985015822801577E-3</c:v>
                </c:pt>
                <c:pt idx="28">
                  <c:v>3.145997371953679E-3</c:v>
                </c:pt>
                <c:pt idx="29">
                  <c:v>3.5014106047808378E-3</c:v>
                </c:pt>
                <c:pt idx="30">
                  <c:v>3.7012862040992178E-3</c:v>
                </c:pt>
                <c:pt idx="31">
                  <c:v>4.0410037096046758E-3</c:v>
                </c:pt>
                <c:pt idx="32">
                  <c:v>4.010275397146712E-3</c:v>
                </c:pt>
                <c:pt idx="33">
                  <c:v>3.2635340941205779E-3</c:v>
                </c:pt>
                <c:pt idx="34">
                  <c:v>3.3805106713663694E-3</c:v>
                </c:pt>
                <c:pt idx="35">
                  <c:v>3.6736750716574299E-3</c:v>
                </c:pt>
                <c:pt idx="36">
                  <c:v>3.1966306897008674E-3</c:v>
                </c:pt>
                <c:pt idx="37">
                  <c:v>3.4485965267290457E-3</c:v>
                </c:pt>
                <c:pt idx="38">
                  <c:v>4.6581958522716469E-3</c:v>
                </c:pt>
                <c:pt idx="41">
                  <c:v>4.9115593477478368E-3</c:v>
                </c:pt>
                <c:pt idx="42">
                  <c:v>4.8300554339344541E-3</c:v>
                </c:pt>
                <c:pt idx="43">
                  <c:v>1.8915545470011494E-3</c:v>
                </c:pt>
                <c:pt idx="44">
                  <c:v>2.2291038790284252E-3</c:v>
                </c:pt>
                <c:pt idx="45">
                  <c:v>2.4529284769986854E-3</c:v>
                </c:pt>
                <c:pt idx="46">
                  <c:v>2.4896429350821613E-3</c:v>
                </c:pt>
                <c:pt idx="47">
                  <c:v>3.6087768105615417E-3</c:v>
                </c:pt>
                <c:pt idx="48">
                  <c:v>3.5107846235832843E-3</c:v>
                </c:pt>
                <c:pt idx="49">
                  <c:v>3.8904093748893644E-3</c:v>
                </c:pt>
                <c:pt idx="50">
                  <c:v>3.8342029711368819E-3</c:v>
                </c:pt>
                <c:pt idx="51">
                  <c:v>3.8172081273389782E-3</c:v>
                </c:pt>
                <c:pt idx="52">
                  <c:v>3.6763409459908457E-3</c:v>
                </c:pt>
                <c:pt idx="53">
                  <c:v>0</c:v>
                </c:pt>
                <c:pt idx="54">
                  <c:v>0</c:v>
                </c:pt>
                <c:pt idx="57">
                  <c:v>1.0311768645645835E-3</c:v>
                </c:pt>
                <c:pt idx="58">
                  <c:v>1.075210062972409E-3</c:v>
                </c:pt>
                <c:pt idx="59">
                  <c:v>1.0000621281816271E-3</c:v>
                </c:pt>
                <c:pt idx="60">
                  <c:v>9.7730751042555118E-4</c:v>
                </c:pt>
                <c:pt idx="61">
                  <c:v>1.1999179500962187E-3</c:v>
                </c:pt>
                <c:pt idx="62">
                  <c:v>5.4765465268172405E-4</c:v>
                </c:pt>
                <c:pt idx="63">
                  <c:v>4.7585760583774081E-4</c:v>
                </c:pt>
                <c:pt idx="64">
                  <c:v>5.3183677089722512E-4</c:v>
                </c:pt>
                <c:pt idx="65">
                  <c:v>5.0332945434407197E-4</c:v>
                </c:pt>
                <c:pt idx="66">
                  <c:v>4.9688029485093804E-4</c:v>
                </c:pt>
                <c:pt idx="67">
                  <c:v>6.7523458967687962E-4</c:v>
                </c:pt>
                <c:pt idx="68">
                  <c:v>6.6987862113554821E-4</c:v>
                </c:pt>
                <c:pt idx="69">
                  <c:v>7.2492406382263386E-4</c:v>
                </c:pt>
                <c:pt idx="70">
                  <c:v>6.4122915492559795E-4</c:v>
                </c:pt>
                <c:pt idx="71">
                  <c:v>6.6578499970021833E-4</c:v>
                </c:pt>
                <c:pt idx="72">
                  <c:v>6.8806786240064406E-4</c:v>
                </c:pt>
                <c:pt idx="73">
                  <c:v>6.6967994491633741E-4</c:v>
                </c:pt>
                <c:pt idx="74">
                  <c:v>1.1551570728298313E-3</c:v>
                </c:pt>
                <c:pt idx="75">
                  <c:v>1.1589846460000914E-3</c:v>
                </c:pt>
                <c:pt idx="76">
                  <c:v>1.1514396967093952E-3</c:v>
                </c:pt>
                <c:pt idx="77">
                  <c:v>1.1197857968980756E-3</c:v>
                </c:pt>
                <c:pt idx="78">
                  <c:v>1.2034096024418643E-3</c:v>
                </c:pt>
                <c:pt idx="79">
                  <c:v>1.1410638213017492E-3</c:v>
                </c:pt>
                <c:pt idx="80">
                  <c:v>7.5899705049131303E-4</c:v>
                </c:pt>
                <c:pt idx="81">
                  <c:v>8.1596205931448826E-4</c:v>
                </c:pt>
                <c:pt idx="82">
                  <c:v>7.6071521523535669E-4</c:v>
                </c:pt>
                <c:pt idx="83">
                  <c:v>7.8846219808951883E-4</c:v>
                </c:pt>
                <c:pt idx="84">
                  <c:v>7.898043983152243E-4</c:v>
                </c:pt>
                <c:pt idx="85">
                  <c:v>8.2436289264150068E-4</c:v>
                </c:pt>
                <c:pt idx="88">
                  <c:v>3.6672030716505865E-3</c:v>
                </c:pt>
                <c:pt idx="89">
                  <c:v>3.7710103542962061E-3</c:v>
                </c:pt>
                <c:pt idx="90">
                  <c:v>3.5728696124459739E-3</c:v>
                </c:pt>
                <c:pt idx="91">
                  <c:v>3.665106134017933E-3</c:v>
                </c:pt>
                <c:pt idx="92">
                  <c:v>3.6566394493419488E-3</c:v>
                </c:pt>
                <c:pt idx="93">
                  <c:v>3.3716550094465042E-3</c:v>
                </c:pt>
                <c:pt idx="94">
                  <c:v>3.7287401520688019E-3</c:v>
                </c:pt>
                <c:pt idx="95">
                  <c:v>3.4943825273958942E-3</c:v>
                </c:pt>
                <c:pt idx="96">
                  <c:v>3.2708908954666577E-3</c:v>
                </c:pt>
                <c:pt idx="97">
                  <c:v>3.4860480967675027E-3</c:v>
                </c:pt>
                <c:pt idx="98">
                  <c:v>3.413635224598712E-3</c:v>
                </c:pt>
                <c:pt idx="99">
                  <c:v>3.591012678127929E-3</c:v>
                </c:pt>
                <c:pt idx="102">
                  <c:v>2.5708477162564806E-3</c:v>
                </c:pt>
                <c:pt idx="103">
                  <c:v>2.2472613446312202E-3</c:v>
                </c:pt>
                <c:pt idx="104">
                  <c:v>2.5189478801574071E-3</c:v>
                </c:pt>
                <c:pt idx="105">
                  <c:v>2.4819530096671155E-3</c:v>
                </c:pt>
                <c:pt idx="106">
                  <c:v>3.3602646606784915E-3</c:v>
                </c:pt>
                <c:pt idx="107">
                  <c:v>3.3895182206150187E-3</c:v>
                </c:pt>
                <c:pt idx="108">
                  <c:v>3.2271025254359651E-3</c:v>
                </c:pt>
                <c:pt idx="109">
                  <c:v>3.3704586344762365E-3</c:v>
                </c:pt>
                <c:pt idx="110">
                  <c:v>3.1164081657305484E-3</c:v>
                </c:pt>
                <c:pt idx="111">
                  <c:v>2.9656231602316714E-3</c:v>
                </c:pt>
                <c:pt idx="112">
                  <c:v>2.8985651798380269E-3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CA-420E-9ECE-AB7109F98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42560"/>
        <c:axId val="417858304"/>
      </c:scatterChart>
      <c:valAx>
        <c:axId val="395824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Nb/Ta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040640"/>
        <c:crosses val="autoZero"/>
        <c:crossBetween val="midCat"/>
      </c:valAx>
      <c:valAx>
        <c:axId val="41504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824128"/>
        <c:crosses val="autoZero"/>
        <c:crossBetween val="midCat"/>
      </c:valAx>
      <c:valAx>
        <c:axId val="415042560"/>
        <c:scaling>
          <c:orientation val="minMax"/>
        </c:scaling>
        <c:delete val="1"/>
        <c:axPos val="b"/>
        <c:majorTickMark val="out"/>
        <c:minorTickMark val="none"/>
        <c:tickLblPos val="nextTo"/>
        <c:crossAx val="417858304"/>
        <c:crosses val="autoZero"/>
        <c:crossBetween val="midCat"/>
      </c:valAx>
      <c:valAx>
        <c:axId val="417858304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04256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.xml"/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chart" Target="../charts/chart23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7</xdr:row>
      <xdr:rowOff>0</xdr:rowOff>
    </xdr:from>
    <xdr:to>
      <xdr:col>94</xdr:col>
      <xdr:colOff>0</xdr:colOff>
      <xdr:row>53</xdr:row>
      <xdr:rowOff>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93</xdr:col>
      <xdr:colOff>0</xdr:colOff>
      <xdr:row>56</xdr:row>
      <xdr:rowOff>0</xdr:rowOff>
    </xdr:from>
    <xdr:to>
      <xdr:col>93</xdr:col>
      <xdr:colOff>0</xdr:colOff>
      <xdr:row>79</xdr:row>
      <xdr:rowOff>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93</xdr:col>
      <xdr:colOff>0</xdr:colOff>
      <xdr:row>56</xdr:row>
      <xdr:rowOff>0</xdr:rowOff>
    </xdr:from>
    <xdr:to>
      <xdr:col>93</xdr:col>
      <xdr:colOff>0</xdr:colOff>
      <xdr:row>79</xdr:row>
      <xdr:rowOff>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93</xdr:col>
      <xdr:colOff>0</xdr:colOff>
      <xdr:row>56</xdr:row>
      <xdr:rowOff>0</xdr:rowOff>
    </xdr:from>
    <xdr:to>
      <xdr:col>93</xdr:col>
      <xdr:colOff>0</xdr:colOff>
      <xdr:row>79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93</xdr:col>
      <xdr:colOff>0</xdr:colOff>
      <xdr:row>56</xdr:row>
      <xdr:rowOff>0</xdr:rowOff>
    </xdr:from>
    <xdr:to>
      <xdr:col>93</xdr:col>
      <xdr:colOff>0</xdr:colOff>
      <xdr:row>79</xdr:row>
      <xdr:rowOff>0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93</xdr:col>
      <xdr:colOff>0</xdr:colOff>
      <xdr:row>80</xdr:row>
      <xdr:rowOff>0</xdr:rowOff>
    </xdr:from>
    <xdr:to>
      <xdr:col>93</xdr:col>
      <xdr:colOff>0</xdr:colOff>
      <xdr:row>97</xdr:row>
      <xdr:rowOff>0</xdr:rowOff>
    </xdr:to>
    <xdr:graphicFrame macro="">
      <xdr:nvGraphicFramePr>
        <xdr:cNvPr id="7" name="Chart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93</xdr:col>
      <xdr:colOff>0</xdr:colOff>
      <xdr:row>80</xdr:row>
      <xdr:rowOff>0</xdr:rowOff>
    </xdr:from>
    <xdr:to>
      <xdr:col>93</xdr:col>
      <xdr:colOff>0</xdr:colOff>
      <xdr:row>97</xdr:row>
      <xdr:rowOff>0</xdr:rowOff>
    </xdr:to>
    <xdr:graphicFrame macro="">
      <xdr:nvGraphicFramePr>
        <xdr:cNvPr id="8" name="Chart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93</xdr:col>
      <xdr:colOff>0</xdr:colOff>
      <xdr:row>80</xdr:row>
      <xdr:rowOff>0</xdr:rowOff>
    </xdr:from>
    <xdr:to>
      <xdr:col>93</xdr:col>
      <xdr:colOff>0</xdr:colOff>
      <xdr:row>97</xdr:row>
      <xdr:rowOff>0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93</xdr:col>
      <xdr:colOff>0</xdr:colOff>
      <xdr:row>80</xdr:row>
      <xdr:rowOff>0</xdr:rowOff>
    </xdr:from>
    <xdr:to>
      <xdr:col>93</xdr:col>
      <xdr:colOff>0</xdr:colOff>
      <xdr:row>97</xdr:row>
      <xdr:rowOff>0</xdr:rowOff>
    </xdr:to>
    <xdr:graphicFrame macro="">
      <xdr:nvGraphicFramePr>
        <xdr:cNvPr id="10" name="Chart 1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93</xdr:col>
      <xdr:colOff>0</xdr:colOff>
      <xdr:row>98</xdr:row>
      <xdr:rowOff>0</xdr:rowOff>
    </xdr:from>
    <xdr:to>
      <xdr:col>93</xdr:col>
      <xdr:colOff>0</xdr:colOff>
      <xdr:row>116</xdr:row>
      <xdr:rowOff>0</xdr:rowOff>
    </xdr:to>
    <xdr:graphicFrame macro="">
      <xdr:nvGraphicFramePr>
        <xdr:cNvPr id="11" name="Chart 1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93</xdr:col>
      <xdr:colOff>0</xdr:colOff>
      <xdr:row>98</xdr:row>
      <xdr:rowOff>0</xdr:rowOff>
    </xdr:from>
    <xdr:to>
      <xdr:col>93</xdr:col>
      <xdr:colOff>0</xdr:colOff>
      <xdr:row>116</xdr:row>
      <xdr:rowOff>0</xdr:rowOff>
    </xdr:to>
    <xdr:graphicFrame macro="">
      <xdr:nvGraphicFramePr>
        <xdr:cNvPr id="12" name="Chart 1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93</xdr:col>
      <xdr:colOff>0</xdr:colOff>
      <xdr:row>98</xdr:row>
      <xdr:rowOff>0</xdr:rowOff>
    </xdr:from>
    <xdr:to>
      <xdr:col>93</xdr:col>
      <xdr:colOff>0</xdr:colOff>
      <xdr:row>116</xdr:row>
      <xdr:rowOff>0</xdr:rowOff>
    </xdr:to>
    <xdr:graphicFrame macro="">
      <xdr:nvGraphicFramePr>
        <xdr:cNvPr id="13" name="Chart 1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93</xdr:col>
      <xdr:colOff>0</xdr:colOff>
      <xdr:row>98</xdr:row>
      <xdr:rowOff>0</xdr:rowOff>
    </xdr:from>
    <xdr:to>
      <xdr:col>93</xdr:col>
      <xdr:colOff>0</xdr:colOff>
      <xdr:row>116</xdr:row>
      <xdr:rowOff>0</xdr:rowOff>
    </xdr:to>
    <xdr:graphicFrame macro="">
      <xdr:nvGraphicFramePr>
        <xdr:cNvPr id="14" name="Chart 1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93</xdr:col>
      <xdr:colOff>0</xdr:colOff>
      <xdr:row>118</xdr:row>
      <xdr:rowOff>0</xdr:rowOff>
    </xdr:from>
    <xdr:to>
      <xdr:col>93</xdr:col>
      <xdr:colOff>0</xdr:colOff>
      <xdr:row>186</xdr:row>
      <xdr:rowOff>0</xdr:rowOff>
    </xdr:to>
    <xdr:graphicFrame macro="">
      <xdr:nvGraphicFramePr>
        <xdr:cNvPr id="15" name="Chart 1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93</xdr:col>
      <xdr:colOff>0</xdr:colOff>
      <xdr:row>118</xdr:row>
      <xdr:rowOff>0</xdr:rowOff>
    </xdr:from>
    <xdr:to>
      <xdr:col>93</xdr:col>
      <xdr:colOff>0</xdr:colOff>
      <xdr:row>186</xdr:row>
      <xdr:rowOff>0</xdr:rowOff>
    </xdr:to>
    <xdr:graphicFrame macro="">
      <xdr:nvGraphicFramePr>
        <xdr:cNvPr id="16" name="Chart 16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93</xdr:col>
      <xdr:colOff>0</xdr:colOff>
      <xdr:row>118</xdr:row>
      <xdr:rowOff>0</xdr:rowOff>
    </xdr:from>
    <xdr:to>
      <xdr:col>93</xdr:col>
      <xdr:colOff>0</xdr:colOff>
      <xdr:row>186</xdr:row>
      <xdr:rowOff>0</xdr:rowOff>
    </xdr:to>
    <xdr:graphicFrame macro="">
      <xdr:nvGraphicFramePr>
        <xdr:cNvPr id="17" name="Chart 17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93</xdr:col>
      <xdr:colOff>0</xdr:colOff>
      <xdr:row>118</xdr:row>
      <xdr:rowOff>0</xdr:rowOff>
    </xdr:from>
    <xdr:to>
      <xdr:col>93</xdr:col>
      <xdr:colOff>0</xdr:colOff>
      <xdr:row>186</xdr:row>
      <xdr:rowOff>0</xdr:rowOff>
    </xdr:to>
    <xdr:graphicFrame macro="">
      <xdr:nvGraphicFramePr>
        <xdr:cNvPr id="18" name="Chart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93</xdr:col>
      <xdr:colOff>0</xdr:colOff>
      <xdr:row>8</xdr:row>
      <xdr:rowOff>0</xdr:rowOff>
    </xdr:from>
    <xdr:to>
      <xdr:col>93</xdr:col>
      <xdr:colOff>0</xdr:colOff>
      <xdr:row>63</xdr:row>
      <xdr:rowOff>0</xdr:rowOff>
    </xdr:to>
    <xdr:graphicFrame macro="">
      <xdr:nvGraphicFramePr>
        <xdr:cNvPr id="15" name="Chart 15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93</xdr:col>
      <xdr:colOff>0</xdr:colOff>
      <xdr:row>8</xdr:row>
      <xdr:rowOff>0</xdr:rowOff>
    </xdr:from>
    <xdr:to>
      <xdr:col>93</xdr:col>
      <xdr:colOff>0</xdr:colOff>
      <xdr:row>63</xdr:row>
      <xdr:rowOff>0</xdr:rowOff>
    </xdr:to>
    <xdr:graphicFrame macro="">
      <xdr:nvGraphicFramePr>
        <xdr:cNvPr id="16" name="Chart 16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93</xdr:col>
      <xdr:colOff>0</xdr:colOff>
      <xdr:row>8</xdr:row>
      <xdr:rowOff>0</xdr:rowOff>
    </xdr:from>
    <xdr:to>
      <xdr:col>93</xdr:col>
      <xdr:colOff>0</xdr:colOff>
      <xdr:row>63</xdr:row>
      <xdr:rowOff>0</xdr:rowOff>
    </xdr:to>
    <xdr:graphicFrame macro="">
      <xdr:nvGraphicFramePr>
        <xdr:cNvPr id="17" name="Chart 17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93</xdr:col>
      <xdr:colOff>0</xdr:colOff>
      <xdr:row>8</xdr:row>
      <xdr:rowOff>0</xdr:rowOff>
    </xdr:from>
    <xdr:to>
      <xdr:col>93</xdr:col>
      <xdr:colOff>0</xdr:colOff>
      <xdr:row>63</xdr:row>
      <xdr:rowOff>0</xdr:rowOff>
    </xdr:to>
    <xdr:graphicFrame macro="">
      <xdr:nvGraphicFramePr>
        <xdr:cNvPr id="18" name="Chart 18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93</xdr:col>
      <xdr:colOff>0</xdr:colOff>
      <xdr:row>63</xdr:row>
      <xdr:rowOff>0</xdr:rowOff>
    </xdr:from>
    <xdr:to>
      <xdr:col>93</xdr:col>
      <xdr:colOff>0</xdr:colOff>
      <xdr:row>67</xdr:row>
      <xdr:rowOff>0</xdr:rowOff>
    </xdr:to>
    <xdr:graphicFrame macro="">
      <xdr:nvGraphicFramePr>
        <xdr:cNvPr id="19" name="Chart 19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93</xdr:col>
      <xdr:colOff>0</xdr:colOff>
      <xdr:row>63</xdr:row>
      <xdr:rowOff>0</xdr:rowOff>
    </xdr:from>
    <xdr:to>
      <xdr:col>93</xdr:col>
      <xdr:colOff>0</xdr:colOff>
      <xdr:row>67</xdr:row>
      <xdr:rowOff>0</xdr:rowOff>
    </xdr:to>
    <xdr:graphicFrame macro="">
      <xdr:nvGraphicFramePr>
        <xdr:cNvPr id="20" name="Chart 20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93</xdr:col>
      <xdr:colOff>0</xdr:colOff>
      <xdr:row>63</xdr:row>
      <xdr:rowOff>0</xdr:rowOff>
    </xdr:from>
    <xdr:to>
      <xdr:col>93</xdr:col>
      <xdr:colOff>0</xdr:colOff>
      <xdr:row>67</xdr:row>
      <xdr:rowOff>0</xdr:rowOff>
    </xdr:to>
    <xdr:graphicFrame macro="">
      <xdr:nvGraphicFramePr>
        <xdr:cNvPr id="21" name="Chart 2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93</xdr:col>
      <xdr:colOff>0</xdr:colOff>
      <xdr:row>63</xdr:row>
      <xdr:rowOff>0</xdr:rowOff>
    </xdr:from>
    <xdr:to>
      <xdr:col>93</xdr:col>
      <xdr:colOff>0</xdr:colOff>
      <xdr:row>67</xdr:row>
      <xdr:rowOff>0</xdr:rowOff>
    </xdr:to>
    <xdr:graphicFrame macro="">
      <xdr:nvGraphicFramePr>
        <xdr:cNvPr id="22" name="Chart 22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IsotopeGeologyLab\__ICPMS\Herriott_Trystan%20(Alaska%20DNR)\FDT\sample\19BG071B_old_193-LA-UPbR21_FD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IsotopeGeologyLab\ICPMS\Yukon%20Geological%20Survey\YGS%202019%20samples\UPbR\zircon_14July20_YGS_2_LA-UPbR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DataTable"/>
      <sheetName val="ProbDens1"/>
      <sheetName val="PlotDat1"/>
      <sheetName val="best dates"/>
    </sheetNames>
    <sheetDataSet>
      <sheetData sheetId="0"/>
      <sheetData sheetId="1" refreshError="1"/>
      <sheetData sheetId="2">
        <row r="1">
          <cell r="C1">
            <v>0</v>
          </cell>
          <cell r="D1">
            <v>0</v>
          </cell>
        </row>
        <row r="2">
          <cell r="C2">
            <v>1.4</v>
          </cell>
          <cell r="D2">
            <v>0</v>
          </cell>
        </row>
        <row r="3">
          <cell r="C3">
            <v>2.8</v>
          </cell>
          <cell r="D3">
            <v>0</v>
          </cell>
        </row>
        <row r="4">
          <cell r="C4">
            <v>4.2</v>
          </cell>
          <cell r="D4">
            <v>0</v>
          </cell>
        </row>
        <row r="5">
          <cell r="C5">
            <v>5.6</v>
          </cell>
          <cell r="D5">
            <v>0</v>
          </cell>
        </row>
        <row r="6">
          <cell r="C6">
            <v>7</v>
          </cell>
          <cell r="D6">
            <v>0</v>
          </cell>
        </row>
        <row r="7">
          <cell r="C7">
            <v>8.4</v>
          </cell>
          <cell r="D7">
            <v>0</v>
          </cell>
        </row>
        <row r="8">
          <cell r="C8">
            <v>9.8000000000000007</v>
          </cell>
          <cell r="D8">
            <v>0</v>
          </cell>
        </row>
        <row r="9">
          <cell r="C9">
            <v>11.2</v>
          </cell>
          <cell r="D9">
            <v>0</v>
          </cell>
        </row>
        <row r="10">
          <cell r="C10">
            <v>12.6</v>
          </cell>
          <cell r="D10">
            <v>0</v>
          </cell>
        </row>
        <row r="11">
          <cell r="C11">
            <v>14</v>
          </cell>
          <cell r="D11">
            <v>0</v>
          </cell>
        </row>
        <row r="12">
          <cell r="C12">
            <v>15.4</v>
          </cell>
          <cell r="D12">
            <v>0</v>
          </cell>
        </row>
        <row r="13">
          <cell r="C13">
            <v>16.8</v>
          </cell>
          <cell r="D13">
            <v>0</v>
          </cell>
        </row>
        <row r="14">
          <cell r="C14">
            <v>18.2</v>
          </cell>
          <cell r="D14">
            <v>0</v>
          </cell>
        </row>
        <row r="15">
          <cell r="C15">
            <v>19.600000000000001</v>
          </cell>
          <cell r="D15">
            <v>0</v>
          </cell>
        </row>
        <row r="16">
          <cell r="C16">
            <v>21</v>
          </cell>
          <cell r="D16">
            <v>0</v>
          </cell>
        </row>
        <row r="17">
          <cell r="C17">
            <v>22.4</v>
          </cell>
          <cell r="D17">
            <v>0</v>
          </cell>
        </row>
        <row r="18">
          <cell r="C18">
            <v>23.8</v>
          </cell>
          <cell r="D18">
            <v>0</v>
          </cell>
        </row>
        <row r="19">
          <cell r="C19">
            <v>25.2</v>
          </cell>
          <cell r="D19">
            <v>0</v>
          </cell>
        </row>
        <row r="20">
          <cell r="C20">
            <v>26.6</v>
          </cell>
          <cell r="D20">
            <v>0</v>
          </cell>
        </row>
        <row r="21">
          <cell r="C21">
            <v>28</v>
          </cell>
          <cell r="D21">
            <v>0</v>
          </cell>
        </row>
        <row r="22">
          <cell r="C22">
            <v>29.4</v>
          </cell>
          <cell r="D22">
            <v>0</v>
          </cell>
        </row>
        <row r="23">
          <cell r="C23">
            <v>30.8</v>
          </cell>
          <cell r="D23">
            <v>0</v>
          </cell>
        </row>
        <row r="24">
          <cell r="C24">
            <v>32.200000000000003</v>
          </cell>
          <cell r="D24">
            <v>0</v>
          </cell>
        </row>
        <row r="25">
          <cell r="C25">
            <v>33.6</v>
          </cell>
          <cell r="D25">
            <v>0</v>
          </cell>
        </row>
        <row r="26">
          <cell r="C26">
            <v>35</v>
          </cell>
          <cell r="D26">
            <v>0</v>
          </cell>
        </row>
        <row r="27">
          <cell r="C27">
            <v>36.4</v>
          </cell>
          <cell r="D27">
            <v>0</v>
          </cell>
        </row>
        <row r="28">
          <cell r="C28">
            <v>37.799999999999997</v>
          </cell>
          <cell r="D28">
            <v>0</v>
          </cell>
        </row>
        <row r="29">
          <cell r="C29">
            <v>39.200000000000003</v>
          </cell>
          <cell r="D29">
            <v>0</v>
          </cell>
        </row>
        <row r="30">
          <cell r="C30">
            <v>40.6</v>
          </cell>
          <cell r="D30">
            <v>0</v>
          </cell>
        </row>
        <row r="31">
          <cell r="C31">
            <v>42</v>
          </cell>
          <cell r="D31">
            <v>0</v>
          </cell>
        </row>
        <row r="32">
          <cell r="C32">
            <v>43.4</v>
          </cell>
          <cell r="D32">
            <v>0</v>
          </cell>
        </row>
        <row r="33">
          <cell r="C33">
            <v>44.8</v>
          </cell>
          <cell r="D33">
            <v>0</v>
          </cell>
        </row>
        <row r="34">
          <cell r="C34">
            <v>46.2</v>
          </cell>
          <cell r="D34">
            <v>0</v>
          </cell>
        </row>
        <row r="35">
          <cell r="C35">
            <v>47.6</v>
          </cell>
          <cell r="D35">
            <v>0</v>
          </cell>
        </row>
        <row r="36">
          <cell r="C36">
            <v>49</v>
          </cell>
          <cell r="D36">
            <v>0</v>
          </cell>
        </row>
        <row r="37">
          <cell r="C37">
            <v>50.4</v>
          </cell>
          <cell r="D37">
            <v>0</v>
          </cell>
        </row>
        <row r="38">
          <cell r="C38">
            <v>51.8</v>
          </cell>
          <cell r="D38">
            <v>0</v>
          </cell>
        </row>
        <row r="39">
          <cell r="C39">
            <v>53.2</v>
          </cell>
          <cell r="D39">
            <v>0</v>
          </cell>
        </row>
        <row r="40">
          <cell r="C40">
            <v>54.6</v>
          </cell>
          <cell r="D40">
            <v>0</v>
          </cell>
        </row>
        <row r="41">
          <cell r="C41">
            <v>56</v>
          </cell>
          <cell r="D41">
            <v>0</v>
          </cell>
        </row>
        <row r="42">
          <cell r="C42">
            <v>57.4</v>
          </cell>
          <cell r="D42">
            <v>0</v>
          </cell>
        </row>
        <row r="43">
          <cell r="C43">
            <v>58.8</v>
          </cell>
          <cell r="D43">
            <v>0</v>
          </cell>
        </row>
        <row r="44">
          <cell r="C44">
            <v>60.2</v>
          </cell>
          <cell r="D44">
            <v>0</v>
          </cell>
        </row>
        <row r="45">
          <cell r="C45">
            <v>61.6</v>
          </cell>
          <cell r="D45">
            <v>8.3798622671560861E-9</v>
          </cell>
        </row>
        <row r="46">
          <cell r="C46">
            <v>63</v>
          </cell>
          <cell r="D46">
            <v>1.053419251222486E-8</v>
          </cell>
        </row>
        <row r="47">
          <cell r="C47">
            <v>64.400000000000006</v>
          </cell>
          <cell r="D47">
            <v>1.3205282679727584E-8</v>
          </cell>
        </row>
        <row r="48">
          <cell r="C48">
            <v>65.8</v>
          </cell>
          <cell r="D48">
            <v>1.6507307265410944E-8</v>
          </cell>
        </row>
        <row r="49">
          <cell r="C49">
            <v>67.2</v>
          </cell>
          <cell r="D49">
            <v>2.0577227042250641E-8</v>
          </cell>
        </row>
        <row r="50">
          <cell r="C50">
            <v>68.599999999999994</v>
          </cell>
          <cell r="D50">
            <v>2.5578763410936626E-8</v>
          </cell>
        </row>
        <row r="51">
          <cell r="C51">
            <v>70</v>
          </cell>
          <cell r="D51">
            <v>3.1706939340556992E-8</v>
          </cell>
        </row>
        <row r="52">
          <cell r="C52">
            <v>71.400000000000006</v>
          </cell>
          <cell r="D52">
            <v>3.9193241168306287E-8</v>
          </cell>
        </row>
        <row r="53">
          <cell r="C53">
            <v>72.8</v>
          </cell>
          <cell r="D53">
            <v>4.8311455213119264E-8</v>
          </cell>
        </row>
        <row r="54">
          <cell r="C54">
            <v>74.2</v>
          </cell>
          <cell r="D54">
            <v>5.9384231421443514E-8</v>
          </cell>
        </row>
        <row r="55">
          <cell r="C55">
            <v>75.599999999999994</v>
          </cell>
          <cell r="D55">
            <v>7.279042281008598E-8</v>
          </cell>
        </row>
        <row r="56">
          <cell r="C56">
            <v>77</v>
          </cell>
          <cell r="D56">
            <v>8.8973243990554124E-8</v>
          </cell>
        </row>
        <row r="57">
          <cell r="C57">
            <v>78.400000000000006</v>
          </cell>
          <cell r="D57">
            <v>1.8995927801592244E-7</v>
          </cell>
        </row>
        <row r="58">
          <cell r="C58">
            <v>79.8</v>
          </cell>
          <cell r="D58">
            <v>1.0981698080409448E-6</v>
          </cell>
        </row>
        <row r="59">
          <cell r="C59">
            <v>81.2</v>
          </cell>
          <cell r="D59">
            <v>1.0078194169223681E-5</v>
          </cell>
        </row>
        <row r="60">
          <cell r="C60">
            <v>82.6</v>
          </cell>
          <cell r="D60">
            <v>7.4762098323955043E-5</v>
          </cell>
        </row>
        <row r="61">
          <cell r="C61">
            <v>84</v>
          </cell>
          <cell r="D61">
            <v>3.6999087955010977E-4</v>
          </cell>
        </row>
        <row r="62">
          <cell r="C62">
            <v>85.4</v>
          </cell>
          <cell r="D62">
            <v>1.2053266033181891E-3</v>
          </cell>
        </row>
        <row r="63">
          <cell r="C63">
            <v>86.8</v>
          </cell>
          <cell r="D63">
            <v>2.809767067070161E-3</v>
          </cell>
        </row>
        <row r="64">
          <cell r="C64">
            <v>88.2</v>
          </cell>
          <cell r="D64">
            <v>5.4076883328142622E-3</v>
          </cell>
        </row>
        <row r="65">
          <cell r="C65">
            <v>89.6</v>
          </cell>
          <cell r="D65">
            <v>9.6531436796433376E-3</v>
          </cell>
        </row>
        <row r="66">
          <cell r="C66">
            <v>91</v>
          </cell>
          <cell r="D66">
            <v>1.7323869994526862E-2</v>
          </cell>
        </row>
        <row r="67">
          <cell r="C67">
            <v>92.4</v>
          </cell>
          <cell r="D67">
            <v>2.7748119441815232E-2</v>
          </cell>
        </row>
        <row r="68">
          <cell r="C68">
            <v>93.8</v>
          </cell>
          <cell r="D68">
            <v>3.2524236091100209E-2</v>
          </cell>
        </row>
        <row r="69">
          <cell r="C69">
            <v>95.2</v>
          </cell>
          <cell r="D69">
            <v>3.0379995362195777E-2</v>
          </cell>
        </row>
        <row r="70">
          <cell r="C70">
            <v>96.6</v>
          </cell>
          <cell r="D70">
            <v>2.3559662288523572E-2</v>
          </cell>
        </row>
        <row r="71">
          <cell r="C71">
            <v>98</v>
          </cell>
          <cell r="D71">
            <v>1.8060688565096884E-2</v>
          </cell>
        </row>
        <row r="72">
          <cell r="C72">
            <v>99.4</v>
          </cell>
          <cell r="D72">
            <v>1.4311816961953992E-2</v>
          </cell>
        </row>
        <row r="73">
          <cell r="C73">
            <v>100.8</v>
          </cell>
          <cell r="D73">
            <v>1.2074015657776297E-2</v>
          </cell>
        </row>
        <row r="74">
          <cell r="C74">
            <v>102.2</v>
          </cell>
          <cell r="D74">
            <v>1.255193384166148E-2</v>
          </cell>
        </row>
        <row r="75">
          <cell r="C75">
            <v>103.6</v>
          </cell>
          <cell r="D75">
            <v>1.3245722705716513E-2</v>
          </cell>
        </row>
        <row r="76">
          <cell r="C76">
            <v>105</v>
          </cell>
          <cell r="D76">
            <v>1.2275322031885458E-2</v>
          </cell>
        </row>
        <row r="77">
          <cell r="C77">
            <v>106.4</v>
          </cell>
          <cell r="D77">
            <v>1.082815075892366E-2</v>
          </cell>
        </row>
        <row r="78">
          <cell r="C78">
            <v>107.8</v>
          </cell>
          <cell r="D78">
            <v>8.0896682502307558E-3</v>
          </cell>
        </row>
        <row r="79">
          <cell r="C79">
            <v>109.2</v>
          </cell>
          <cell r="D79">
            <v>4.9605050428641268E-3</v>
          </cell>
        </row>
        <row r="80">
          <cell r="C80">
            <v>110.6</v>
          </cell>
          <cell r="D80">
            <v>2.6361435456212908E-3</v>
          </cell>
        </row>
        <row r="81">
          <cell r="C81">
            <v>112</v>
          </cell>
          <cell r="D81">
            <v>1.24932557640425E-3</v>
          </cell>
        </row>
        <row r="82">
          <cell r="C82">
            <v>113.4</v>
          </cell>
          <cell r="D82">
            <v>7.0718093292681237E-4</v>
          </cell>
        </row>
        <row r="83">
          <cell r="C83">
            <v>114.8</v>
          </cell>
          <cell r="D83">
            <v>7.2254796551686289E-4</v>
          </cell>
        </row>
        <row r="84">
          <cell r="C84">
            <v>116.2</v>
          </cell>
          <cell r="D84">
            <v>9.2302106439466722E-4</v>
          </cell>
        </row>
        <row r="85">
          <cell r="C85">
            <v>117.6</v>
          </cell>
          <cell r="D85">
            <v>1.0140036318454643E-3</v>
          </cell>
        </row>
        <row r="86">
          <cell r="C86">
            <v>119</v>
          </cell>
          <cell r="D86">
            <v>8.8130189971919717E-4</v>
          </cell>
        </row>
        <row r="87">
          <cell r="C87">
            <v>120.4</v>
          </cell>
          <cell r="D87">
            <v>6.0046363216015764E-4</v>
          </cell>
        </row>
        <row r="88">
          <cell r="C88">
            <v>121.8</v>
          </cell>
          <cell r="D88">
            <v>3.2319331409684943E-4</v>
          </cell>
        </row>
        <row r="89">
          <cell r="C89">
            <v>123.2</v>
          </cell>
          <cell r="D89">
            <v>1.4406122454268771E-4</v>
          </cell>
        </row>
        <row r="90">
          <cell r="C90">
            <v>124.6</v>
          </cell>
          <cell r="D90">
            <v>7.8020377234162597E-5</v>
          </cell>
        </row>
        <row r="91">
          <cell r="C91">
            <v>126</v>
          </cell>
          <cell r="D91">
            <v>1.4277107162271685E-4</v>
          </cell>
        </row>
        <row r="92">
          <cell r="C92">
            <v>127.4</v>
          </cell>
          <cell r="D92">
            <v>4.1990885003026821E-4</v>
          </cell>
        </row>
        <row r="93">
          <cell r="C93">
            <v>128.80000000000001</v>
          </cell>
          <cell r="D93">
            <v>9.1737298800645439E-4</v>
          </cell>
        </row>
        <row r="94">
          <cell r="C94">
            <v>130.19999999999999</v>
          </cell>
          <cell r="D94">
            <v>1.3328556643018945E-3</v>
          </cell>
        </row>
        <row r="95">
          <cell r="C95">
            <v>131.6</v>
          </cell>
          <cell r="D95">
            <v>1.2816924424981042E-3</v>
          </cell>
        </row>
        <row r="96">
          <cell r="C96">
            <v>133</v>
          </cell>
          <cell r="D96">
            <v>8.4954159046240704E-4</v>
          </cell>
        </row>
        <row r="97">
          <cell r="C97">
            <v>134.4</v>
          </cell>
          <cell r="D97">
            <v>4.6460389422220188E-4</v>
          </cell>
        </row>
        <row r="98">
          <cell r="C98">
            <v>135.80000000000001</v>
          </cell>
          <cell r="D98">
            <v>3.3116845466806791E-4</v>
          </cell>
        </row>
        <row r="99">
          <cell r="C99">
            <v>137.19999999999999</v>
          </cell>
          <cell r="D99">
            <v>3.6880287670953721E-4</v>
          </cell>
        </row>
        <row r="100">
          <cell r="C100">
            <v>138.6</v>
          </cell>
          <cell r="D100">
            <v>4.6206595838311826E-4</v>
          </cell>
        </row>
        <row r="101">
          <cell r="C101">
            <v>140</v>
          </cell>
          <cell r="D101">
            <v>5.5223529799789761E-4</v>
          </cell>
        </row>
        <row r="102">
          <cell r="C102">
            <v>141.4</v>
          </cell>
          <cell r="D102">
            <v>6.122462489425429E-4</v>
          </cell>
        </row>
        <row r="103">
          <cell r="C103">
            <v>142.80000000000001</v>
          </cell>
          <cell r="D103">
            <v>6.2782472327329046E-4</v>
          </cell>
        </row>
        <row r="104">
          <cell r="C104">
            <v>144.19999999999999</v>
          </cell>
          <cell r="D104">
            <v>5.9586202242584174E-4</v>
          </cell>
        </row>
        <row r="105">
          <cell r="C105">
            <v>145.6</v>
          </cell>
          <cell r="D105">
            <v>5.2473810347040441E-4</v>
          </cell>
        </row>
        <row r="106">
          <cell r="C106">
            <v>147</v>
          </cell>
          <cell r="D106">
            <v>4.310293338805921E-4</v>
          </cell>
        </row>
        <row r="107">
          <cell r="C107">
            <v>148.4</v>
          </cell>
          <cell r="D107">
            <v>3.3374293480573785E-4</v>
          </cell>
        </row>
        <row r="108">
          <cell r="C108">
            <v>149.80000000000001</v>
          </cell>
          <cell r="D108">
            <v>2.4987874527483906E-4</v>
          </cell>
        </row>
        <row r="109">
          <cell r="C109">
            <v>151.19999999999999</v>
          </cell>
          <cell r="D109">
            <v>1.9591274840769469E-4</v>
          </cell>
        </row>
        <row r="110">
          <cell r="C110">
            <v>152.6</v>
          </cell>
          <cell r="D110">
            <v>1.9794087192297324E-4</v>
          </cell>
        </row>
        <row r="111">
          <cell r="C111">
            <v>154</v>
          </cell>
          <cell r="D111">
            <v>2.9971680502546041E-4</v>
          </cell>
        </row>
        <row r="112">
          <cell r="C112">
            <v>155.4</v>
          </cell>
          <cell r="D112">
            <v>5.3614956721873062E-4</v>
          </cell>
        </row>
        <row r="113">
          <cell r="C113">
            <v>156.80000000000001</v>
          </cell>
          <cell r="D113">
            <v>8.6006328169517272E-4</v>
          </cell>
        </row>
        <row r="114">
          <cell r="C114">
            <v>158.19999999999999</v>
          </cell>
          <cell r="D114">
            <v>1.1075516870034689E-3</v>
          </cell>
        </row>
        <row r="115">
          <cell r="C115">
            <v>159.6</v>
          </cell>
          <cell r="D115">
            <v>1.1106800698407757E-3</v>
          </cell>
        </row>
        <row r="116">
          <cell r="C116">
            <v>161</v>
          </cell>
          <cell r="D116">
            <v>8.6781127323687585E-4</v>
          </cell>
        </row>
        <row r="117">
          <cell r="C117">
            <v>162.4</v>
          </cell>
          <cell r="D117">
            <v>5.4472852312301926E-4</v>
          </cell>
        </row>
        <row r="118">
          <cell r="C118">
            <v>163.80000000000001</v>
          </cell>
          <cell r="D118">
            <v>3.0575461302461999E-4</v>
          </cell>
        </row>
        <row r="119">
          <cell r="C119">
            <v>165.2</v>
          </cell>
          <cell r="D119">
            <v>2.0192810059296019E-4</v>
          </cell>
        </row>
        <row r="120">
          <cell r="C120">
            <v>166.6</v>
          </cell>
          <cell r="D120">
            <v>2.0757619687726745E-4</v>
          </cell>
        </row>
        <row r="121">
          <cell r="C121">
            <v>168</v>
          </cell>
          <cell r="D121">
            <v>2.9414509753812189E-4</v>
          </cell>
        </row>
        <row r="122">
          <cell r="C122">
            <v>169.4</v>
          </cell>
          <cell r="D122">
            <v>4.5068415433669259E-4</v>
          </cell>
        </row>
        <row r="123">
          <cell r="C123">
            <v>170.8</v>
          </cell>
          <cell r="D123">
            <v>6.6217825571043116E-4</v>
          </cell>
        </row>
        <row r="124">
          <cell r="C124">
            <v>172.2</v>
          </cell>
          <cell r="D124">
            <v>8.8789206900277782E-4</v>
          </cell>
        </row>
        <row r="125">
          <cell r="C125">
            <v>173.6</v>
          </cell>
          <cell r="D125">
            <v>1.0654270315012847E-3</v>
          </cell>
        </row>
        <row r="126">
          <cell r="C126">
            <v>175</v>
          </cell>
          <cell r="D126">
            <v>1.140895513596593E-3</v>
          </cell>
        </row>
        <row r="127">
          <cell r="C127">
            <v>176.4</v>
          </cell>
          <cell r="D127">
            <v>1.1016487480412403E-3</v>
          </cell>
        </row>
        <row r="128">
          <cell r="C128">
            <v>177.8</v>
          </cell>
          <cell r="D128">
            <v>9.8237597566072925E-4</v>
          </cell>
        </row>
        <row r="129">
          <cell r="C129">
            <v>179.2</v>
          </cell>
          <cell r="D129">
            <v>8.3921554834926674E-4</v>
          </cell>
        </row>
        <row r="130">
          <cell r="C130">
            <v>180.6</v>
          </cell>
          <cell r="D130">
            <v>7.153921919745475E-4</v>
          </cell>
        </row>
        <row r="131">
          <cell r="C131">
            <v>182</v>
          </cell>
          <cell r="D131">
            <v>6.2492115803722617E-4</v>
          </cell>
        </row>
        <row r="132">
          <cell r="C132">
            <v>183.4</v>
          </cell>
          <cell r="D132">
            <v>5.5935437681017201E-4</v>
          </cell>
        </row>
        <row r="133">
          <cell r="C133">
            <v>184.8</v>
          </cell>
          <cell r="D133">
            <v>5.0377622692790046E-4</v>
          </cell>
        </row>
        <row r="134">
          <cell r="C134">
            <v>186.2</v>
          </cell>
          <cell r="D134">
            <v>4.4795676137073524E-4</v>
          </cell>
        </row>
        <row r="135">
          <cell r="C135">
            <v>187.6</v>
          </cell>
          <cell r="D135">
            <v>3.8907707299252255E-4</v>
          </cell>
        </row>
        <row r="136">
          <cell r="C136">
            <v>189</v>
          </cell>
          <cell r="D136">
            <v>3.2935676379188542E-4</v>
          </cell>
        </row>
        <row r="137">
          <cell r="C137">
            <v>190.4</v>
          </cell>
          <cell r="D137">
            <v>2.7286608583540484E-4</v>
          </cell>
        </row>
        <row r="138">
          <cell r="C138">
            <v>191.8</v>
          </cell>
          <cell r="D138">
            <v>2.2341171815354791E-4</v>
          </cell>
        </row>
        <row r="139">
          <cell r="C139">
            <v>193.2</v>
          </cell>
          <cell r="D139">
            <v>1.83735056439682E-4</v>
          </cell>
        </row>
        <row r="140">
          <cell r="C140">
            <v>194.6</v>
          </cell>
          <cell r="D140">
            <v>1.5549792752870417E-4</v>
          </cell>
        </row>
        <row r="141">
          <cell r="C141">
            <v>196</v>
          </cell>
          <cell r="D141">
            <v>1.3978278282676109E-4</v>
          </cell>
        </row>
        <row r="142">
          <cell r="C142">
            <v>197.4</v>
          </cell>
          <cell r="D142">
            <v>1.3755832898391522E-4</v>
          </cell>
        </row>
        <row r="143">
          <cell r="C143">
            <v>198.8</v>
          </cell>
          <cell r="D143">
            <v>1.4990522349223485E-4</v>
          </cell>
        </row>
        <row r="144">
          <cell r="C144">
            <v>200.2</v>
          </cell>
          <cell r="D144">
            <v>1.7778385097049989E-4</v>
          </cell>
        </row>
        <row r="145">
          <cell r="C145">
            <v>201.6</v>
          </cell>
          <cell r="D145">
            <v>2.2132231689439761E-4</v>
          </cell>
        </row>
        <row r="146">
          <cell r="C146">
            <v>203</v>
          </cell>
          <cell r="D146">
            <v>2.7882175542771843E-4</v>
          </cell>
        </row>
        <row r="147">
          <cell r="C147">
            <v>204.4</v>
          </cell>
          <cell r="D147">
            <v>3.4588564104921082E-4</v>
          </cell>
        </row>
        <row r="148">
          <cell r="C148">
            <v>205.8</v>
          </cell>
          <cell r="D148">
            <v>4.1518365321768492E-4</v>
          </cell>
        </row>
        <row r="149">
          <cell r="C149">
            <v>207.2</v>
          </cell>
          <cell r="D149">
            <v>4.771976161846472E-4</v>
          </cell>
        </row>
        <row r="150">
          <cell r="C150">
            <v>208.6</v>
          </cell>
          <cell r="D150">
            <v>5.2205718796585027E-4</v>
          </cell>
        </row>
        <row r="151">
          <cell r="C151">
            <v>210</v>
          </cell>
          <cell r="D151">
            <v>5.4205240328510421E-4</v>
          </cell>
        </row>
        <row r="152">
          <cell r="C152">
            <v>211.4</v>
          </cell>
          <cell r="D152">
            <v>5.3400147506645632E-4</v>
          </cell>
        </row>
        <row r="153">
          <cell r="C153">
            <v>212.8</v>
          </cell>
          <cell r="D153">
            <v>5.0115199749261187E-4</v>
          </cell>
        </row>
        <row r="154">
          <cell r="C154">
            <v>214.2</v>
          </cell>
          <cell r="D154">
            <v>4.5386308822069734E-4</v>
          </cell>
        </row>
        <row r="155">
          <cell r="C155">
            <v>215.6</v>
          </cell>
          <cell r="D155">
            <v>4.0907689087044065E-4</v>
          </cell>
        </row>
        <row r="156">
          <cell r="C156">
            <v>217</v>
          </cell>
          <cell r="D156">
            <v>3.884211962722843E-4</v>
          </cell>
        </row>
        <row r="157">
          <cell r="C157">
            <v>218.4</v>
          </cell>
          <cell r="D157">
            <v>4.1448267061262433E-4</v>
          </cell>
        </row>
        <row r="158">
          <cell r="C158">
            <v>219.8</v>
          </cell>
          <cell r="D158">
            <v>5.0517187420353802E-4</v>
          </cell>
        </row>
        <row r="159">
          <cell r="C159">
            <v>221.2</v>
          </cell>
          <cell r="D159">
            <v>6.6766472441090246E-4</v>
          </cell>
        </row>
        <row r="160">
          <cell r="C160">
            <v>222.6</v>
          </cell>
          <cell r="D160">
            <v>8.9508913848688717E-4</v>
          </cell>
        </row>
        <row r="161">
          <cell r="C161">
            <v>224</v>
          </cell>
          <cell r="D161">
            <v>1.1690826081194696E-3</v>
          </cell>
        </row>
        <row r="162">
          <cell r="C162">
            <v>225.4</v>
          </cell>
          <cell r="D162">
            <v>1.4679487659113933E-3</v>
          </cell>
        </row>
        <row r="163">
          <cell r="C163">
            <v>226.8</v>
          </cell>
          <cell r="D163">
            <v>1.7752390615877508E-3</v>
          </cell>
        </row>
        <row r="164">
          <cell r="C164">
            <v>228.2</v>
          </cell>
          <cell r="D164">
            <v>2.0817615905907396E-3</v>
          </cell>
        </row>
        <row r="165">
          <cell r="C165">
            <v>229.6</v>
          </cell>
          <cell r="D165">
            <v>2.3786124441835827E-3</v>
          </cell>
        </row>
        <row r="166">
          <cell r="C166">
            <v>231</v>
          </cell>
          <cell r="D166">
            <v>2.6467073346820975E-3</v>
          </cell>
        </row>
        <row r="167">
          <cell r="C167">
            <v>232.4</v>
          </cell>
          <cell r="D167">
            <v>2.8527234304661329E-3</v>
          </cell>
        </row>
        <row r="168">
          <cell r="C168">
            <v>233.8</v>
          </cell>
          <cell r="D168">
            <v>2.9570214303707809E-3</v>
          </cell>
        </row>
        <row r="169">
          <cell r="C169">
            <v>235.2</v>
          </cell>
          <cell r="D169">
            <v>2.9295607490819574E-3</v>
          </cell>
        </row>
        <row r="170">
          <cell r="C170">
            <v>236.6</v>
          </cell>
          <cell r="D170">
            <v>2.7638616652139766E-3</v>
          </cell>
        </row>
        <row r="171">
          <cell r="C171">
            <v>238</v>
          </cell>
          <cell r="D171">
            <v>2.4811859907345837E-3</v>
          </cell>
        </row>
        <row r="172">
          <cell r="C172">
            <v>239.4</v>
          </cell>
          <cell r="D172">
            <v>2.1243650391387457E-3</v>
          </cell>
        </row>
        <row r="173">
          <cell r="C173">
            <v>240.8</v>
          </cell>
          <cell r="D173">
            <v>1.7459542060168844E-3</v>
          </cell>
        </row>
        <row r="174">
          <cell r="C174">
            <v>242.2</v>
          </cell>
          <cell r="D174">
            <v>1.395773150033384E-3</v>
          </cell>
        </row>
        <row r="175">
          <cell r="C175">
            <v>243.6</v>
          </cell>
          <cell r="D175">
            <v>1.1114658082786674E-3</v>
          </cell>
        </row>
        <row r="176">
          <cell r="C176">
            <v>245</v>
          </cell>
          <cell r="D176">
            <v>9.1386477780902944E-4</v>
          </cell>
        </row>
        <row r="177">
          <cell r="C177">
            <v>246.4</v>
          </cell>
          <cell r="D177">
            <v>8.0777673039186056E-4</v>
          </cell>
        </row>
        <row r="178">
          <cell r="C178">
            <v>247.8</v>
          </cell>
          <cell r="D178">
            <v>7.8722205924180153E-4</v>
          </cell>
        </row>
        <row r="179">
          <cell r="C179">
            <v>249.2</v>
          </cell>
          <cell r="D179">
            <v>8.4218321571620026E-4</v>
          </cell>
        </row>
        <row r="180">
          <cell r="C180">
            <v>250.6</v>
          </cell>
          <cell r="D180">
            <v>9.6278173370847528E-4</v>
          </cell>
        </row>
        <row r="181">
          <cell r="C181">
            <v>252</v>
          </cell>
          <cell r="D181">
            <v>1.1371451920459811E-3</v>
          </cell>
        </row>
        <row r="182">
          <cell r="C182">
            <v>253.4</v>
          </cell>
          <cell r="D182">
            <v>1.3436076259763542E-3</v>
          </cell>
        </row>
        <row r="183">
          <cell r="C183">
            <v>254.8</v>
          </cell>
          <cell r="D183">
            <v>1.543837685905695E-3</v>
          </cell>
        </row>
        <row r="184">
          <cell r="C184">
            <v>256.2</v>
          </cell>
          <cell r="D184">
            <v>1.6870515104459394E-3</v>
          </cell>
        </row>
        <row r="185">
          <cell r="C185">
            <v>257.60000000000002</v>
          </cell>
          <cell r="D185">
            <v>1.7290578871443564E-3</v>
          </cell>
        </row>
        <row r="186">
          <cell r="C186">
            <v>259</v>
          </cell>
          <cell r="D186">
            <v>1.6562142914356547E-3</v>
          </cell>
        </row>
        <row r="187">
          <cell r="C187">
            <v>260.39999999999998</v>
          </cell>
          <cell r="D187">
            <v>1.4958862535509219E-3</v>
          </cell>
        </row>
        <row r="188">
          <cell r="C188">
            <v>261.8</v>
          </cell>
          <cell r="D188">
            <v>1.303680374497538E-3</v>
          </cell>
        </row>
        <row r="189">
          <cell r="C189">
            <v>263.2</v>
          </cell>
          <cell r="D189">
            <v>1.1361730402993425E-3</v>
          </cell>
        </row>
        <row r="190">
          <cell r="C190">
            <v>264.60000000000002</v>
          </cell>
          <cell r="D190">
            <v>1.0279080298966977E-3</v>
          </cell>
        </row>
        <row r="191">
          <cell r="C191">
            <v>266</v>
          </cell>
          <cell r="D191">
            <v>9.8491835778162593E-4</v>
          </cell>
        </row>
        <row r="192">
          <cell r="C192">
            <v>267.39999999999998</v>
          </cell>
          <cell r="D192">
            <v>9.9308715394510203E-4</v>
          </cell>
        </row>
        <row r="193">
          <cell r="C193">
            <v>268.8</v>
          </cell>
          <cell r="D193">
            <v>1.031308308346931E-3</v>
          </cell>
        </row>
        <row r="194">
          <cell r="C194">
            <v>270.2</v>
          </cell>
          <cell r="D194">
            <v>1.0815527159037351E-3</v>
          </cell>
        </row>
        <row r="195">
          <cell r="C195">
            <v>271.60000000000002</v>
          </cell>
          <cell r="D195">
            <v>1.1334575632770461E-3</v>
          </cell>
        </row>
        <row r="196">
          <cell r="C196">
            <v>273</v>
          </cell>
          <cell r="D196">
            <v>1.1846656652481572E-3</v>
          </cell>
        </row>
        <row r="197">
          <cell r="C197">
            <v>274.39999999999998</v>
          </cell>
          <cell r="D197">
            <v>1.2388104149471842E-3</v>
          </cell>
        </row>
        <row r="198">
          <cell r="C198">
            <v>275.8</v>
          </cell>
          <cell r="D198">
            <v>1.3025171887349814E-3</v>
          </cell>
        </row>
        <row r="199">
          <cell r="C199">
            <v>277.2</v>
          </cell>
          <cell r="D199">
            <v>1.3821346534159946E-3</v>
          </cell>
        </row>
        <row r="200">
          <cell r="C200">
            <v>278.60000000000002</v>
          </cell>
          <cell r="D200">
            <v>1.481006562784428E-3</v>
          </cell>
        </row>
        <row r="201">
          <cell r="C201">
            <v>280</v>
          </cell>
          <cell r="D201">
            <v>1.597819752508146E-3</v>
          </cell>
        </row>
        <row r="202">
          <cell r="C202">
            <v>281.39999999999998</v>
          </cell>
          <cell r="D202">
            <v>1.7263435230312166E-3</v>
          </cell>
        </row>
        <row r="203">
          <cell r="C203">
            <v>282.8</v>
          </cell>
          <cell r="D203">
            <v>1.8565362445052663E-3</v>
          </cell>
        </row>
        <row r="204">
          <cell r="C204">
            <v>284.2</v>
          </cell>
          <cell r="D204">
            <v>1.9766179809454711E-3</v>
          </cell>
        </row>
        <row r="205">
          <cell r="C205">
            <v>285.60000000000002</v>
          </cell>
          <cell r="D205">
            <v>2.0754202287043559E-3</v>
          </cell>
        </row>
        <row r="206">
          <cell r="C206">
            <v>287</v>
          </cell>
          <cell r="D206">
            <v>2.1445602789743898E-3</v>
          </cell>
        </row>
        <row r="207">
          <cell r="C207">
            <v>288.39999999999998</v>
          </cell>
          <cell r="D207">
            <v>2.1797119881928149E-3</v>
          </cell>
        </row>
        <row r="208">
          <cell r="C208">
            <v>289.8</v>
          </cell>
          <cell r="D208">
            <v>2.1809046509901698E-3</v>
          </cell>
        </row>
        <row r="209">
          <cell r="C209">
            <v>291.2</v>
          </cell>
          <cell r="D209">
            <v>2.1517174360443595E-3</v>
          </cell>
        </row>
        <row r="210">
          <cell r="C210">
            <v>292.60000000000002</v>
          </cell>
          <cell r="D210">
            <v>2.0977466735489858E-3</v>
          </cell>
        </row>
        <row r="211">
          <cell r="C211">
            <v>294</v>
          </cell>
          <cell r="D211">
            <v>2.024853105664564E-3</v>
          </cell>
        </row>
        <row r="212">
          <cell r="C212">
            <v>295.39999999999998</v>
          </cell>
          <cell r="D212">
            <v>1.9376427900511678E-3</v>
          </cell>
        </row>
        <row r="213">
          <cell r="C213">
            <v>296.8</v>
          </cell>
          <cell r="D213">
            <v>1.8388069054070799E-3</v>
          </cell>
        </row>
        <row r="214">
          <cell r="C214">
            <v>298.2</v>
          </cell>
          <cell r="D214">
            <v>1.7293508221252246E-3</v>
          </cell>
        </row>
        <row r="215">
          <cell r="C215">
            <v>299.60000000000002</v>
          </cell>
          <cell r="D215">
            <v>1.609698509163118E-3</v>
          </cell>
        </row>
        <row r="216">
          <cell r="C216">
            <v>301</v>
          </cell>
          <cell r="D216">
            <v>1.4811420520351234E-3</v>
          </cell>
        </row>
        <row r="217">
          <cell r="C217">
            <v>302.39999999999998</v>
          </cell>
          <cell r="D217">
            <v>1.3469690599517911E-3</v>
          </cell>
        </row>
        <row r="218">
          <cell r="C218">
            <v>303.8</v>
          </cell>
          <cell r="D218">
            <v>1.2127963119908504E-3</v>
          </cell>
        </row>
        <row r="219">
          <cell r="C219">
            <v>305.2</v>
          </cell>
          <cell r="D219">
            <v>1.085760780686488E-3</v>
          </cell>
        </row>
        <row r="220">
          <cell r="C220">
            <v>306.60000000000002</v>
          </cell>
          <cell r="D220">
            <v>9.7293145819828282E-4</v>
          </cell>
        </row>
        <row r="221">
          <cell r="C221">
            <v>308</v>
          </cell>
          <cell r="D221">
            <v>8.7936173398644936E-4</v>
          </cell>
        </row>
        <row r="222">
          <cell r="C222">
            <v>309.39999999999998</v>
          </cell>
          <cell r="D222">
            <v>8.0681429187593682E-4</v>
          </cell>
        </row>
        <row r="223">
          <cell r="C223">
            <v>310.8</v>
          </cell>
          <cell r="D223">
            <v>7.5360899312972875E-4</v>
          </cell>
        </row>
        <row r="224">
          <cell r="C224">
            <v>312.2</v>
          </cell>
          <cell r="D224">
            <v>7.1593075589869621E-4</v>
          </cell>
        </row>
        <row r="225">
          <cell r="C225">
            <v>313.60000000000002</v>
          </cell>
          <cell r="D225">
            <v>6.902222738410541E-4</v>
          </cell>
        </row>
        <row r="226">
          <cell r="C226">
            <v>315</v>
          </cell>
          <cell r="D226">
            <v>6.7576917402139419E-4</v>
          </cell>
        </row>
        <row r="227">
          <cell r="C227">
            <v>316.39999999999998</v>
          </cell>
          <cell r="D227">
            <v>6.7650540159095525E-4</v>
          </cell>
        </row>
        <row r="228">
          <cell r="C228">
            <v>317.8</v>
          </cell>
          <cell r="D228">
            <v>7.0102811435608105E-4</v>
          </cell>
        </row>
        <row r="229">
          <cell r="C229">
            <v>319.2</v>
          </cell>
          <cell r="D229">
            <v>7.602922373084513E-4</v>
          </cell>
        </row>
        <row r="230">
          <cell r="C230">
            <v>320.60000000000002</v>
          </cell>
          <cell r="D230">
            <v>8.6324474478704149E-4</v>
          </cell>
        </row>
        <row r="231">
          <cell r="C231">
            <v>322</v>
          </cell>
          <cell r="D231">
            <v>1.011582581710385E-3</v>
          </cell>
        </row>
        <row r="232">
          <cell r="C232">
            <v>323.39999999999998</v>
          </cell>
          <cell r="D232">
            <v>1.1956474563257157E-3</v>
          </cell>
        </row>
        <row r="233">
          <cell r="C233">
            <v>324.8</v>
          </cell>
          <cell r="D233">
            <v>1.3938523365581814E-3</v>
          </cell>
        </row>
        <row r="234">
          <cell r="C234">
            <v>326.2</v>
          </cell>
          <cell r="D234">
            <v>1.5767053396355802E-3</v>
          </cell>
        </row>
        <row r="235">
          <cell r="C235">
            <v>327.60000000000002</v>
          </cell>
          <cell r="D235">
            <v>1.7151264324959537E-3</v>
          </cell>
        </row>
        <row r="236">
          <cell r="C236">
            <v>329</v>
          </cell>
          <cell r="D236">
            <v>1.7897177457219559E-3</v>
          </cell>
        </row>
        <row r="237">
          <cell r="C237">
            <v>330.4</v>
          </cell>
          <cell r="D237">
            <v>1.7972926202524529E-3</v>
          </cell>
        </row>
        <row r="238">
          <cell r="C238">
            <v>331.8</v>
          </cell>
          <cell r="D238">
            <v>1.7514716097500559E-3</v>
          </cell>
        </row>
        <row r="239">
          <cell r="C239">
            <v>333.2</v>
          </cell>
          <cell r="D239">
            <v>1.677300505749257E-3</v>
          </cell>
        </row>
        <row r="240">
          <cell r="C240">
            <v>334.6</v>
          </cell>
          <cell r="D240">
            <v>1.602416412737346E-3</v>
          </cell>
        </row>
        <row r="241">
          <cell r="C241">
            <v>336</v>
          </cell>
          <cell r="D241">
            <v>1.5487422176219878E-3</v>
          </cell>
        </row>
        <row r="242">
          <cell r="C242">
            <v>337.4</v>
          </cell>
          <cell r="D242">
            <v>1.5273845830998003E-3</v>
          </cell>
        </row>
        <row r="243">
          <cell r="C243">
            <v>338.8</v>
          </cell>
          <cell r="D243">
            <v>1.5378962352063826E-3</v>
          </cell>
        </row>
        <row r="244">
          <cell r="C244">
            <v>340.2</v>
          </cell>
          <cell r="D244">
            <v>1.5708284857744337E-3</v>
          </cell>
        </row>
        <row r="245">
          <cell r="C245">
            <v>341.6</v>
          </cell>
          <cell r="D245">
            <v>1.6119493733637298E-3</v>
          </cell>
        </row>
        <row r="246">
          <cell r="C246">
            <v>343</v>
          </cell>
          <cell r="D246">
            <v>1.6464939248972449E-3</v>
          </cell>
        </row>
        <row r="247">
          <cell r="C247">
            <v>344.4</v>
          </cell>
          <cell r="D247">
            <v>1.6626437500027963E-3</v>
          </cell>
        </row>
        <row r="248">
          <cell r="C248">
            <v>345.8</v>
          </cell>
          <cell r="D248">
            <v>1.6535635762703082E-3</v>
          </cell>
        </row>
        <row r="249">
          <cell r="C249">
            <v>347.2</v>
          </cell>
          <cell r="D249">
            <v>1.6181676060118019E-3</v>
          </cell>
        </row>
        <row r="250">
          <cell r="C250">
            <v>348.6</v>
          </cell>
          <cell r="D250">
            <v>1.5606644493486917E-3</v>
          </cell>
        </row>
        <row r="251">
          <cell r="C251">
            <v>350</v>
          </cell>
          <cell r="D251">
            <v>1.4892136172500029E-3</v>
          </cell>
        </row>
        <row r="252">
          <cell r="C252">
            <v>351.4</v>
          </cell>
          <cell r="D252">
            <v>1.4143892895176781E-3</v>
          </cell>
        </row>
        <row r="253">
          <cell r="C253">
            <v>352.8</v>
          </cell>
          <cell r="D253">
            <v>1.3480697878252774E-3</v>
          </cell>
        </row>
        <row r="254">
          <cell r="C254">
            <v>354.2</v>
          </cell>
          <cell r="D254">
            <v>1.3035181441588492E-3</v>
          </cell>
        </row>
        <row r="255">
          <cell r="C255">
            <v>355.6</v>
          </cell>
          <cell r="D255">
            <v>1.296847193034924E-3</v>
          </cell>
        </row>
        <row r="256">
          <cell r="C256">
            <v>357</v>
          </cell>
          <cell r="D256">
            <v>1.3474144044986014E-3</v>
          </cell>
        </row>
        <row r="257">
          <cell r="C257">
            <v>358.4</v>
          </cell>
          <cell r="D257">
            <v>1.4724218642800187E-3</v>
          </cell>
        </row>
        <row r="258">
          <cell r="C258">
            <v>359.8</v>
          </cell>
          <cell r="D258">
            <v>1.6720778963167028E-3</v>
          </cell>
        </row>
        <row r="259">
          <cell r="C259">
            <v>361.2</v>
          </cell>
          <cell r="D259">
            <v>1.9123376220813036E-3</v>
          </cell>
        </row>
        <row r="260">
          <cell r="C260">
            <v>362.6</v>
          </cell>
          <cell r="D260">
            <v>2.1238665408080471E-3</v>
          </cell>
        </row>
        <row r="261">
          <cell r="C261">
            <v>364</v>
          </cell>
          <cell r="D261">
            <v>2.2307605001117199E-3</v>
          </cell>
        </row>
        <row r="262">
          <cell r="C262">
            <v>365.4</v>
          </cell>
          <cell r="D262">
            <v>2.1946046643088741E-3</v>
          </cell>
        </row>
        <row r="263">
          <cell r="C263">
            <v>366.8</v>
          </cell>
          <cell r="D263">
            <v>2.0374343299178221E-3</v>
          </cell>
        </row>
        <row r="264">
          <cell r="C264">
            <v>368.2</v>
          </cell>
          <cell r="D264">
            <v>1.8225132740311482E-3</v>
          </cell>
        </row>
        <row r="265">
          <cell r="C265">
            <v>369.6</v>
          </cell>
          <cell r="D265">
            <v>1.6118437484628166E-3</v>
          </cell>
        </row>
        <row r="266">
          <cell r="C266">
            <v>371</v>
          </cell>
          <cell r="D266">
            <v>1.4370558531800763E-3</v>
          </cell>
        </row>
        <row r="267">
          <cell r="C267">
            <v>372.4</v>
          </cell>
          <cell r="D267">
            <v>1.2995585913818145E-3</v>
          </cell>
        </row>
        <row r="268">
          <cell r="C268">
            <v>373.8</v>
          </cell>
          <cell r="D268">
            <v>1.1875633758471429E-3</v>
          </cell>
        </row>
        <row r="269">
          <cell r="C269">
            <v>375.2</v>
          </cell>
          <cell r="D269">
            <v>1.0909590472687521E-3</v>
          </cell>
        </row>
        <row r="270">
          <cell r="C270">
            <v>376.6</v>
          </cell>
          <cell r="D270">
            <v>1.006306686381335E-3</v>
          </cell>
        </row>
        <row r="271">
          <cell r="C271">
            <v>378</v>
          </cell>
          <cell r="D271">
            <v>9.3533738343156325E-4</v>
          </cell>
        </row>
        <row r="272">
          <cell r="C272">
            <v>379.4</v>
          </cell>
          <cell r="D272">
            <v>8.8168820781130304E-4</v>
          </cell>
        </row>
        <row r="273">
          <cell r="C273">
            <v>380.8</v>
          </cell>
          <cell r="D273">
            <v>8.4864006405729062E-4</v>
          </cell>
        </row>
        <row r="274">
          <cell r="C274">
            <v>382.2</v>
          </cell>
          <cell r="D274">
            <v>8.3795741312389454E-4</v>
          </cell>
        </row>
        <row r="275">
          <cell r="C275">
            <v>383.6</v>
          </cell>
          <cell r="D275">
            <v>8.4938967388255759E-4</v>
          </cell>
        </row>
        <row r="276">
          <cell r="C276">
            <v>385</v>
          </cell>
          <cell r="D276">
            <v>8.8062157780877137E-4</v>
          </cell>
        </row>
        <row r="277">
          <cell r="C277">
            <v>386.4</v>
          </cell>
          <cell r="D277">
            <v>9.2744320195870249E-4</v>
          </cell>
        </row>
        <row r="278">
          <cell r="C278">
            <v>387.8</v>
          </cell>
          <cell r="D278">
            <v>9.8415225036234616E-4</v>
          </cell>
        </row>
        <row r="279">
          <cell r="C279">
            <v>389.2</v>
          </cell>
          <cell r="D279">
            <v>1.0440727270697519E-3</v>
          </cell>
        </row>
        <row r="280">
          <cell r="C280">
            <v>390.6</v>
          </cell>
          <cell r="D280">
            <v>1.1002945616032152E-3</v>
          </cell>
        </row>
        <row r="281">
          <cell r="C281">
            <v>392</v>
          </cell>
          <cell r="D281">
            <v>1.1463745852136845E-3</v>
          </cell>
        </row>
        <row r="282">
          <cell r="C282">
            <v>393.4</v>
          </cell>
          <cell r="D282">
            <v>1.1770971273237303E-3</v>
          </cell>
        </row>
        <row r="283">
          <cell r="C283">
            <v>394.8</v>
          </cell>
          <cell r="D283">
            <v>1.1889954902223026E-3</v>
          </cell>
        </row>
        <row r="284">
          <cell r="C284">
            <v>396.2</v>
          </cell>
          <cell r="D284">
            <v>1.1806783472894302E-3</v>
          </cell>
        </row>
        <row r="285">
          <cell r="C285">
            <v>397.6</v>
          </cell>
          <cell r="D285">
            <v>1.152884569431084E-3</v>
          </cell>
        </row>
        <row r="286">
          <cell r="C286">
            <v>399</v>
          </cell>
          <cell r="D286">
            <v>1.1081739390963114E-3</v>
          </cell>
        </row>
        <row r="287">
          <cell r="C287">
            <v>400.4</v>
          </cell>
          <cell r="D287">
            <v>1.0504563688630403E-3</v>
          </cell>
        </row>
        <row r="288">
          <cell r="C288">
            <v>401.8</v>
          </cell>
          <cell r="D288">
            <v>9.8435898050135248E-4</v>
          </cell>
        </row>
        <row r="289">
          <cell r="C289">
            <v>403.2</v>
          </cell>
          <cell r="D289">
            <v>9.1460781528346672E-4</v>
          </cell>
        </row>
        <row r="290">
          <cell r="C290">
            <v>404.6</v>
          </cell>
          <cell r="D290">
            <v>8.4553333550586168E-4</v>
          </cell>
        </row>
        <row r="291">
          <cell r="C291">
            <v>406</v>
          </cell>
          <cell r="D291">
            <v>7.8077892344913474E-4</v>
          </cell>
        </row>
        <row r="292">
          <cell r="C292">
            <v>407.4</v>
          </cell>
          <cell r="D292">
            <v>7.2323084105689118E-4</v>
          </cell>
        </row>
        <row r="293">
          <cell r="C293">
            <v>408.8</v>
          </cell>
          <cell r="D293">
            <v>6.7514930041856697E-4</v>
          </cell>
        </row>
        <row r="294">
          <cell r="C294">
            <v>410.2</v>
          </cell>
          <cell r="D294">
            <v>6.3837149678490064E-4</v>
          </cell>
        </row>
        <row r="295">
          <cell r="C295">
            <v>411.6</v>
          </cell>
          <cell r="D295">
            <v>6.1454058211017322E-4</v>
          </cell>
        </row>
        <row r="296">
          <cell r="C296">
            <v>413</v>
          </cell>
          <cell r="D296">
            <v>6.0516199281154543E-4</v>
          </cell>
        </row>
        <row r="297">
          <cell r="C297">
            <v>414.4</v>
          </cell>
          <cell r="D297">
            <v>6.1153356947372007E-4</v>
          </cell>
        </row>
        <row r="298">
          <cell r="C298">
            <v>415.8</v>
          </cell>
          <cell r="D298">
            <v>6.3442862353888007E-4</v>
          </cell>
        </row>
        <row r="299">
          <cell r="C299">
            <v>417.2</v>
          </cell>
          <cell r="D299">
            <v>6.736590824646915E-4</v>
          </cell>
        </row>
        <row r="300">
          <cell r="C300">
            <v>418.6</v>
          </cell>
          <cell r="D300">
            <v>7.2757544748734064E-4</v>
          </cell>
        </row>
        <row r="301">
          <cell r="C301">
            <v>420</v>
          </cell>
          <cell r="D301">
            <v>7.9278763439854366E-4</v>
          </cell>
        </row>
        <row r="302">
          <cell r="C302">
            <v>421.4</v>
          </cell>
          <cell r="D302">
            <v>8.6411813953111137E-4</v>
          </cell>
        </row>
        <row r="303">
          <cell r="C303">
            <v>422.8</v>
          </cell>
          <cell r="D303">
            <v>9.3497394129498604E-4</v>
          </cell>
        </row>
        <row r="304">
          <cell r="C304">
            <v>424.2</v>
          </cell>
          <cell r="D304">
            <v>9.9808885175622962E-4</v>
          </cell>
        </row>
        <row r="305">
          <cell r="C305">
            <v>425.6</v>
          </cell>
          <cell r="D305">
            <v>1.0465136821650285E-3</v>
          </cell>
        </row>
        <row r="306">
          <cell r="C306">
            <v>427</v>
          </cell>
          <cell r="D306">
            <v>1.0746414193131535E-3</v>
          </cell>
        </row>
        <row r="307">
          <cell r="C307">
            <v>428.4</v>
          </cell>
          <cell r="D307">
            <v>1.0790321216485811E-3</v>
          </cell>
        </row>
        <row r="308">
          <cell r="C308">
            <v>429.8</v>
          </cell>
          <cell r="D308">
            <v>1.0588528636780372E-3</v>
          </cell>
        </row>
        <row r="309">
          <cell r="C309">
            <v>431.2</v>
          </cell>
          <cell r="D309">
            <v>1.0158451288684179E-3</v>
          </cell>
        </row>
        <row r="310">
          <cell r="C310">
            <v>432.6</v>
          </cell>
          <cell r="D310">
            <v>9.5392592744335931E-4</v>
          </cell>
        </row>
        <row r="311">
          <cell r="C311">
            <v>434</v>
          </cell>
          <cell r="D311">
            <v>8.7839136664984543E-4</v>
          </cell>
        </row>
        <row r="312">
          <cell r="C312">
            <v>435.4</v>
          </cell>
          <cell r="D312">
            <v>7.9519046137934422E-4</v>
          </cell>
        </row>
        <row r="313">
          <cell r="C313">
            <v>436.8</v>
          </cell>
          <cell r="D313">
            <v>7.1014731407621724E-4</v>
          </cell>
        </row>
        <row r="314">
          <cell r="C314">
            <v>438.2</v>
          </cell>
          <cell r="D314">
            <v>6.2840266509779153E-4</v>
          </cell>
        </row>
        <row r="315">
          <cell r="C315">
            <v>439.6</v>
          </cell>
          <cell r="D315">
            <v>5.5410742061932309E-4</v>
          </cell>
        </row>
        <row r="316">
          <cell r="C316">
            <v>441</v>
          </cell>
          <cell r="D316">
            <v>4.902438826021446E-4</v>
          </cell>
        </row>
        <row r="317">
          <cell r="C317">
            <v>442.4</v>
          </cell>
          <cell r="D317">
            <v>4.3860870337658929E-4</v>
          </cell>
        </row>
        <row r="318">
          <cell r="C318">
            <v>443.8</v>
          </cell>
          <cell r="D318">
            <v>3.9986916768714522E-4</v>
          </cell>
        </row>
        <row r="319">
          <cell r="C319">
            <v>445.2</v>
          </cell>
          <cell r="D319">
            <v>3.7366407620187099E-4</v>
          </cell>
        </row>
        <row r="320">
          <cell r="C320">
            <v>446.6</v>
          </cell>
          <cell r="D320">
            <v>3.5873402528810102E-4</v>
          </cell>
        </row>
        <row r="321">
          <cell r="C321">
            <v>448</v>
          </cell>
          <cell r="D321">
            <v>3.5311051141881025E-4</v>
          </cell>
        </row>
        <row r="322">
          <cell r="C322">
            <v>449.4</v>
          </cell>
          <cell r="D322">
            <v>3.5430224143344965E-4</v>
          </cell>
        </row>
        <row r="323">
          <cell r="C323">
            <v>450.8</v>
          </cell>
          <cell r="D323">
            <v>3.5958041490921671E-4</v>
          </cell>
        </row>
        <row r="324">
          <cell r="C324">
            <v>452.2</v>
          </cell>
          <cell r="D324">
            <v>3.6626279154070712E-4</v>
          </cell>
        </row>
        <row r="325">
          <cell r="C325">
            <v>453.6</v>
          </cell>
          <cell r="D325">
            <v>3.7200698655511297E-4</v>
          </cell>
        </row>
        <row r="326">
          <cell r="C326">
            <v>455</v>
          </cell>
          <cell r="D326">
            <v>3.7506663478278858E-4</v>
          </cell>
        </row>
        <row r="327">
          <cell r="C327">
            <v>456.4</v>
          </cell>
          <cell r="D327">
            <v>3.7447036030325567E-4</v>
          </cell>
        </row>
        <row r="328">
          <cell r="C328">
            <v>457.8</v>
          </cell>
          <cell r="D328">
            <v>3.7009133960286207E-4</v>
          </cell>
        </row>
        <row r="329">
          <cell r="C329">
            <v>459.2</v>
          </cell>
          <cell r="D329">
            <v>3.6258246611652268E-4</v>
          </cell>
        </row>
        <row r="330">
          <cell r="C330">
            <v>460.6</v>
          </cell>
          <cell r="D330">
            <v>3.5324947875685505E-4</v>
          </cell>
        </row>
        <row r="331">
          <cell r="C331">
            <v>462</v>
          </cell>
          <cell r="D331">
            <v>3.4367882424518798E-4</v>
          </cell>
        </row>
        <row r="332">
          <cell r="C332">
            <v>463.4</v>
          </cell>
          <cell r="D332">
            <v>3.3551372254640835E-4</v>
          </cell>
        </row>
        <row r="333">
          <cell r="C333">
            <v>464.8</v>
          </cell>
          <cell r="D333">
            <v>3.300956868634514E-4</v>
          </cell>
        </row>
        <row r="334">
          <cell r="C334">
            <v>466.2</v>
          </cell>
          <cell r="D334">
            <v>3.2821194683888065E-4</v>
          </cell>
        </row>
        <row r="335">
          <cell r="C335">
            <v>467.6</v>
          </cell>
          <cell r="D335">
            <v>3.2993913050456561E-4</v>
          </cell>
        </row>
        <row r="336">
          <cell r="C336">
            <v>469</v>
          </cell>
          <cell r="D336">
            <v>3.3461007428605137E-4</v>
          </cell>
        </row>
        <row r="337">
          <cell r="C337">
            <v>470.4</v>
          </cell>
          <cell r="D337">
            <v>3.409440081811517E-4</v>
          </cell>
        </row>
        <row r="338">
          <cell r="C338">
            <v>471.8</v>
          </cell>
          <cell r="D338">
            <v>3.4719283964698054E-4</v>
          </cell>
        </row>
        <row r="339">
          <cell r="C339">
            <v>473.2</v>
          </cell>
          <cell r="D339">
            <v>3.51490537662489E-4</v>
          </cell>
        </row>
        <row r="340">
          <cell r="C340">
            <v>474.6</v>
          </cell>
          <cell r="D340">
            <v>3.5212784901532461E-4</v>
          </cell>
        </row>
        <row r="341">
          <cell r="C341">
            <v>476</v>
          </cell>
          <cell r="D341">
            <v>3.4783682100001181E-4</v>
          </cell>
        </row>
        <row r="342">
          <cell r="C342">
            <v>477.4</v>
          </cell>
          <cell r="D342">
            <v>3.3800138223322342E-4</v>
          </cell>
        </row>
        <row r="343">
          <cell r="C343">
            <v>478.8</v>
          </cell>
          <cell r="D343">
            <v>3.2276856337232836E-4</v>
          </cell>
        </row>
        <row r="344">
          <cell r="C344">
            <v>480.2</v>
          </cell>
          <cell r="D344">
            <v>3.0307673666491201E-4</v>
          </cell>
        </row>
        <row r="345">
          <cell r="C345">
            <v>481.6</v>
          </cell>
          <cell r="D345">
            <v>2.8054373341766716E-4</v>
          </cell>
        </row>
        <row r="346">
          <cell r="C346">
            <v>483</v>
          </cell>
          <cell r="D346">
            <v>2.5733567917910795E-4</v>
          </cell>
        </row>
        <row r="347">
          <cell r="C347">
            <v>484.4</v>
          </cell>
          <cell r="D347">
            <v>2.3596150888208361E-4</v>
          </cell>
        </row>
        <row r="348">
          <cell r="C348">
            <v>485.8</v>
          </cell>
          <cell r="D348">
            <v>2.1906511487246932E-4</v>
          </cell>
        </row>
        <row r="349">
          <cell r="C349">
            <v>487.2</v>
          </cell>
          <cell r="D349">
            <v>2.0917682222857295E-4</v>
          </cell>
        </row>
        <row r="350">
          <cell r="C350">
            <v>488.6</v>
          </cell>
          <cell r="D350">
            <v>2.08533723436755E-4</v>
          </cell>
        </row>
        <row r="351">
          <cell r="C351">
            <v>490</v>
          </cell>
          <cell r="D351">
            <v>2.1884525106653294E-4</v>
          </cell>
        </row>
        <row r="352">
          <cell r="C352">
            <v>491.4</v>
          </cell>
          <cell r="D352">
            <v>2.4108779029045888E-4</v>
          </cell>
        </row>
        <row r="353">
          <cell r="C353">
            <v>492.8</v>
          </cell>
          <cell r="D353">
            <v>2.7530770457147904E-4</v>
          </cell>
        </row>
        <row r="354">
          <cell r="C354">
            <v>494.2</v>
          </cell>
          <cell r="D354">
            <v>3.2046324537140711E-4</v>
          </cell>
        </row>
        <row r="355">
          <cell r="C355">
            <v>495.6</v>
          </cell>
          <cell r="D355">
            <v>3.7435070796564473E-4</v>
          </cell>
        </row>
        <row r="356">
          <cell r="C356">
            <v>497</v>
          </cell>
          <cell r="D356">
            <v>4.3365575444499977E-4</v>
          </cell>
        </row>
        <row r="357">
          <cell r="C357">
            <v>498.4</v>
          </cell>
          <cell r="D357">
            <v>4.9414583316488266E-4</v>
          </cell>
        </row>
        <row r="358">
          <cell r="C358">
            <v>499.8</v>
          </cell>
          <cell r="D358">
            <v>5.5110406680636812E-4</v>
          </cell>
        </row>
        <row r="359">
          <cell r="C359">
            <v>501.2</v>
          </cell>
          <cell r="D359">
            <v>5.998471545610877E-4</v>
          </cell>
        </row>
        <row r="360">
          <cell r="C360">
            <v>502.6</v>
          </cell>
          <cell r="D360">
            <v>6.3634233783791262E-4</v>
          </cell>
        </row>
        <row r="361">
          <cell r="C361">
            <v>504</v>
          </cell>
          <cell r="D361">
            <v>6.5778712303161198E-4</v>
          </cell>
        </row>
        <row r="362">
          <cell r="C362">
            <v>505.4</v>
          </cell>
          <cell r="D362">
            <v>6.6304516675758584E-4</v>
          </cell>
        </row>
        <row r="363">
          <cell r="C363">
            <v>506.8</v>
          </cell>
          <cell r="D363">
            <v>6.5285170579916442E-4</v>
          </cell>
        </row>
        <row r="364">
          <cell r="C364">
            <v>508.2</v>
          </cell>
          <cell r="D364">
            <v>6.2974938106712781E-4</v>
          </cell>
        </row>
        <row r="365">
          <cell r="C365">
            <v>509.6</v>
          </cell>
          <cell r="D365">
            <v>5.9777141749063297E-4</v>
          </cell>
        </row>
        <row r="366">
          <cell r="C366">
            <v>511</v>
          </cell>
          <cell r="D366">
            <v>5.6193595186852633E-4</v>
          </cell>
        </row>
        <row r="367">
          <cell r="C367">
            <v>512.4</v>
          </cell>
          <cell r="D367">
            <v>5.2763920789744665E-4</v>
          </cell>
        </row>
        <row r="368">
          <cell r="C368">
            <v>513.79999999999995</v>
          </cell>
          <cell r="D368">
            <v>5.0003256563087891E-4</v>
          </cell>
        </row>
        <row r="369">
          <cell r="C369">
            <v>515.20000000000005</v>
          </cell>
          <cell r="D369">
            <v>4.8345411895738585E-4</v>
          </cell>
        </row>
        <row r="370">
          <cell r="C370">
            <v>516.6</v>
          </cell>
          <cell r="D370">
            <v>4.8091153597681414E-4</v>
          </cell>
        </row>
        <row r="371">
          <cell r="C371">
            <v>518</v>
          </cell>
          <cell r="D371">
            <v>4.9375143829373633E-4</v>
          </cell>
        </row>
        <row r="372">
          <cell r="C372">
            <v>519.4</v>
          </cell>
          <cell r="D372">
            <v>5.2136289791952729E-4</v>
          </cell>
        </row>
        <row r="373">
          <cell r="C373">
            <v>520.79999999999995</v>
          </cell>
          <cell r="D373">
            <v>5.6114407347612717E-4</v>
          </cell>
        </row>
        <row r="374">
          <cell r="C374">
            <v>522.20000000000005</v>
          </cell>
          <cell r="D374">
            <v>6.0865886162824519E-4</v>
          </cell>
        </row>
        <row r="375">
          <cell r="C375">
            <v>523.6</v>
          </cell>
          <cell r="D375">
            <v>6.5807524683792894E-4</v>
          </cell>
        </row>
        <row r="376">
          <cell r="C376">
            <v>525</v>
          </cell>
          <cell r="D376">
            <v>7.0287277573615197E-4</v>
          </cell>
        </row>
        <row r="377">
          <cell r="C377">
            <v>526.4</v>
          </cell>
          <cell r="D377">
            <v>7.3674568922307805E-4</v>
          </cell>
        </row>
        <row r="378">
          <cell r="C378">
            <v>527.79999999999995</v>
          </cell>
          <cell r="D378">
            <v>7.5455505064531147E-4</v>
          </cell>
        </row>
        <row r="379">
          <cell r="C379">
            <v>529.20000000000005</v>
          </cell>
          <cell r="D379">
            <v>7.5313848275443776E-4</v>
          </cell>
        </row>
        <row r="380">
          <cell r="C380">
            <v>530.6</v>
          </cell>
          <cell r="D380">
            <v>7.318036987907483E-4</v>
          </cell>
        </row>
        <row r="381">
          <cell r="C381">
            <v>532</v>
          </cell>
          <cell r="D381">
            <v>6.9234656488950815E-4</v>
          </cell>
        </row>
        <row r="382">
          <cell r="C382">
            <v>533.4</v>
          </cell>
          <cell r="D382">
            <v>6.3868491313873892E-4</v>
          </cell>
        </row>
        <row r="383">
          <cell r="C383">
            <v>534.79999999999995</v>
          </cell>
          <cell r="D383">
            <v>5.7609821264293629E-4</v>
          </cell>
        </row>
        <row r="384">
          <cell r="C384">
            <v>536.20000000000005</v>
          </cell>
          <cell r="D384">
            <v>5.1033661478522589E-4</v>
          </cell>
        </row>
        <row r="385">
          <cell r="C385">
            <v>537.6</v>
          </cell>
          <cell r="D385">
            <v>4.4677485709953326E-4</v>
          </cell>
        </row>
        <row r="386">
          <cell r="C386">
            <v>539</v>
          </cell>
          <cell r="D386">
            <v>3.8977437943273709E-4</v>
          </cell>
        </row>
        <row r="387">
          <cell r="C387">
            <v>540.4</v>
          </cell>
          <cell r="D387">
            <v>3.423725595719256E-4</v>
          </cell>
        </row>
        <row r="388">
          <cell r="C388">
            <v>541.79999999999995</v>
          </cell>
          <cell r="D388">
            <v>3.0620045704126645E-4</v>
          </cell>
        </row>
        <row r="389">
          <cell r="C389">
            <v>543.20000000000005</v>
          </cell>
          <cell r="D389">
            <v>2.8170251113583921E-4</v>
          </cell>
        </row>
        <row r="390">
          <cell r="C390">
            <v>544.6</v>
          </cell>
          <cell r="D390">
            <v>2.6843216733743019E-4</v>
          </cell>
        </row>
        <row r="391">
          <cell r="C391">
            <v>546</v>
          </cell>
          <cell r="D391">
            <v>2.6538436260259668E-4</v>
          </cell>
        </row>
        <row r="392">
          <cell r="C392">
            <v>547.4</v>
          </cell>
          <cell r="D392">
            <v>2.7128198495988227E-4</v>
          </cell>
        </row>
        <row r="393">
          <cell r="C393">
            <v>548.79999999999995</v>
          </cell>
          <cell r="D393">
            <v>2.847813633270714E-4</v>
          </cell>
        </row>
        <row r="394">
          <cell r="C394">
            <v>550.20000000000005</v>
          </cell>
          <cell r="D394">
            <v>3.0459244854500389E-4</v>
          </cell>
        </row>
        <row r="395">
          <cell r="C395">
            <v>551.6</v>
          </cell>
          <cell r="D395">
            <v>3.2953913172590428E-4</v>
          </cell>
        </row>
        <row r="396">
          <cell r="C396">
            <v>553</v>
          </cell>
          <cell r="D396">
            <v>3.5852506582582824E-4</v>
          </cell>
        </row>
        <row r="397">
          <cell r="C397">
            <v>554.4</v>
          </cell>
          <cell r="D397">
            <v>3.9055066401371514E-4</v>
          </cell>
        </row>
        <row r="398">
          <cell r="C398">
            <v>555.79999999999995</v>
          </cell>
          <cell r="D398">
            <v>4.2467031100209933E-4</v>
          </cell>
        </row>
        <row r="399">
          <cell r="C399">
            <v>557.20000000000005</v>
          </cell>
          <cell r="D399">
            <v>4.5992384285738897E-4</v>
          </cell>
        </row>
        <row r="400">
          <cell r="C400">
            <v>558.6</v>
          </cell>
          <cell r="D400">
            <v>4.9533431207384284E-4</v>
          </cell>
        </row>
        <row r="401">
          <cell r="C401">
            <v>560</v>
          </cell>
          <cell r="D401">
            <v>5.2987676854452097E-4</v>
          </cell>
        </row>
        <row r="402">
          <cell r="C402">
            <v>561.4</v>
          </cell>
          <cell r="D402">
            <v>5.6246439219158838E-4</v>
          </cell>
        </row>
        <row r="403">
          <cell r="C403">
            <v>562.79999999999995</v>
          </cell>
          <cell r="D403">
            <v>5.9197733416999749E-4</v>
          </cell>
        </row>
        <row r="404">
          <cell r="C404">
            <v>564.20000000000005</v>
          </cell>
          <cell r="D404">
            <v>6.1724845066325241E-4</v>
          </cell>
        </row>
        <row r="405">
          <cell r="C405">
            <v>565.6</v>
          </cell>
          <cell r="D405">
            <v>6.3714075579791168E-4</v>
          </cell>
        </row>
        <row r="406">
          <cell r="C406">
            <v>567</v>
          </cell>
          <cell r="D406">
            <v>6.5059864590761077E-4</v>
          </cell>
        </row>
        <row r="407">
          <cell r="C407">
            <v>568.4</v>
          </cell>
          <cell r="D407">
            <v>6.567246319186742E-4</v>
          </cell>
        </row>
        <row r="408">
          <cell r="C408">
            <v>569.79999999999995</v>
          </cell>
          <cell r="D408">
            <v>6.548619007901254E-4</v>
          </cell>
        </row>
        <row r="409">
          <cell r="C409">
            <v>571.20000000000005</v>
          </cell>
          <cell r="D409">
            <v>6.4467259003807623E-4</v>
          </cell>
        </row>
        <row r="410">
          <cell r="C410">
            <v>572.6</v>
          </cell>
          <cell r="D410">
            <v>6.2620162929961736E-4</v>
          </cell>
        </row>
        <row r="411">
          <cell r="C411">
            <v>574</v>
          </cell>
          <cell r="D411">
            <v>5.9991547704368561E-4</v>
          </cell>
        </row>
        <row r="412">
          <cell r="C412">
            <v>575.4</v>
          </cell>
          <cell r="D412">
            <v>5.6668750501299048E-4</v>
          </cell>
        </row>
        <row r="413">
          <cell r="C413">
            <v>576.79999999999995</v>
          </cell>
          <cell r="D413">
            <v>5.2777931274834928E-4</v>
          </cell>
        </row>
        <row r="414">
          <cell r="C414">
            <v>578.20000000000005</v>
          </cell>
          <cell r="D414">
            <v>4.8475774588846817E-4</v>
          </cell>
        </row>
        <row r="415">
          <cell r="C415">
            <v>579.6</v>
          </cell>
          <cell r="D415">
            <v>4.393896861885683E-4</v>
          </cell>
        </row>
        <row r="416">
          <cell r="C416">
            <v>581</v>
          </cell>
          <cell r="D416">
            <v>3.935179921144826E-4</v>
          </cell>
        </row>
        <row r="417">
          <cell r="C417">
            <v>582.4</v>
          </cell>
          <cell r="D417">
            <v>3.4893271659566842E-4</v>
          </cell>
        </row>
        <row r="418">
          <cell r="C418">
            <v>583.79999999999995</v>
          </cell>
          <cell r="D418">
            <v>3.0725199591191048E-4</v>
          </cell>
        </row>
        <row r="419">
          <cell r="C419">
            <v>585.20000000000005</v>
          </cell>
          <cell r="D419">
            <v>2.6982498117371161E-4</v>
          </cell>
        </row>
        <row r="420">
          <cell r="C420">
            <v>586.6</v>
          </cell>
          <cell r="D420">
            <v>2.3766537351372813E-4</v>
          </cell>
        </row>
        <row r="421">
          <cell r="C421">
            <v>588</v>
          </cell>
          <cell r="D421">
            <v>2.1141935374040702E-4</v>
          </cell>
        </row>
        <row r="422">
          <cell r="C422">
            <v>589.4</v>
          </cell>
          <cell r="D422">
            <v>1.913669083392425E-4</v>
          </cell>
        </row>
        <row r="423">
          <cell r="C423">
            <v>590.79999999999995</v>
          </cell>
          <cell r="D423">
            <v>1.7745901775228471E-4</v>
          </cell>
        </row>
        <row r="424">
          <cell r="C424">
            <v>592.20000000000005</v>
          </cell>
          <cell r="D424">
            <v>1.6934286491731906E-4</v>
          </cell>
        </row>
        <row r="425">
          <cell r="C425">
            <v>593.6</v>
          </cell>
          <cell r="D425">
            <v>1.6645868240565715E-4</v>
          </cell>
        </row>
        <row r="426">
          <cell r="C426">
            <v>595</v>
          </cell>
          <cell r="D426">
            <v>1.6808654869236296E-4</v>
          </cell>
        </row>
        <row r="427">
          <cell r="C427">
            <v>596.4</v>
          </cell>
          <cell r="D427">
            <v>1.7341573472830237E-4</v>
          </cell>
        </row>
        <row r="428">
          <cell r="C428">
            <v>597.79999999999995</v>
          </cell>
          <cell r="D428">
            <v>1.816023386967834E-4</v>
          </cell>
        </row>
        <row r="429">
          <cell r="C429">
            <v>599.20000000000005</v>
          </cell>
          <cell r="D429">
            <v>1.9181734948566531E-4</v>
          </cell>
        </row>
        <row r="430">
          <cell r="C430">
            <v>600.6</v>
          </cell>
          <cell r="D430">
            <v>2.0328439987197405E-4</v>
          </cell>
        </row>
        <row r="431">
          <cell r="C431">
            <v>602</v>
          </cell>
          <cell r="D431">
            <v>2.1530770077467188E-4</v>
          </cell>
        </row>
        <row r="432">
          <cell r="C432">
            <v>603.4</v>
          </cell>
          <cell r="D432">
            <v>2.2729129672655795E-4</v>
          </cell>
        </row>
        <row r="433">
          <cell r="C433">
            <v>604.79999999999995</v>
          </cell>
          <cell r="D433">
            <v>2.3875093978845265E-4</v>
          </cell>
        </row>
        <row r="434">
          <cell r="C434">
            <v>606.20000000000005</v>
          </cell>
          <cell r="D434">
            <v>2.4931971179566149E-4</v>
          </cell>
        </row>
        <row r="435">
          <cell r="C435">
            <v>607.6</v>
          </cell>
          <cell r="D435">
            <v>2.5874821999454433E-4</v>
          </cell>
        </row>
        <row r="436">
          <cell r="C436">
            <v>609</v>
          </cell>
          <cell r="D436">
            <v>2.6689990883230772E-4</v>
          </cell>
        </row>
        <row r="437">
          <cell r="C437">
            <v>610.4</v>
          </cell>
          <cell r="D437">
            <v>2.737418759945366E-4</v>
          </cell>
        </row>
        <row r="438">
          <cell r="C438">
            <v>611.79999999999995</v>
          </cell>
          <cell r="D438">
            <v>2.7933159496385971E-4</v>
          </cell>
        </row>
        <row r="439">
          <cell r="C439">
            <v>613.20000000000005</v>
          </cell>
          <cell r="D439">
            <v>2.8380011340432376E-4</v>
          </cell>
        </row>
        <row r="440">
          <cell r="C440">
            <v>614.6</v>
          </cell>
          <cell r="D440">
            <v>2.8733255986685677E-4</v>
          </cell>
        </row>
        <row r="441">
          <cell r="C441">
            <v>616</v>
          </cell>
          <cell r="D441">
            <v>2.9014154220193889E-4</v>
          </cell>
        </row>
        <row r="442">
          <cell r="C442">
            <v>617.4</v>
          </cell>
          <cell r="D442">
            <v>2.9247922502078527E-4</v>
          </cell>
        </row>
        <row r="443">
          <cell r="C443">
            <v>618.79999999999995</v>
          </cell>
          <cell r="D443">
            <v>2.9454055978128815E-4</v>
          </cell>
        </row>
        <row r="444">
          <cell r="C444">
            <v>620.20000000000005</v>
          </cell>
          <cell r="D444">
            <v>2.9653764791830178E-4</v>
          </cell>
        </row>
        <row r="445">
          <cell r="C445">
            <v>621.6</v>
          </cell>
          <cell r="D445">
            <v>2.9863156116877968E-4</v>
          </cell>
        </row>
        <row r="446">
          <cell r="C446">
            <v>623</v>
          </cell>
          <cell r="D446">
            <v>3.0091042301415088E-4</v>
          </cell>
        </row>
        <row r="447">
          <cell r="C447">
            <v>624.4</v>
          </cell>
          <cell r="D447">
            <v>3.0345253008889455E-4</v>
          </cell>
        </row>
        <row r="448">
          <cell r="C448">
            <v>625.79999999999995</v>
          </cell>
          <cell r="D448">
            <v>3.0625508346724723E-4</v>
          </cell>
        </row>
        <row r="449">
          <cell r="C449">
            <v>627.20000000000005</v>
          </cell>
          <cell r="D449">
            <v>3.0927898124145139E-4</v>
          </cell>
        </row>
        <row r="450">
          <cell r="C450">
            <v>628.6</v>
          </cell>
          <cell r="D450">
            <v>3.1244822494740885E-4</v>
          </cell>
        </row>
        <row r="451">
          <cell r="C451">
            <v>630</v>
          </cell>
          <cell r="D451">
            <v>3.1566106119252952E-4</v>
          </cell>
        </row>
        <row r="452">
          <cell r="C452">
            <v>631.4</v>
          </cell>
          <cell r="D452">
            <v>3.1880208634166242E-4</v>
          </cell>
        </row>
        <row r="453">
          <cell r="C453">
            <v>632.79999999999995</v>
          </cell>
          <cell r="D453">
            <v>3.2175411574592093E-4</v>
          </cell>
        </row>
        <row r="454">
          <cell r="C454">
            <v>634.20000000000005</v>
          </cell>
          <cell r="D454">
            <v>3.2440881776672965E-4</v>
          </cell>
        </row>
        <row r="455">
          <cell r="C455">
            <v>635.6</v>
          </cell>
          <cell r="D455">
            <v>3.2667540921476609E-4</v>
          </cell>
        </row>
        <row r="456">
          <cell r="C456">
            <v>637</v>
          </cell>
          <cell r="D456">
            <v>3.2848705121055986E-4</v>
          </cell>
        </row>
        <row r="457">
          <cell r="C457">
            <v>638.4</v>
          </cell>
          <cell r="D457">
            <v>3.2980491745031798E-4</v>
          </cell>
        </row>
        <row r="458">
          <cell r="C458">
            <v>639.79999999999995</v>
          </cell>
          <cell r="D458">
            <v>3.3062017964555066E-4</v>
          </cell>
        </row>
        <row r="459">
          <cell r="C459">
            <v>641.20000000000005</v>
          </cell>
          <cell r="D459">
            <v>3.3095432908917697E-4</v>
          </cell>
        </row>
        <row r="460">
          <cell r="C460">
            <v>642.6</v>
          </cell>
          <cell r="D460">
            <v>3.3085830866617238E-4</v>
          </cell>
        </row>
        <row r="461">
          <cell r="C461">
            <v>644</v>
          </cell>
          <cell r="D461">
            <v>3.3041086719299791E-4</v>
          </cell>
        </row>
        <row r="462">
          <cell r="C462">
            <v>645.4</v>
          </cell>
          <cell r="D462">
            <v>3.2971638977927507E-4</v>
          </cell>
        </row>
        <row r="463">
          <cell r="C463">
            <v>646.79999999999995</v>
          </cell>
          <cell r="D463">
            <v>3.289022435086038E-4</v>
          </cell>
        </row>
        <row r="464">
          <cell r="C464">
            <v>648.20000000000005</v>
          </cell>
          <cell r="D464">
            <v>3.2811545780836573E-4</v>
          </cell>
        </row>
        <row r="465">
          <cell r="C465">
            <v>649.6</v>
          </cell>
          <cell r="D465">
            <v>3.2751838681987681E-4</v>
          </cell>
        </row>
        <row r="466">
          <cell r="C466">
            <v>651</v>
          </cell>
          <cell r="D466">
            <v>3.2728292378777889E-4</v>
          </cell>
        </row>
        <row r="467">
          <cell r="C467">
            <v>652.4</v>
          </cell>
          <cell r="D467">
            <v>3.2758288669159247E-4</v>
          </cell>
        </row>
        <row r="468">
          <cell r="C468">
            <v>653.79999999999995</v>
          </cell>
          <cell r="D468">
            <v>3.2858437990323722E-4</v>
          </cell>
        </row>
        <row r="469">
          <cell r="C469">
            <v>655.20000000000005</v>
          </cell>
          <cell r="D469">
            <v>3.3043424303852886E-4</v>
          </cell>
        </row>
        <row r="470">
          <cell r="C470">
            <v>656.6</v>
          </cell>
          <cell r="D470">
            <v>3.3324708493825316E-4</v>
          </cell>
        </row>
        <row r="471">
          <cell r="C471">
            <v>658</v>
          </cell>
          <cell r="D471">
            <v>3.3709180728953294E-4</v>
          </cell>
        </row>
        <row r="472">
          <cell r="C472">
            <v>659.4</v>
          </cell>
          <cell r="D472">
            <v>3.4197887672095234E-4</v>
          </cell>
        </row>
        <row r="473">
          <cell r="C473">
            <v>660.8</v>
          </cell>
          <cell r="D473">
            <v>3.4784983416956405E-4</v>
          </cell>
        </row>
        <row r="474">
          <cell r="C474">
            <v>662.2</v>
          </cell>
          <cell r="D474">
            <v>3.5457057630511037E-4</v>
          </cell>
        </row>
        <row r="475">
          <cell r="C475">
            <v>663.6</v>
          </cell>
          <cell r="D475">
            <v>3.6192977023086513E-4</v>
          </cell>
        </row>
        <row r="476">
          <cell r="C476">
            <v>665</v>
          </cell>
          <cell r="D476">
            <v>3.6965470142234015E-4</v>
          </cell>
        </row>
        <row r="477">
          <cell r="C477">
            <v>666.4</v>
          </cell>
          <cell r="D477">
            <v>3.7738377950887017E-4</v>
          </cell>
        </row>
        <row r="478">
          <cell r="C478">
            <v>667.8</v>
          </cell>
          <cell r="D478">
            <v>3.8473045877707949E-4</v>
          </cell>
        </row>
        <row r="479">
          <cell r="C479">
            <v>669.2</v>
          </cell>
          <cell r="D479">
            <v>3.9129466560844617E-4</v>
          </cell>
        </row>
        <row r="480">
          <cell r="C480">
            <v>670.6</v>
          </cell>
          <cell r="D480">
            <v>3.9666264235402218E-4</v>
          </cell>
        </row>
        <row r="481">
          <cell r="C481">
            <v>672</v>
          </cell>
          <cell r="D481">
            <v>4.0045892262160397E-4</v>
          </cell>
        </row>
        <row r="482">
          <cell r="C482">
            <v>673.4</v>
          </cell>
          <cell r="D482">
            <v>4.0236471859754892E-4</v>
          </cell>
        </row>
        <row r="483">
          <cell r="C483">
            <v>674.8</v>
          </cell>
          <cell r="D483">
            <v>4.0214003409603784E-4</v>
          </cell>
        </row>
        <row r="484">
          <cell r="C484">
            <v>676.2</v>
          </cell>
          <cell r="D484">
            <v>3.996400578671227E-4</v>
          </cell>
        </row>
        <row r="485">
          <cell r="C485">
            <v>677.6</v>
          </cell>
          <cell r="D485">
            <v>3.948243957084043E-4</v>
          </cell>
        </row>
        <row r="486">
          <cell r="C486">
            <v>679</v>
          </cell>
          <cell r="D486">
            <v>3.87758474347366E-4</v>
          </cell>
        </row>
        <row r="487">
          <cell r="C487">
            <v>680.4</v>
          </cell>
          <cell r="D487">
            <v>3.7860729062744549E-4</v>
          </cell>
        </row>
        <row r="488">
          <cell r="C488">
            <v>681.8</v>
          </cell>
          <cell r="D488">
            <v>3.6762247177782434E-4</v>
          </cell>
        </row>
        <row r="489">
          <cell r="C489">
            <v>683.2</v>
          </cell>
          <cell r="D489">
            <v>3.5512425178498821E-4</v>
          </cell>
        </row>
        <row r="490">
          <cell r="C490">
            <v>684.6</v>
          </cell>
          <cell r="D490">
            <v>3.4148037623993744E-4</v>
          </cell>
        </row>
        <row r="491">
          <cell r="C491">
            <v>686</v>
          </cell>
          <cell r="D491">
            <v>3.2708408171163822E-4</v>
          </cell>
        </row>
        <row r="492">
          <cell r="C492">
            <v>687.4</v>
          </cell>
          <cell r="D492">
            <v>3.12333155681471E-4</v>
          </cell>
        </row>
        <row r="493">
          <cell r="C493">
            <v>688.8</v>
          </cell>
          <cell r="D493">
            <v>2.9761170880546211E-4</v>
          </cell>
        </row>
        <row r="494">
          <cell r="C494">
            <v>690.2</v>
          </cell>
          <cell r="D494">
            <v>2.8327575310481157E-4</v>
          </cell>
        </row>
        <row r="495">
          <cell r="C495">
            <v>691.6</v>
          </cell>
          <cell r="D495">
            <v>2.6964306602431245E-4</v>
          </cell>
        </row>
        <row r="496">
          <cell r="C496">
            <v>693</v>
          </cell>
          <cell r="D496">
            <v>2.5698141293417366E-4</v>
          </cell>
        </row>
        <row r="497">
          <cell r="C497">
            <v>694.4</v>
          </cell>
          <cell r="D497">
            <v>2.4553162314630068E-4</v>
          </cell>
        </row>
        <row r="498">
          <cell r="C498">
            <v>695.8</v>
          </cell>
          <cell r="D498">
            <v>2.3546529827627737E-4</v>
          </cell>
        </row>
        <row r="499">
          <cell r="C499">
            <v>697.2</v>
          </cell>
          <cell r="D499">
            <v>2.2691846995769648E-4</v>
          </cell>
        </row>
        <row r="500">
          <cell r="C500">
            <v>698.6</v>
          </cell>
          <cell r="D500">
            <v>2.1998432301807076E-4</v>
          </cell>
        </row>
        <row r="501">
          <cell r="C501">
            <v>700</v>
          </cell>
          <cell r="D501">
            <v>2.1471481327071262E-4</v>
          </cell>
        </row>
        <row r="502">
          <cell r="C502">
            <v>701.4</v>
          </cell>
          <cell r="D502">
            <v>2.1112125114427192E-4</v>
          </cell>
        </row>
        <row r="503">
          <cell r="C503">
            <v>702.8</v>
          </cell>
          <cell r="D503">
            <v>2.0917368967674288E-4</v>
          </cell>
        </row>
        <row r="504">
          <cell r="C504">
            <v>704.2</v>
          </cell>
          <cell r="D504">
            <v>2.0879934066560902E-4</v>
          </cell>
        </row>
        <row r="505">
          <cell r="C505">
            <v>705.6</v>
          </cell>
          <cell r="D505">
            <v>2.0988057260271721E-4</v>
          </cell>
        </row>
        <row r="506">
          <cell r="C506">
            <v>707</v>
          </cell>
          <cell r="D506">
            <v>2.1225327347042532E-4</v>
          </cell>
        </row>
        <row r="507">
          <cell r="C507">
            <v>708.4</v>
          </cell>
          <cell r="D507">
            <v>2.1570646158551736E-4</v>
          </cell>
        </row>
        <row r="508">
          <cell r="C508">
            <v>709.8</v>
          </cell>
          <cell r="D508">
            <v>2.199839876803454E-4</v>
          </cell>
        </row>
        <row r="509">
          <cell r="C509">
            <v>711.2</v>
          </cell>
          <cell r="D509">
            <v>2.2478899867120264E-4</v>
          </cell>
        </row>
        <row r="510">
          <cell r="C510">
            <v>712.6</v>
          </cell>
          <cell r="D510">
            <v>2.2979155161023158E-4</v>
          </cell>
        </row>
        <row r="511">
          <cell r="C511">
            <v>714</v>
          </cell>
          <cell r="D511">
            <v>2.346394113364904E-4</v>
          </cell>
        </row>
        <row r="512">
          <cell r="C512">
            <v>715.4</v>
          </cell>
          <cell r="D512">
            <v>2.3896685624255216E-4</v>
          </cell>
        </row>
        <row r="513">
          <cell r="C513">
            <v>716.8</v>
          </cell>
          <cell r="D513">
            <v>2.4243156666438714E-4</v>
          </cell>
        </row>
        <row r="514">
          <cell r="C514">
            <v>718.2</v>
          </cell>
          <cell r="D514">
            <v>2.4469632550141058E-4</v>
          </cell>
        </row>
        <row r="515">
          <cell r="C515">
            <v>719.6</v>
          </cell>
          <cell r="D515">
            <v>2.4547216623209026E-4</v>
          </cell>
        </row>
        <row r="516">
          <cell r="C516">
            <v>721</v>
          </cell>
          <cell r="D516">
            <v>2.4452600448494032E-4</v>
          </cell>
        </row>
        <row r="517">
          <cell r="C517">
            <v>722.4</v>
          </cell>
          <cell r="D517">
            <v>2.4169330697107041E-4</v>
          </cell>
        </row>
        <row r="518">
          <cell r="C518">
            <v>723.8</v>
          </cell>
          <cell r="D518">
            <v>2.3688703397967093E-4</v>
          </cell>
        </row>
        <row r="519">
          <cell r="C519">
            <v>725.2</v>
          </cell>
          <cell r="D519">
            <v>2.3010210177161342E-4</v>
          </cell>
        </row>
        <row r="520">
          <cell r="C520">
            <v>726.6</v>
          </cell>
          <cell r="D520">
            <v>2.2141498608867338E-4</v>
          </cell>
        </row>
        <row r="521">
          <cell r="C521">
            <v>728</v>
          </cell>
          <cell r="D521">
            <v>2.1097849946652555E-4</v>
          </cell>
        </row>
        <row r="522">
          <cell r="C522">
            <v>729.4</v>
          </cell>
          <cell r="D522">
            <v>1.9900725149698975E-4</v>
          </cell>
        </row>
        <row r="523">
          <cell r="C523">
            <v>730.8</v>
          </cell>
          <cell r="D523">
            <v>1.857862474911505E-4</v>
          </cell>
        </row>
        <row r="524">
          <cell r="C524">
            <v>732.2</v>
          </cell>
          <cell r="D524">
            <v>1.7161838629798225E-4</v>
          </cell>
        </row>
        <row r="525">
          <cell r="C525">
            <v>733.6</v>
          </cell>
          <cell r="D525">
            <v>1.5683549942389736E-4</v>
          </cell>
        </row>
        <row r="526">
          <cell r="C526">
            <v>735</v>
          </cell>
          <cell r="D526">
            <v>1.4177279981619556E-4</v>
          </cell>
        </row>
        <row r="527">
          <cell r="C527">
            <v>736.4</v>
          </cell>
          <cell r="D527">
            <v>1.2675288405804565E-4</v>
          </cell>
        </row>
        <row r="528">
          <cell r="C528">
            <v>737.8</v>
          </cell>
          <cell r="D528">
            <v>1.1207181839268846E-4</v>
          </cell>
        </row>
        <row r="529">
          <cell r="C529">
            <v>739.2</v>
          </cell>
          <cell r="D529">
            <v>9.7988060210714708E-5</v>
          </cell>
        </row>
        <row r="530">
          <cell r="C530">
            <v>740.6</v>
          </cell>
          <cell r="D530">
            <v>8.4714669708132919E-5</v>
          </cell>
        </row>
        <row r="531">
          <cell r="C531">
            <v>742</v>
          </cell>
          <cell r="D531">
            <v>7.2414961127245379E-5</v>
          </cell>
        </row>
        <row r="532">
          <cell r="C532">
            <v>743.4</v>
          </cell>
          <cell r="D532">
            <v>6.1201460072038679E-5</v>
          </cell>
        </row>
        <row r="533">
          <cell r="C533">
            <v>744.8</v>
          </cell>
          <cell r="D533">
            <v>5.1137797637613296E-5</v>
          </cell>
        </row>
        <row r="534">
          <cell r="C534">
            <v>746.2</v>
          </cell>
          <cell r="D534">
            <v>4.2243000148035286E-5</v>
          </cell>
        </row>
        <row r="535">
          <cell r="C535">
            <v>747.6</v>
          </cell>
          <cell r="D535">
            <v>3.4497532754166952E-5</v>
          </cell>
        </row>
        <row r="536">
          <cell r="C536">
            <v>749</v>
          </cell>
          <cell r="D536">
            <v>2.785042493100125E-5</v>
          </cell>
        </row>
        <row r="537">
          <cell r="C537">
            <v>750.4</v>
          </cell>
          <cell r="D537">
            <v>2.2237389050635123E-5</v>
          </cell>
        </row>
        <row r="538">
          <cell r="C538">
            <v>751.8</v>
          </cell>
          <cell r="D538">
            <v>1.7557051651955782E-5</v>
          </cell>
        </row>
        <row r="539">
          <cell r="C539">
            <v>753.2</v>
          </cell>
          <cell r="D539">
            <v>1.3718515112106398E-5</v>
          </cell>
        </row>
        <row r="540">
          <cell r="C540">
            <v>754.6</v>
          </cell>
          <cell r="D540">
            <v>1.0626068950349021E-5</v>
          </cell>
        </row>
        <row r="541">
          <cell r="C541">
            <v>756</v>
          </cell>
          <cell r="D541">
            <v>8.1915943643973194E-6</v>
          </cell>
        </row>
        <row r="542">
          <cell r="C542">
            <v>757.4</v>
          </cell>
          <cell r="D542">
            <v>6.3420026429226438E-6</v>
          </cell>
        </row>
        <row r="543">
          <cell r="C543">
            <v>758.8</v>
          </cell>
          <cell r="D543">
            <v>5.0271259791400019E-6</v>
          </cell>
        </row>
        <row r="544">
          <cell r="C544">
            <v>760.2</v>
          </cell>
          <cell r="D544">
            <v>4.2284501791780091E-6</v>
          </cell>
        </row>
        <row r="545">
          <cell r="C545">
            <v>761.6</v>
          </cell>
          <cell r="D545">
            <v>3.9689273456341801E-6</v>
          </cell>
        </row>
        <row r="546">
          <cell r="C546">
            <v>763</v>
          </cell>
          <cell r="D546">
            <v>4.32374264454879E-6</v>
          </cell>
        </row>
        <row r="547">
          <cell r="C547">
            <v>764.4</v>
          </cell>
          <cell r="D547">
            <v>5.424951323863763E-6</v>
          </cell>
        </row>
        <row r="548">
          <cell r="C548">
            <v>765.8</v>
          </cell>
          <cell r="D548">
            <v>7.4985746937937995E-6</v>
          </cell>
        </row>
        <row r="549">
          <cell r="C549">
            <v>767.2</v>
          </cell>
          <cell r="D549">
            <v>1.0825486873555907E-5</v>
          </cell>
        </row>
        <row r="550">
          <cell r="C550">
            <v>768.6</v>
          </cell>
          <cell r="D550">
            <v>1.5772917831129584E-5</v>
          </cell>
        </row>
        <row r="551">
          <cell r="C551">
            <v>770</v>
          </cell>
          <cell r="D551">
            <v>2.2772417043619997E-5</v>
          </cell>
        </row>
        <row r="552">
          <cell r="C552">
            <v>771.4</v>
          </cell>
          <cell r="D552">
            <v>3.2292125625366875E-5</v>
          </cell>
        </row>
        <row r="553">
          <cell r="C553">
            <v>772.8</v>
          </cell>
          <cell r="D553">
            <v>4.4791551485064719E-5</v>
          </cell>
        </row>
        <row r="554">
          <cell r="C554">
            <v>774.2</v>
          </cell>
          <cell r="D554">
            <v>6.0658848495399329E-5</v>
          </cell>
        </row>
        <row r="555">
          <cell r="C555">
            <v>775.6</v>
          </cell>
          <cell r="D555">
            <v>8.0134258427218741E-5</v>
          </cell>
        </row>
        <row r="556">
          <cell r="C556">
            <v>777</v>
          </cell>
          <cell r="D556">
            <v>1.0322771208117428E-4</v>
          </cell>
        </row>
        <row r="557">
          <cell r="C557">
            <v>778.4</v>
          </cell>
          <cell r="D557">
            <v>1.2964273082922701E-4</v>
          </cell>
        </row>
        <row r="558">
          <cell r="C558">
            <v>779.8</v>
          </cell>
          <cell r="D558">
            <v>1.5872157256140051E-4</v>
          </cell>
        </row>
        <row r="559">
          <cell r="C559">
            <v>781.2</v>
          </cell>
          <cell r="D559">
            <v>1.8942686186523453E-4</v>
          </cell>
        </row>
        <row r="560">
          <cell r="C560">
            <v>782.6</v>
          </cell>
          <cell r="D560">
            <v>2.2036684688805602E-4</v>
          </cell>
        </row>
        <row r="561">
          <cell r="C561">
            <v>784</v>
          </cell>
          <cell r="D561">
            <v>2.4990235674419363E-4</v>
          </cell>
        </row>
        <row r="562">
          <cell r="C562">
            <v>785.4</v>
          </cell>
          <cell r="D562">
            <v>2.7624527899284456E-4</v>
          </cell>
        </row>
        <row r="563">
          <cell r="C563">
            <v>786.8</v>
          </cell>
          <cell r="D563">
            <v>2.9765953312674526E-4</v>
          </cell>
        </row>
        <row r="564">
          <cell r="C564">
            <v>788.2</v>
          </cell>
          <cell r="D564">
            <v>3.1264043509316461E-4</v>
          </cell>
        </row>
        <row r="565">
          <cell r="C565">
            <v>789.6</v>
          </cell>
          <cell r="D565">
            <v>3.2008912206372205E-4</v>
          </cell>
        </row>
        <row r="566">
          <cell r="C566">
            <v>791</v>
          </cell>
          <cell r="D566">
            <v>3.1944574138623925E-4</v>
          </cell>
        </row>
        <row r="567">
          <cell r="C567">
            <v>792.4</v>
          </cell>
          <cell r="D567">
            <v>3.1075899552599276E-4</v>
          </cell>
        </row>
        <row r="568">
          <cell r="C568">
            <v>793.8</v>
          </cell>
          <cell r="D568">
            <v>2.946800493012718E-4</v>
          </cell>
        </row>
        <row r="569">
          <cell r="C569">
            <v>795.2</v>
          </cell>
          <cell r="D569">
            <v>2.7238941649494519E-4</v>
          </cell>
        </row>
        <row r="570">
          <cell r="C570">
            <v>796.6</v>
          </cell>
          <cell r="D570">
            <v>2.4542912743747222E-4</v>
          </cell>
        </row>
        <row r="571">
          <cell r="C571">
            <v>798</v>
          </cell>
          <cell r="D571">
            <v>2.1556006352716449E-4</v>
          </cell>
        </row>
        <row r="572">
          <cell r="C572">
            <v>799.4</v>
          </cell>
          <cell r="D572">
            <v>1.8455319895107714E-4</v>
          </cell>
        </row>
        <row r="573">
          <cell r="C573">
            <v>800.8</v>
          </cell>
          <cell r="D573">
            <v>1.5402626898519987E-4</v>
          </cell>
        </row>
        <row r="574">
          <cell r="C574">
            <v>802.2</v>
          </cell>
          <cell r="D574">
            <v>1.2531549308763415E-4</v>
          </cell>
        </row>
        <row r="575">
          <cell r="C575">
            <v>803.6</v>
          </cell>
          <cell r="D575">
            <v>9.9399416566452978E-5</v>
          </cell>
        </row>
        <row r="576">
          <cell r="C576">
            <v>805</v>
          </cell>
          <cell r="D576">
            <v>7.6876774519541561E-5</v>
          </cell>
        </row>
        <row r="577">
          <cell r="C577">
            <v>806.4</v>
          </cell>
          <cell r="D577">
            <v>5.7991431646663848E-5</v>
          </cell>
        </row>
        <row r="578">
          <cell r="C578">
            <v>807.8</v>
          </cell>
          <cell r="D578">
            <v>4.2691467807497697E-5</v>
          </cell>
        </row>
        <row r="579">
          <cell r="C579">
            <v>809.2</v>
          </cell>
          <cell r="D579">
            <v>3.0706996695950958E-5</v>
          </cell>
        </row>
        <row r="580">
          <cell r="C580">
            <v>810.6</v>
          </cell>
          <cell r="D580">
            <v>2.1632063522801784E-5</v>
          </cell>
        </row>
        <row r="581">
          <cell r="C581">
            <v>812</v>
          </cell>
          <cell r="D581">
            <v>1.4999064253470964E-5</v>
          </cell>
        </row>
        <row r="582">
          <cell r="C582">
            <v>813.4</v>
          </cell>
          <cell r="D582">
            <v>1.0338379885909081E-5</v>
          </cell>
        </row>
        <row r="583">
          <cell r="C583">
            <v>814.8</v>
          </cell>
          <cell r="D583">
            <v>7.22020562340258E-6</v>
          </cell>
        </row>
        <row r="584">
          <cell r="C584">
            <v>816.2</v>
          </cell>
          <cell r="D584">
            <v>5.2790624776689317E-6</v>
          </cell>
        </row>
        <row r="585">
          <cell r="C585">
            <v>817.6</v>
          </cell>
          <cell r="D585">
            <v>4.2237958386302845E-6</v>
          </cell>
        </row>
        <row r="586">
          <cell r="C586">
            <v>819</v>
          </cell>
          <cell r="D586">
            <v>3.8369519034035176E-6</v>
          </cell>
        </row>
        <row r="587">
          <cell r="C587">
            <v>820.4</v>
          </cell>
          <cell r="D587">
            <v>3.9674997143208528E-6</v>
          </cell>
        </row>
        <row r="588">
          <cell r="C588">
            <v>821.8</v>
          </cell>
          <cell r="D588">
            <v>4.5202792759211382E-6</v>
          </cell>
        </row>
        <row r="589">
          <cell r="C589">
            <v>823.2</v>
          </cell>
          <cell r="D589">
            <v>5.4446555056058526E-6</v>
          </cell>
        </row>
        <row r="590">
          <cell r="C590">
            <v>824.6</v>
          </cell>
          <cell r="D590">
            <v>6.7239226611673966E-6</v>
          </cell>
        </row>
        <row r="591">
          <cell r="C591">
            <v>826</v>
          </cell>
          <cell r="D591">
            <v>8.3662104894209278E-6</v>
          </cell>
        </row>
        <row r="592">
          <cell r="C592">
            <v>827.4</v>
          </cell>
          <cell r="D592">
            <v>1.0397069429071967E-5</v>
          </cell>
        </row>
        <row r="593">
          <cell r="C593">
            <v>828.8</v>
          </cell>
          <cell r="D593">
            <v>1.2853562166102816E-5</v>
          </cell>
        </row>
        <row r="594">
          <cell r="C594">
            <v>830.2</v>
          </cell>
          <cell r="D594">
            <v>1.5779524442419287E-5</v>
          </cell>
        </row>
        <row r="595">
          <cell r="C595">
            <v>831.6</v>
          </cell>
          <cell r="D595">
            <v>1.9217150613355469E-5</v>
          </cell>
        </row>
        <row r="596">
          <cell r="C596">
            <v>833</v>
          </cell>
          <cell r="D596">
            <v>2.3223826960676384E-5</v>
          </cell>
        </row>
        <row r="597">
          <cell r="C597">
            <v>834.4</v>
          </cell>
          <cell r="D597">
            <v>2.783359331338951E-5</v>
          </cell>
        </row>
        <row r="598">
          <cell r="C598">
            <v>835.8</v>
          </cell>
          <cell r="D598">
            <v>3.3082282435831544E-5</v>
          </cell>
        </row>
        <row r="599">
          <cell r="C599">
            <v>837.2</v>
          </cell>
          <cell r="D599">
            <v>3.8995307573626055E-5</v>
          </cell>
        </row>
        <row r="600">
          <cell r="C600">
            <v>838.6</v>
          </cell>
          <cell r="D600">
            <v>4.558478729239833E-5</v>
          </cell>
        </row>
        <row r="601">
          <cell r="C601">
            <v>840</v>
          </cell>
          <cell r="D601">
            <v>5.2846741299137541E-5</v>
          </cell>
        </row>
        <row r="602">
          <cell r="C602">
            <v>841.4</v>
          </cell>
          <cell r="D602">
            <v>6.0758520447768639E-5</v>
          </cell>
        </row>
        <row r="603">
          <cell r="C603">
            <v>842.8</v>
          </cell>
          <cell r="D603">
            <v>6.9276647736265671E-5</v>
          </cell>
        </row>
        <row r="604">
          <cell r="C604">
            <v>844.2</v>
          </cell>
          <cell r="D604">
            <v>7.833525042517665E-5</v>
          </cell>
        </row>
        <row r="605">
          <cell r="C605">
            <v>845.6</v>
          </cell>
          <cell r="D605">
            <v>8.7845254505516837E-5</v>
          </cell>
        </row>
        <row r="606">
          <cell r="C606">
            <v>847</v>
          </cell>
          <cell r="D606">
            <v>9.769449044785269E-5</v>
          </cell>
        </row>
        <row r="607">
          <cell r="C607">
            <v>848.4</v>
          </cell>
          <cell r="D607">
            <v>1.077488233073621E-4</v>
          </cell>
        </row>
        <row r="608">
          <cell r="C608">
            <v>849.8</v>
          </cell>
          <cell r="D608">
            <v>1.1785437183821899E-4</v>
          </cell>
        </row>
        <row r="609">
          <cell r="C609">
            <v>851.2</v>
          </cell>
          <cell r="D609">
            <v>1.2784082250520703E-4</v>
          </cell>
        </row>
        <row r="610">
          <cell r="C610">
            <v>852.6</v>
          </cell>
          <cell r="D610">
            <v>1.3752577855656405E-4</v>
          </cell>
        </row>
        <row r="611">
          <cell r="C611">
            <v>854</v>
          </cell>
          <cell r="D611">
            <v>1.4672001600300779E-4</v>
          </cell>
        </row>
        <row r="612">
          <cell r="C612">
            <v>855.4</v>
          </cell>
          <cell r="D612">
            <v>1.552334524662336E-4</v>
          </cell>
        </row>
        <row r="613">
          <cell r="C613">
            <v>856.8</v>
          </cell>
          <cell r="D613">
            <v>1.6288157670815999E-4</v>
          </cell>
        </row>
        <row r="614">
          <cell r="C614">
            <v>858.2</v>
          </cell>
          <cell r="D614">
            <v>1.694920413078213E-4</v>
          </cell>
        </row>
        <row r="615">
          <cell r="C615">
            <v>859.6</v>
          </cell>
          <cell r="D615">
            <v>1.7491109278807877E-4</v>
          </cell>
        </row>
        <row r="616">
          <cell r="C616">
            <v>861</v>
          </cell>
          <cell r="D616">
            <v>1.7900950571784208E-4</v>
          </cell>
        </row>
        <row r="617">
          <cell r="C617">
            <v>862.4</v>
          </cell>
          <cell r="D617">
            <v>1.8168770160317466E-4</v>
          </cell>
        </row>
        <row r="618">
          <cell r="C618">
            <v>863.8</v>
          </cell>
          <cell r="D618">
            <v>1.8287976963913483E-4</v>
          </cell>
        </row>
        <row r="619">
          <cell r="C619">
            <v>865.2</v>
          </cell>
          <cell r="D619">
            <v>1.8255616269066214E-4</v>
          </cell>
        </row>
        <row r="620">
          <cell r="C620">
            <v>866.6</v>
          </cell>
          <cell r="D620">
            <v>1.8072491454384866E-4</v>
          </cell>
        </row>
        <row r="621">
          <cell r="C621">
            <v>868</v>
          </cell>
          <cell r="D621">
            <v>1.7743130841488201E-4</v>
          </cell>
        </row>
        <row r="622">
          <cell r="C622">
            <v>869.4</v>
          </cell>
          <cell r="D622">
            <v>1.727560158131615E-4</v>
          </cell>
        </row>
        <row r="623">
          <cell r="C623">
            <v>870.8</v>
          </cell>
          <cell r="D623">
            <v>1.668118125537577E-4</v>
          </cell>
        </row>
        <row r="624">
          <cell r="C624">
            <v>872.2</v>
          </cell>
          <cell r="D624">
            <v>1.5973905855572556E-4</v>
          </cell>
        </row>
        <row r="625">
          <cell r="C625">
            <v>873.6</v>
          </cell>
          <cell r="D625">
            <v>1.5170019430458742E-4</v>
          </cell>
        </row>
        <row r="626">
          <cell r="C626">
            <v>875</v>
          </cell>
          <cell r="D626">
            <v>1.4287355496520279E-4</v>
          </cell>
        </row>
        <row r="627">
          <cell r="C627">
            <v>876.4</v>
          </cell>
          <cell r="D627">
            <v>1.3344683015537026E-4</v>
          </cell>
        </row>
        <row r="628">
          <cell r="C628">
            <v>877.8</v>
          </cell>
          <cell r="D628">
            <v>1.2361050217912374E-4</v>
          </cell>
        </row>
        <row r="629">
          <cell r="C629">
            <v>879.2</v>
          </cell>
          <cell r="D629">
            <v>1.1355157875136913E-4</v>
          </cell>
        </row>
        <row r="630">
          <cell r="C630">
            <v>880.6</v>
          </cell>
          <cell r="D630">
            <v>1.0344790028890694E-4</v>
          </cell>
        </row>
        <row r="631">
          <cell r="C631">
            <v>882</v>
          </cell>
          <cell r="D631">
            <v>9.346325045300146E-5</v>
          </cell>
        </row>
        <row r="632">
          <cell r="C632">
            <v>883.4</v>
          </cell>
          <cell r="D632">
            <v>8.3743436537471997E-5</v>
          </cell>
        </row>
        <row r="633">
          <cell r="C633">
            <v>884.8</v>
          </cell>
          <cell r="D633">
            <v>7.441343873341339E-5</v>
          </cell>
        </row>
        <row r="634">
          <cell r="C634">
            <v>886.2</v>
          </cell>
          <cell r="D634">
            <v>6.5575659503863082E-5</v>
          </cell>
        </row>
        <row r="635">
          <cell r="C635">
            <v>887.6</v>
          </cell>
          <cell r="D635">
            <v>5.7309241061112582E-5</v>
          </cell>
        </row>
        <row r="636">
          <cell r="C636">
            <v>889</v>
          </cell>
          <cell r="D636">
            <v>4.9670364233610805E-5</v>
          </cell>
        </row>
        <row r="637">
          <cell r="C637">
            <v>890.4</v>
          </cell>
          <cell r="D637">
            <v>4.2693398742771616E-5</v>
          </cell>
        </row>
        <row r="638">
          <cell r="C638">
            <v>891.8</v>
          </cell>
          <cell r="D638">
            <v>3.6392744781184635E-5</v>
          </cell>
        </row>
        <row r="639">
          <cell r="C639">
            <v>893.2</v>
          </cell>
          <cell r="D639">
            <v>3.0765189279711643E-5</v>
          </cell>
        </row>
        <row r="640">
          <cell r="C640">
            <v>894.6</v>
          </cell>
          <cell r="D640">
            <v>2.5792596753007848E-5</v>
          </cell>
        </row>
        <row r="641">
          <cell r="C641">
            <v>896</v>
          </cell>
          <cell r="D641">
            <v>2.1444762591348789E-5</v>
          </cell>
        </row>
        <row r="642">
          <cell r="C642">
            <v>897.4</v>
          </cell>
          <cell r="D642">
            <v>1.7682273932075626E-5</v>
          </cell>
        </row>
        <row r="643">
          <cell r="C643">
            <v>898.8</v>
          </cell>
          <cell r="D643">
            <v>1.4459247224884641E-5</v>
          </cell>
        </row>
        <row r="644">
          <cell r="C644">
            <v>900.2</v>
          </cell>
          <cell r="D644">
            <v>1.1725839618484377E-5</v>
          </cell>
        </row>
        <row r="645">
          <cell r="C645">
            <v>901.6</v>
          </cell>
          <cell r="D645">
            <v>9.4304607865895379E-6</v>
          </cell>
        </row>
        <row r="646">
          <cell r="C646">
            <v>903</v>
          </cell>
          <cell r="D646">
            <v>7.5216405411351565E-6</v>
          </cell>
        </row>
        <row r="647">
          <cell r="C647">
            <v>904.4</v>
          </cell>
          <cell r="D647">
            <v>5.9495337590673032E-6</v>
          </cell>
        </row>
        <row r="648">
          <cell r="C648">
            <v>905.8</v>
          </cell>
          <cell r="D648">
            <v>4.6670664990667143E-6</v>
          </cell>
        </row>
        <row r="649">
          <cell r="C649">
            <v>907.2</v>
          </cell>
          <cell r="D649">
            <v>3.6307449520786371E-6</v>
          </cell>
        </row>
        <row r="650">
          <cell r="C650">
            <v>908.6</v>
          </cell>
          <cell r="D650">
            <v>2.8011617847847602E-6</v>
          </cell>
        </row>
        <row r="651">
          <cell r="C651">
            <v>910</v>
          </cell>
          <cell r="D651">
            <v>2.1432426386275129E-6</v>
          </cell>
        </row>
        <row r="652">
          <cell r="C652">
            <v>911.4</v>
          </cell>
          <cell r="D652">
            <v>1.6262794943119533E-6</v>
          </cell>
        </row>
        <row r="653">
          <cell r="C653">
            <v>912.8</v>
          </cell>
          <cell r="D653">
            <v>1.2237979706475888E-6</v>
          </cell>
        </row>
        <row r="654">
          <cell r="C654">
            <v>914.2</v>
          </cell>
          <cell r="D654">
            <v>9.1330317771617312E-7</v>
          </cell>
        </row>
        <row r="655">
          <cell r="C655">
            <v>915.6</v>
          </cell>
          <cell r="D655">
            <v>6.7594429371553925E-7</v>
          </cell>
        </row>
        <row r="656">
          <cell r="C656">
            <v>917</v>
          </cell>
          <cell r="D656">
            <v>4.96132344281648E-7</v>
          </cell>
        </row>
        <row r="657">
          <cell r="C657">
            <v>918.4</v>
          </cell>
          <cell r="D657">
            <v>3.6113940066190253E-7</v>
          </cell>
        </row>
        <row r="658">
          <cell r="C658">
            <v>919.8</v>
          </cell>
          <cell r="D658">
            <v>2.6070112329492808E-7</v>
          </cell>
        </row>
        <row r="659">
          <cell r="C659">
            <v>921.2</v>
          </cell>
          <cell r="D659">
            <v>1.8663866926390682E-7</v>
          </cell>
        </row>
        <row r="660">
          <cell r="C660">
            <v>922.6</v>
          </cell>
          <cell r="D660">
            <v>1.3251073212378743E-7</v>
          </cell>
        </row>
        <row r="661">
          <cell r="C661">
            <v>924</v>
          </cell>
          <cell r="D661">
            <v>9.3302047638802387E-8</v>
          </cell>
        </row>
        <row r="662">
          <cell r="C662">
            <v>925.4</v>
          </cell>
          <cell r="D662">
            <v>6.515113619644575E-8</v>
          </cell>
        </row>
        <row r="663">
          <cell r="C663">
            <v>926.8</v>
          </cell>
          <cell r="D663">
            <v>4.5117342427232357E-8</v>
          </cell>
        </row>
        <row r="664">
          <cell r="C664">
            <v>928.2</v>
          </cell>
          <cell r="D664">
            <v>3.0985301321794794E-8</v>
          </cell>
        </row>
        <row r="665">
          <cell r="C665">
            <v>929.6</v>
          </cell>
          <cell r="D665">
            <v>2.1103701475182723E-8</v>
          </cell>
        </row>
        <row r="666">
          <cell r="C666">
            <v>931</v>
          </cell>
          <cell r="D666">
            <v>1.4254508367453597E-8</v>
          </cell>
        </row>
        <row r="667">
          <cell r="C667">
            <v>932.4</v>
          </cell>
          <cell r="D667">
            <v>9.5485307049576484E-9</v>
          </cell>
        </row>
        <row r="668">
          <cell r="C668">
            <v>933.8</v>
          </cell>
          <cell r="D668">
            <v>0</v>
          </cell>
        </row>
        <row r="669">
          <cell r="C669">
            <v>935.2</v>
          </cell>
          <cell r="D669">
            <v>0</v>
          </cell>
        </row>
        <row r="670">
          <cell r="C670">
            <v>936.6</v>
          </cell>
          <cell r="D670">
            <v>0</v>
          </cell>
        </row>
        <row r="671">
          <cell r="C671">
            <v>938</v>
          </cell>
          <cell r="D671">
            <v>0</v>
          </cell>
        </row>
        <row r="672">
          <cell r="C672">
            <v>939.4</v>
          </cell>
          <cell r="D672">
            <v>0</v>
          </cell>
        </row>
        <row r="673">
          <cell r="C673">
            <v>940.8</v>
          </cell>
          <cell r="D673">
            <v>0</v>
          </cell>
        </row>
        <row r="674">
          <cell r="C674">
            <v>942.2</v>
          </cell>
          <cell r="D674">
            <v>0</v>
          </cell>
        </row>
        <row r="675">
          <cell r="C675">
            <v>943.6</v>
          </cell>
          <cell r="D675">
            <v>0</v>
          </cell>
        </row>
        <row r="676">
          <cell r="C676">
            <v>945</v>
          </cell>
          <cell r="D676">
            <v>0</v>
          </cell>
        </row>
        <row r="677">
          <cell r="C677">
            <v>946.4</v>
          </cell>
          <cell r="D677">
            <v>0</v>
          </cell>
        </row>
        <row r="678">
          <cell r="C678">
            <v>947.8</v>
          </cell>
          <cell r="D678">
            <v>0</v>
          </cell>
        </row>
        <row r="679">
          <cell r="C679">
            <v>949.2</v>
          </cell>
          <cell r="D679">
            <v>0</v>
          </cell>
        </row>
        <row r="680">
          <cell r="C680">
            <v>950.6</v>
          </cell>
          <cell r="D680">
            <v>0</v>
          </cell>
        </row>
        <row r="681">
          <cell r="C681">
            <v>952</v>
          </cell>
          <cell r="D681">
            <v>0</v>
          </cell>
        </row>
        <row r="682">
          <cell r="C682">
            <v>953.4</v>
          </cell>
          <cell r="D682">
            <v>0</v>
          </cell>
        </row>
        <row r="683">
          <cell r="C683">
            <v>954.8</v>
          </cell>
          <cell r="D683">
            <v>0</v>
          </cell>
        </row>
        <row r="684">
          <cell r="C684">
            <v>956.2</v>
          </cell>
          <cell r="D684">
            <v>0</v>
          </cell>
        </row>
        <row r="685">
          <cell r="C685">
            <v>957.6</v>
          </cell>
          <cell r="D685">
            <v>0</v>
          </cell>
        </row>
        <row r="686">
          <cell r="C686">
            <v>959</v>
          </cell>
          <cell r="D686">
            <v>0</v>
          </cell>
        </row>
        <row r="687">
          <cell r="C687">
            <v>960.4</v>
          </cell>
          <cell r="D687">
            <v>0</v>
          </cell>
        </row>
        <row r="688">
          <cell r="C688">
            <v>961.8</v>
          </cell>
          <cell r="D688">
            <v>0</v>
          </cell>
        </row>
        <row r="689">
          <cell r="C689">
            <v>963.2</v>
          </cell>
          <cell r="D689">
            <v>0</v>
          </cell>
        </row>
        <row r="690">
          <cell r="C690">
            <v>964.6</v>
          </cell>
          <cell r="D690">
            <v>0</v>
          </cell>
        </row>
        <row r="691">
          <cell r="C691">
            <v>966</v>
          </cell>
          <cell r="D691">
            <v>0</v>
          </cell>
        </row>
        <row r="692">
          <cell r="C692">
            <v>967.4</v>
          </cell>
          <cell r="D692">
            <v>0</v>
          </cell>
        </row>
        <row r="693">
          <cell r="C693">
            <v>968.8</v>
          </cell>
          <cell r="D693">
            <v>0</v>
          </cell>
        </row>
        <row r="694">
          <cell r="C694">
            <v>970.2</v>
          </cell>
          <cell r="D694">
            <v>0</v>
          </cell>
        </row>
        <row r="695">
          <cell r="C695">
            <v>971.6</v>
          </cell>
          <cell r="D695">
            <v>0</v>
          </cell>
        </row>
        <row r="696">
          <cell r="C696">
            <v>973</v>
          </cell>
          <cell r="D696">
            <v>0</v>
          </cell>
        </row>
        <row r="697">
          <cell r="C697">
            <v>974.4</v>
          </cell>
          <cell r="D697">
            <v>0</v>
          </cell>
        </row>
        <row r="698">
          <cell r="C698">
            <v>975.8</v>
          </cell>
          <cell r="D698">
            <v>0</v>
          </cell>
        </row>
        <row r="699">
          <cell r="C699">
            <v>977.2</v>
          </cell>
          <cell r="D699">
            <v>0</v>
          </cell>
        </row>
        <row r="700">
          <cell r="C700">
            <v>978.6</v>
          </cell>
          <cell r="D700">
            <v>0</v>
          </cell>
        </row>
        <row r="701">
          <cell r="C701">
            <v>980</v>
          </cell>
          <cell r="D701">
            <v>0</v>
          </cell>
        </row>
        <row r="702">
          <cell r="C702">
            <v>981.4</v>
          </cell>
          <cell r="D702">
            <v>0</v>
          </cell>
        </row>
        <row r="703">
          <cell r="C703">
            <v>982.8</v>
          </cell>
          <cell r="D703">
            <v>0</v>
          </cell>
        </row>
        <row r="704">
          <cell r="C704">
            <v>984.2</v>
          </cell>
          <cell r="D704">
            <v>0</v>
          </cell>
        </row>
        <row r="705">
          <cell r="C705">
            <v>985.6</v>
          </cell>
          <cell r="D705">
            <v>0</v>
          </cell>
        </row>
        <row r="706">
          <cell r="C706">
            <v>987</v>
          </cell>
          <cell r="D706">
            <v>0</v>
          </cell>
        </row>
        <row r="707">
          <cell r="C707">
            <v>988.4</v>
          </cell>
          <cell r="D707">
            <v>0</v>
          </cell>
        </row>
        <row r="708">
          <cell r="C708">
            <v>989.8</v>
          </cell>
          <cell r="D708">
            <v>0</v>
          </cell>
        </row>
        <row r="709">
          <cell r="C709">
            <v>991.2</v>
          </cell>
          <cell r="D709">
            <v>0</v>
          </cell>
        </row>
        <row r="710">
          <cell r="C710">
            <v>992.6</v>
          </cell>
          <cell r="D710">
            <v>0</v>
          </cell>
        </row>
        <row r="711">
          <cell r="C711">
            <v>994</v>
          </cell>
          <cell r="D711">
            <v>0</v>
          </cell>
        </row>
        <row r="712">
          <cell r="C712">
            <v>995.4</v>
          </cell>
          <cell r="D712">
            <v>9.0091761630227003E-9</v>
          </cell>
        </row>
        <row r="713">
          <cell r="C713">
            <v>996.8</v>
          </cell>
          <cell r="D713">
            <v>1.209703204211655E-8</v>
          </cell>
        </row>
        <row r="714">
          <cell r="C714">
            <v>998.2</v>
          </cell>
          <cell r="D714">
            <v>1.6168942849144741E-8</v>
          </cell>
        </row>
        <row r="715">
          <cell r="C715">
            <v>999.6</v>
          </cell>
          <cell r="D715">
            <v>2.1512627834275135E-8</v>
          </cell>
        </row>
        <row r="716">
          <cell r="C716">
            <v>1001</v>
          </cell>
          <cell r="D716">
            <v>2.8491436424936581E-8</v>
          </cell>
        </row>
        <row r="717">
          <cell r="C717">
            <v>1002.4</v>
          </cell>
          <cell r="D717">
            <v>3.7561616079851886E-8</v>
          </cell>
        </row>
        <row r="718">
          <cell r="C718">
            <v>1003.8</v>
          </cell>
          <cell r="D718">
            <v>4.9292771448489844E-8</v>
          </cell>
        </row>
        <row r="719">
          <cell r="C719">
            <v>1005.2</v>
          </cell>
          <cell r="D719">
            <v>6.4391901062782767E-8</v>
          </cell>
        </row>
        <row r="720">
          <cell r="C720">
            <v>1006.6</v>
          </cell>
          <cell r="D720">
            <v>8.373138994071166E-8</v>
          </cell>
        </row>
        <row r="721">
          <cell r="C721">
            <v>1008</v>
          </cell>
          <cell r="D721">
            <v>1.0838131027067487E-7</v>
          </cell>
        </row>
        <row r="722">
          <cell r="C722">
            <v>1009.4</v>
          </cell>
          <cell r="D722">
            <v>1.3964633323804688E-7</v>
          </cell>
        </row>
        <row r="723">
          <cell r="C723">
            <v>1010.8</v>
          </cell>
          <cell r="D723">
            <v>1.7910747830401103E-7</v>
          </cell>
        </row>
        <row r="724">
          <cell r="C724">
            <v>1012.2</v>
          </cell>
          <cell r="D724">
            <v>2.2866881709726002E-7</v>
          </cell>
        </row>
        <row r="725">
          <cell r="C725">
            <v>1013.6</v>
          </cell>
          <cell r="D725">
            <v>2.9060910303929715E-7</v>
          </cell>
        </row>
        <row r="726">
          <cell r="C726">
            <v>1015</v>
          </cell>
          <cell r="D726">
            <v>3.6763811099842468E-7</v>
          </cell>
        </row>
        <row r="727">
          <cell r="C727">
            <v>1016.4</v>
          </cell>
          <cell r="D727">
            <v>4.6295724075130071E-7</v>
          </cell>
        </row>
        <row r="728">
          <cell r="C728">
            <v>1017.8</v>
          </cell>
          <cell r="D728">
            <v>5.8032366235737489E-7</v>
          </cell>
        </row>
        <row r="729">
          <cell r="C729">
            <v>1019.2</v>
          </cell>
          <cell r="D729">
            <v>7.2411696117506349E-7</v>
          </cell>
        </row>
        <row r="730">
          <cell r="C730">
            <v>1020.6</v>
          </cell>
          <cell r="D730">
            <v>8.9940687804136801E-7</v>
          </cell>
        </row>
        <row r="731">
          <cell r="C731">
            <v>1022</v>
          </cell>
          <cell r="D731">
            <v>1.1120203418746694E-6</v>
          </cell>
        </row>
        <row r="732">
          <cell r="C732">
            <v>1023.4</v>
          </cell>
          <cell r="D732">
            <v>1.3686055667516327E-6</v>
          </cell>
        </row>
        <row r="733">
          <cell r="C733">
            <v>1024.8</v>
          </cell>
          <cell r="D733">
            <v>1.6766905461367695E-6</v>
          </cell>
        </row>
        <row r="734">
          <cell r="C734">
            <v>1026.2</v>
          </cell>
          <cell r="D734">
            <v>2.0447328400651519E-6</v>
          </cell>
        </row>
        <row r="735">
          <cell r="C735">
            <v>1027.5999999999999</v>
          </cell>
          <cell r="D735">
            <v>2.4821571372389734E-6</v>
          </cell>
        </row>
        <row r="736">
          <cell r="C736">
            <v>1029</v>
          </cell>
          <cell r="D736">
            <v>2.9993767074169129E-6</v>
          </cell>
        </row>
        <row r="737">
          <cell r="C737">
            <v>1030.4000000000001</v>
          </cell>
          <cell r="D737">
            <v>3.6077945675365474E-6</v>
          </cell>
        </row>
        <row r="738">
          <cell r="C738">
            <v>1031.8</v>
          </cell>
          <cell r="D738">
            <v>4.3197799974949543E-6</v>
          </cell>
        </row>
        <row r="739">
          <cell r="C739">
            <v>1033.2</v>
          </cell>
          <cell r="D739">
            <v>5.1486159894324031E-6</v>
          </cell>
        </row>
        <row r="740">
          <cell r="C740">
            <v>1034.5999999999999</v>
          </cell>
          <cell r="D740">
            <v>6.1084133285778974E-6</v>
          </cell>
        </row>
        <row r="741">
          <cell r="C741">
            <v>1036</v>
          </cell>
          <cell r="D741">
            <v>7.2139873131250491E-6</v>
          </cell>
        </row>
        <row r="742">
          <cell r="C742">
            <v>1037.4000000000001</v>
          </cell>
          <cell r="D742">
            <v>8.480693650233906E-6</v>
          </cell>
        </row>
        <row r="743">
          <cell r="C743">
            <v>1038.8</v>
          </cell>
          <cell r="D743">
            <v>9.9242208340659608E-6</v>
          </cell>
        </row>
        <row r="744">
          <cell r="C744">
            <v>1040.2</v>
          </cell>
          <cell r="D744">
            <v>1.1560337330426793E-5</v>
          </cell>
        </row>
        <row r="745">
          <cell r="C745">
            <v>1041.5999999999999</v>
          </cell>
          <cell r="D745">
            <v>1.34045931614433E-5</v>
          </cell>
        </row>
        <row r="746">
          <cell r="C746">
            <v>1043</v>
          </cell>
          <cell r="D746">
            <v>1.5471976990675422E-5</v>
          </cell>
        </row>
        <row r="747">
          <cell r="C747">
            <v>1044.4000000000001</v>
          </cell>
          <cell r="D747">
            <v>1.7776531528293097E-5</v>
          </cell>
        </row>
        <row r="748">
          <cell r="C748">
            <v>1045.8</v>
          </cell>
          <cell r="D748">
            <v>2.0330931966727234E-5</v>
          </cell>
        </row>
        <row r="749">
          <cell r="C749">
            <v>1047.2</v>
          </cell>
          <cell r="D749">
            <v>2.3146034163654722E-5</v>
          </cell>
        </row>
        <row r="750">
          <cell r="C750">
            <v>1048.5999999999999</v>
          </cell>
          <cell r="D750">
            <v>2.6230401340996611E-5</v>
          </cell>
        </row>
        <row r="751">
          <cell r="C751">
            <v>1050</v>
          </cell>
          <cell r="D751">
            <v>2.9589820082332938E-5</v>
          </cell>
        </row>
        <row r="752">
          <cell r="C752">
            <v>1051.4000000000001</v>
          </cell>
          <cell r="D752">
            <v>3.3226818292894792E-5</v>
          </cell>
        </row>
        <row r="753">
          <cell r="C753">
            <v>1052.8</v>
          </cell>
          <cell r="D753">
            <v>3.714019943516947E-5</v>
          </cell>
        </row>
        <row r="754">
          <cell r="C754">
            <v>1054.2</v>
          </cell>
          <cell r="D754">
            <v>4.1324608665537452E-5</v>
          </cell>
        </row>
        <row r="755">
          <cell r="C755">
            <v>1055.5999999999999</v>
          </cell>
          <cell r="D755">
            <v>4.5770147372371634E-5</v>
          </cell>
        </row>
        <row r="756">
          <cell r="C756">
            <v>1057</v>
          </cell>
          <cell r="D756">
            <v>5.0462052960831832E-5</v>
          </cell>
        </row>
        <row r="757">
          <cell r="C757">
            <v>1058.4000000000001</v>
          </cell>
          <cell r="D757">
            <v>5.5380460465717451E-5</v>
          </cell>
        </row>
        <row r="758">
          <cell r="C758">
            <v>1059.8</v>
          </cell>
          <cell r="D758">
            <v>6.0500261642757753E-5</v>
          </cell>
        </row>
        <row r="759">
          <cell r="C759">
            <v>1061.2</v>
          </cell>
          <cell r="D759">
            <v>6.5791075557510139E-5</v>
          </cell>
        </row>
        <row r="760">
          <cell r="C760">
            <v>1062.5999999999999</v>
          </cell>
          <cell r="D760">
            <v>7.121734235673326E-5</v>
          </cell>
        </row>
        <row r="761">
          <cell r="C761">
            <v>1064</v>
          </cell>
          <cell r="D761">
            <v>7.673854889979928E-5</v>
          </cell>
        </row>
        <row r="762">
          <cell r="C762">
            <v>1065.4000000000001</v>
          </cell>
          <cell r="D762">
            <v>8.230959131275393E-5</v>
          </cell>
        </row>
        <row r="763">
          <cell r="C763">
            <v>1066.8</v>
          </cell>
          <cell r="D763">
            <v>8.7881275405187704E-5</v>
          </cell>
        </row>
        <row r="764">
          <cell r="C764">
            <v>1068.2</v>
          </cell>
          <cell r="D764">
            <v>9.3400951392976316E-5</v>
          </cell>
        </row>
        <row r="765">
          <cell r="C765">
            <v>1069.5999999999999</v>
          </cell>
          <cell r="D765">
            <v>9.8813274659958843E-5</v>
          </cell>
        </row>
        <row r="766">
          <cell r="C766">
            <v>1071</v>
          </cell>
          <cell r="D766">
            <v>1.0406107955269546E-4</v>
          </cell>
        </row>
        <row r="767">
          <cell r="C767">
            <v>1072.4000000000001</v>
          </cell>
          <cell r="D767">
            <v>1.0908634863350063E-4</v>
          </cell>
        </row>
        <row r="768">
          <cell r="C768">
            <v>1073.8</v>
          </cell>
          <cell r="D768">
            <v>1.1383125562219464E-4</v>
          </cell>
        </row>
        <row r="769">
          <cell r="C769">
            <v>1075.2</v>
          </cell>
          <cell r="D769">
            <v>1.1823925663580774E-4</v>
          </cell>
        </row>
        <row r="770">
          <cell r="C770">
            <v>1076.5999999999999</v>
          </cell>
          <cell r="D770">
            <v>1.2225620147210975E-4</v>
          </cell>
        </row>
        <row r="771">
          <cell r="C771">
            <v>1078</v>
          </cell>
          <cell r="D771">
            <v>1.25831434735637E-4</v>
          </cell>
        </row>
        <row r="772">
          <cell r="C772">
            <v>1079.4000000000001</v>
          </cell>
          <cell r="D772">
            <v>1.2891885569750523E-4</v>
          </cell>
        </row>
        <row r="773">
          <cell r="C773">
            <v>1080.8</v>
          </cell>
          <cell r="D773">
            <v>1.3147790599309098E-4</v>
          </cell>
        </row>
        <row r="774">
          <cell r="C774">
            <v>1082.2</v>
          </cell>
          <cell r="D774">
            <v>1.3347445562643276E-4</v>
          </cell>
        </row>
        <row r="775">
          <cell r="C775">
            <v>1083.5999999999999</v>
          </cell>
          <cell r="D775">
            <v>1.3488156024642922E-4</v>
          </cell>
        </row>
        <row r="776">
          <cell r="C776">
            <v>1085</v>
          </cell>
          <cell r="D776">
            <v>1.356800662142515E-4</v>
          </cell>
        </row>
        <row r="777">
          <cell r="C777">
            <v>1086.4000000000001</v>
          </cell>
          <cell r="D777">
            <v>1.3585904447012393E-4</v>
          </cell>
        </row>
        <row r="778">
          <cell r="C778">
            <v>1087.8</v>
          </cell>
          <cell r="D778">
            <v>1.3541603946153109E-4</v>
          </cell>
        </row>
        <row r="779">
          <cell r="C779">
            <v>1089.2</v>
          </cell>
          <cell r="D779">
            <v>1.3435712520725558E-4</v>
          </cell>
        </row>
        <row r="780">
          <cell r="C780">
            <v>1090.5999999999999</v>
          </cell>
          <cell r="D780">
            <v>1.3269676670793593E-4</v>
          </cell>
        </row>
        <row r="781">
          <cell r="C781">
            <v>1092</v>
          </cell>
          <cell r="D781">
            <v>1.3045749112343451E-4</v>
          </cell>
        </row>
        <row r="782">
          <cell r="C782">
            <v>1093.4000000000001</v>
          </cell>
          <cell r="D782">
            <v>1.2766937916590935E-4</v>
          </cell>
        </row>
        <row r="783">
          <cell r="C783">
            <v>1094.8</v>
          </cell>
          <cell r="D783">
            <v>1.2436939275984604E-4</v>
          </cell>
        </row>
        <row r="784">
          <cell r="C784">
            <v>1096.2</v>
          </cell>
          <cell r="D784">
            <v>1.2060055997239023E-4</v>
          </cell>
        </row>
        <row r="785">
          <cell r="C785">
            <v>1097.5999999999999</v>
          </cell>
          <cell r="D785">
            <v>1.1641104232720379E-4</v>
          </cell>
        </row>
        <row r="786">
          <cell r="C786">
            <v>1099</v>
          </cell>
          <cell r="D786">
            <v>1.1185311273214231E-4</v>
          </cell>
        </row>
        <row r="787">
          <cell r="C787">
            <v>1100.4000000000001</v>
          </cell>
          <cell r="D787">
            <v>1.0698207427240299E-4</v>
          </cell>
        </row>
        <row r="788">
          <cell r="C788">
            <v>1101.8</v>
          </cell>
          <cell r="D788">
            <v>1.0185515099555455E-4</v>
          </cell>
        </row>
        <row r="789">
          <cell r="C789">
            <v>1103.2</v>
          </cell>
          <cell r="D789">
            <v>9.6530381544891207E-5</v>
          </cell>
        </row>
        <row r="790">
          <cell r="C790">
            <v>1104.5999999999999</v>
          </cell>
          <cell r="D790">
            <v>9.1065545135838918E-5</v>
          </cell>
        </row>
        <row r="791">
          <cell r="C791">
            <v>1106</v>
          </cell>
          <cell r="D791">
            <v>8.5517147016405331E-5</v>
          </cell>
        </row>
        <row r="792">
          <cell r="C792">
            <v>1107.4000000000001</v>
          </cell>
          <cell r="D792">
            <v>7.9939487346165114E-5</v>
          </cell>
        </row>
        <row r="793">
          <cell r="C793">
            <v>1108.8</v>
          </cell>
          <cell r="D793">
            <v>7.4383833539785408E-5</v>
          </cell>
        </row>
        <row r="794">
          <cell r="C794">
            <v>1110.2</v>
          </cell>
          <cell r="D794">
            <v>6.8897711742450839E-5</v>
          </cell>
        </row>
        <row r="795">
          <cell r="C795">
            <v>1111.5999999999999</v>
          </cell>
          <cell r="D795">
            <v>6.3524328438497709E-5</v>
          </cell>
        </row>
        <row r="796">
          <cell r="C796">
            <v>1113</v>
          </cell>
          <cell r="D796">
            <v>5.8302128444345334E-5</v>
          </cell>
        </row>
        <row r="797">
          <cell r="C797">
            <v>1114.4000000000001</v>
          </cell>
          <cell r="D797">
            <v>5.3264490895868941E-5</v>
          </cell>
        </row>
        <row r="798">
          <cell r="C798">
            <v>1115.8</v>
          </cell>
          <cell r="D798">
            <v>4.8439560484289373E-5</v>
          </cell>
        </row>
        <row r="799">
          <cell r="C799">
            <v>1117.2</v>
          </cell>
          <cell r="D799">
            <v>4.3850207273405391E-5</v>
          </cell>
        </row>
        <row r="800">
          <cell r="C800">
            <v>1118.5999999999999</v>
          </cell>
          <cell r="D800">
            <v>3.9514105063973277E-5</v>
          </cell>
        </row>
        <row r="801">
          <cell r="C801">
            <v>1120</v>
          </cell>
          <cell r="D801">
            <v>3.544391554380599E-5</v>
          </cell>
        </row>
        <row r="802">
          <cell r="C802">
            <v>1121.4000000000001</v>
          </cell>
          <cell r="D802">
            <v>3.1647563424841881E-5</v>
          </cell>
        </row>
        <row r="803">
          <cell r="C803">
            <v>1122.8</v>
          </cell>
          <cell r="D803">
            <v>2.812858643698431E-5</v>
          </cell>
        </row>
        <row r="804">
          <cell r="C804">
            <v>1124.2</v>
          </cell>
          <cell r="D804">
            <v>2.488654340658762E-5</v>
          </cell>
        </row>
        <row r="805">
          <cell r="C805">
            <v>1125.5999999999999</v>
          </cell>
          <cell r="D805">
            <v>2.1917463650641559E-5</v>
          </cell>
        </row>
        <row r="806">
          <cell r="C806">
            <v>1127</v>
          </cell>
          <cell r="D806">
            <v>1.9214321498374316E-5</v>
          </cell>
        </row>
        <row r="807">
          <cell r="C807">
            <v>1128.4000000000001</v>
          </cell>
          <cell r="D807">
            <v>1.6767520824749069E-5</v>
          </cell>
        </row>
        <row r="808">
          <cell r="C808">
            <v>1129.8</v>
          </cell>
          <cell r="D808">
            <v>1.4565375948325226E-5</v>
          </cell>
        </row>
        <row r="809">
          <cell r="C809">
            <v>1131.2</v>
          </cell>
          <cell r="D809">
            <v>1.2594577006376855E-5</v>
          </cell>
        </row>
        <row r="810">
          <cell r="C810">
            <v>1132.5999999999999</v>
          </cell>
          <cell r="D810">
            <v>1.0840629869998967E-5</v>
          </cell>
        </row>
        <row r="811">
          <cell r="C811">
            <v>1134</v>
          </cell>
          <cell r="D811">
            <v>9.2882627027946898E-6</v>
          </cell>
        </row>
        <row r="812">
          <cell r="C812">
            <v>1135.4000000000001</v>
          </cell>
          <cell r="D812">
            <v>7.9291324641868445E-6</v>
          </cell>
        </row>
        <row r="813">
          <cell r="C813">
            <v>1136.8</v>
          </cell>
          <cell r="D813">
            <v>6.7348516916217924E-6</v>
          </cell>
        </row>
        <row r="814">
          <cell r="C814">
            <v>1138.2</v>
          </cell>
          <cell r="D814">
            <v>5.6956642058600324E-6</v>
          </cell>
        </row>
        <row r="815">
          <cell r="C815">
            <v>1139.5999999999999</v>
          </cell>
          <cell r="D815">
            <v>4.7965512214523858E-6</v>
          </cell>
        </row>
        <row r="816">
          <cell r="C816">
            <v>1141</v>
          </cell>
          <cell r="D816">
            <v>4.0231376573498096E-6</v>
          </cell>
        </row>
        <row r="817">
          <cell r="C817">
            <v>1142.4000000000001</v>
          </cell>
          <cell r="D817">
            <v>3.3618439429480205E-6</v>
          </cell>
        </row>
        <row r="818">
          <cell r="C818">
            <v>1143.8</v>
          </cell>
          <cell r="D818">
            <v>2.7999992454195388E-6</v>
          </cell>
        </row>
        <row r="819">
          <cell r="C819">
            <v>1145.2</v>
          </cell>
          <cell r="D819">
            <v>2.3259199270528769E-6</v>
          </cell>
        </row>
        <row r="820">
          <cell r="C820">
            <v>1146.5999999999999</v>
          </cell>
          <cell r="D820">
            <v>1.9289574753545867E-6</v>
          </cell>
        </row>
        <row r="821">
          <cell r="C821">
            <v>1148</v>
          </cell>
          <cell r="D821">
            <v>1.5995203700119056E-6</v>
          </cell>
        </row>
        <row r="822">
          <cell r="C822">
            <v>1149.4000000000001</v>
          </cell>
          <cell r="D822">
            <v>1.3290743857755705E-6</v>
          </cell>
        </row>
        <row r="823">
          <cell r="C823">
            <v>1150.8</v>
          </cell>
          <cell r="D823">
            <v>1.1101257082481502E-6</v>
          </cell>
        </row>
        <row r="824">
          <cell r="C824">
            <v>1152.2</v>
          </cell>
          <cell r="D824">
            <v>9.3619099088860391E-7</v>
          </cell>
        </row>
        <row r="825">
          <cell r="C825">
            <v>1153.5999999999999</v>
          </cell>
          <cell r="D825">
            <v>8.01758136244022E-7</v>
          </cell>
        </row>
        <row r="826">
          <cell r="C826">
            <v>1155</v>
          </cell>
          <cell r="D826">
            <v>7.0224117071104485E-7</v>
          </cell>
        </row>
        <row r="827">
          <cell r="C827">
            <v>1156.4000000000001</v>
          </cell>
          <cell r="D827">
            <v>6.3393212550532614E-7</v>
          </cell>
        </row>
        <row r="828">
          <cell r="C828">
            <v>1157.8</v>
          </cell>
          <cell r="D828">
            <v>5.939523591412685E-7</v>
          </cell>
        </row>
        <row r="829">
          <cell r="C829">
            <v>1159.2</v>
          </cell>
          <cell r="D829">
            <v>5.80205277071435E-7</v>
          </cell>
        </row>
        <row r="830">
          <cell r="C830">
            <v>1160.5999999999999</v>
          </cell>
          <cell r="D830">
            <v>5.9133193694141452E-7</v>
          </cell>
        </row>
        <row r="831">
          <cell r="C831">
            <v>1162</v>
          </cell>
          <cell r="D831">
            <v>6.2667058431550197E-7</v>
          </cell>
        </row>
        <row r="832">
          <cell r="C832">
            <v>1163.4000000000001</v>
          </cell>
          <cell r="D832">
            <v>6.862207515688635E-7</v>
          </cell>
        </row>
        <row r="833">
          <cell r="C833">
            <v>1164.8</v>
          </cell>
          <cell r="D833">
            <v>7.7061217692193914E-7</v>
          </cell>
        </row>
        <row r="834">
          <cell r="C834">
            <v>1166.2</v>
          </cell>
          <cell r="D834">
            <v>8.8107846396368922E-7</v>
          </cell>
        </row>
        <row r="835">
          <cell r="C835">
            <v>1167.5999999999999</v>
          </cell>
          <cell r="D835">
            <v>1.0194351053163146E-6</v>
          </cell>
        </row>
        <row r="836">
          <cell r="C836">
            <v>1169</v>
          </cell>
          <cell r="D836">
            <v>1.1880612368953959E-6</v>
          </cell>
        </row>
        <row r="837">
          <cell r="C837">
            <v>1170.4000000000001</v>
          </cell>
          <cell r="D837">
            <v>1.3898842702947659E-6</v>
          </cell>
        </row>
        <row r="838">
          <cell r="C838">
            <v>1171.8</v>
          </cell>
          <cell r="D838">
            <v>1.6283663685959403E-6</v>
          </cell>
        </row>
        <row r="839">
          <cell r="C839">
            <v>1173.2</v>
          </cell>
          <cell r="D839">
            <v>1.9074915838028462E-6</v>
          </cell>
        </row>
        <row r="840">
          <cell r="C840">
            <v>1174.5999999999999</v>
          </cell>
          <cell r="D840">
            <v>2.2317523608560644E-6</v>
          </cell>
        </row>
        <row r="841">
          <cell r="C841">
            <v>1176</v>
          </cell>
          <cell r="D841">
            <v>2.6061340329794578E-6</v>
          </cell>
        </row>
        <row r="842">
          <cell r="C842">
            <v>1177.4000000000001</v>
          </cell>
          <cell r="D842">
            <v>3.0442340382495787E-6</v>
          </cell>
        </row>
        <row r="843">
          <cell r="C843">
            <v>1178.8</v>
          </cell>
          <cell r="D843">
            <v>3.5322586077211989E-6</v>
          </cell>
        </row>
        <row r="844">
          <cell r="C844">
            <v>1180.2</v>
          </cell>
          <cell r="D844">
            <v>4.0962081284463124E-6</v>
          </cell>
        </row>
        <row r="845">
          <cell r="C845">
            <v>1181.5999999999999</v>
          </cell>
          <cell r="D845">
            <v>4.7351571853087926E-6</v>
          </cell>
        </row>
        <row r="846">
          <cell r="C846">
            <v>1183</v>
          </cell>
          <cell r="D846">
            <v>5.4564666630241659E-6</v>
          </cell>
        </row>
        <row r="847">
          <cell r="C847">
            <v>1184.4000000000001</v>
          </cell>
          <cell r="D847">
            <v>6.2678036030660355E-6</v>
          </cell>
        </row>
        <row r="848">
          <cell r="C848">
            <v>1185.8</v>
          </cell>
          <cell r="D848">
            <v>7.1770880237496722E-6</v>
          </cell>
        </row>
        <row r="849">
          <cell r="C849">
            <v>1187.2</v>
          </cell>
          <cell r="D849">
            <v>8.1924285261364952E-6</v>
          </cell>
        </row>
        <row r="850">
          <cell r="C850">
            <v>1188.5999999999999</v>
          </cell>
          <cell r="D850">
            <v>9.3220465111418599E-6</v>
          </cell>
        </row>
        <row r="851">
          <cell r="C851">
            <v>1190</v>
          </cell>
          <cell r="D851">
            <v>1.0574189093149431E-5</v>
          </cell>
        </row>
        <row r="852">
          <cell r="C852">
            <v>1191.4000000000001</v>
          </cell>
          <cell r="D852">
            <v>1.1957031088925106E-5</v>
          </cell>
        </row>
        <row r="853">
          <cell r="C853">
            <v>1192.8</v>
          </cell>
          <cell r="D853">
            <v>1.3478566782626134E-5</v>
          </cell>
        </row>
        <row r="854">
          <cell r="C854">
            <v>1194.2</v>
          </cell>
          <cell r="D854">
            <v>1.5146492511407888E-5</v>
          </cell>
        </row>
        <row r="855">
          <cell r="C855">
            <v>1195.5999999999999</v>
          </cell>
          <cell r="D855">
            <v>1.6968081472935356E-5</v>
          </cell>
        </row>
        <row r="856">
          <cell r="C856">
            <v>1197</v>
          </cell>
          <cell r="D856">
            <v>1.895005251567056E-5</v>
          </cell>
        </row>
        <row r="857">
          <cell r="C857">
            <v>1198.4000000000001</v>
          </cell>
          <cell r="D857">
            <v>2.1098435023358668E-5</v>
          </cell>
        </row>
        <row r="858">
          <cell r="C858">
            <v>1199.8</v>
          </cell>
          <cell r="D858">
            <v>2.3418432333568968E-5</v>
          </cell>
        </row>
        <row r="859">
          <cell r="C859">
            <v>1201.2</v>
          </cell>
          <cell r="D859">
            <v>2.5914286422564966E-5</v>
          </cell>
        </row>
        <row r="860">
          <cell r="C860">
            <v>1202.5999999999999</v>
          </cell>
          <cell r="D860">
            <v>2.8589146830855021E-5</v>
          </cell>
        </row>
        <row r="861">
          <cell r="C861">
            <v>1204</v>
          </cell>
          <cell r="D861">
            <v>3.1444946981262198E-5</v>
          </cell>
        </row>
        <row r="862">
          <cell r="C862">
            <v>1205.4000000000001</v>
          </cell>
          <cell r="D862">
            <v>3.4482291140861243E-5</v>
          </cell>
        </row>
        <row r="863">
          <cell r="C863">
            <v>1206.8</v>
          </cell>
          <cell r="D863">
            <v>3.7700355287518381E-5</v>
          </cell>
        </row>
        <row r="864">
          <cell r="C864">
            <v>1208.2</v>
          </cell>
          <cell r="D864">
            <v>4.1096805051078102E-5</v>
          </cell>
        </row>
        <row r="865">
          <cell r="C865">
            <v>1209.5999999999999</v>
          </cell>
          <cell r="D865">
            <v>4.4667733701212346E-5</v>
          </cell>
        </row>
        <row r="866">
          <cell r="C866">
            <v>1211</v>
          </cell>
          <cell r="D866">
            <v>4.8407622844605026E-5</v>
          </cell>
        </row>
        <row r="867">
          <cell r="C867">
            <v>1212.4000000000001</v>
          </cell>
          <cell r="D867">
            <v>5.2309328073587757E-5</v>
          </cell>
        </row>
        <row r="868">
          <cell r="C868">
            <v>1213.8</v>
          </cell>
          <cell r="D868">
            <v>5.6364091280810233E-5</v>
          </cell>
        </row>
        <row r="869">
          <cell r="C869">
            <v>1215.2</v>
          </cell>
          <cell r="D869">
            <v>6.0561580729054327E-5</v>
          </cell>
        </row>
        <row r="870">
          <cell r="C870">
            <v>1216.5999999999999</v>
          </cell>
          <cell r="D870">
            <v>6.4889959255614728E-5</v>
          </cell>
        </row>
        <row r="871">
          <cell r="C871">
            <v>1218</v>
          </cell>
          <cell r="D871">
            <v>6.9335980215058643E-5</v>
          </cell>
        </row>
        <row r="872">
          <cell r="C872">
            <v>1219.4000000000001</v>
          </cell>
          <cell r="D872">
            <v>7.3885109945489658E-5</v>
          </cell>
        </row>
        <row r="873">
          <cell r="C873">
            <v>1220.8</v>
          </cell>
          <cell r="D873">
            <v>7.8521674708060285E-5</v>
          </cell>
        </row>
        <row r="874">
          <cell r="C874">
            <v>1222.2</v>
          </cell>
          <cell r="D874">
            <v>8.3229029227026966E-5</v>
          </cell>
        </row>
        <row r="875">
          <cell r="C875">
            <v>1223.5999999999999</v>
          </cell>
          <cell r="D875">
            <v>8.7989743179712107E-5</v>
          </cell>
        </row>
        <row r="876">
          <cell r="C876">
            <v>1225</v>
          </cell>
          <cell r="D876">
            <v>9.278580128468647E-5</v>
          </cell>
        </row>
        <row r="877">
          <cell r="C877">
            <v>1226.4000000000001</v>
          </cell>
          <cell r="D877">
            <v>9.759881204445232E-5</v>
          </cell>
        </row>
        <row r="878">
          <cell r="C878">
            <v>1227.8</v>
          </cell>
          <cell r="D878">
            <v>1.0241021974585066E-4</v>
          </cell>
        </row>
        <row r="879">
          <cell r="C879">
            <v>1229.2</v>
          </cell>
          <cell r="D879">
            <v>1.0720151403418123E-4</v>
          </cell>
        </row>
        <row r="880">
          <cell r="C880">
            <v>1230.5999999999999</v>
          </cell>
          <cell r="D880">
            <v>1.1195443127757487E-4</v>
          </cell>
        </row>
        <row r="881">
          <cell r="C881">
            <v>1232</v>
          </cell>
          <cell r="D881">
            <v>1.166511420422273E-4</v>
          </cell>
        </row>
        <row r="882">
          <cell r="C882">
            <v>1233.4000000000001</v>
          </cell>
          <cell r="D882">
            <v>1.212744193153808E-4</v>
          </cell>
        </row>
        <row r="883">
          <cell r="C883">
            <v>1234.8</v>
          </cell>
          <cell r="D883">
            <v>1.2580778264158774E-4</v>
          </cell>
        </row>
        <row r="884">
          <cell r="C884">
            <v>1236.2</v>
          </cell>
          <cell r="D884">
            <v>1.302356140703993E-4</v>
          </cell>
        </row>
        <row r="885">
          <cell r="C885">
            <v>1237.5999999999999</v>
          </cell>
          <cell r="D885">
            <v>1.345432427326204E-4</v>
          </cell>
        </row>
        <row r="886">
          <cell r="C886">
            <v>1239</v>
          </cell>
          <cell r="D886">
            <v>1.3871699594108326E-4</v>
          </cell>
        </row>
        <row r="887">
          <cell r="C887">
            <v>1240.4000000000001</v>
          </cell>
          <cell r="D887">
            <v>1.4274421591587669E-4</v>
          </cell>
        </row>
        <row r="888">
          <cell r="C888">
            <v>1241.8</v>
          </cell>
          <cell r="D888">
            <v>1.4661324252088339E-4</v>
          </cell>
        </row>
        <row r="889">
          <cell r="C889">
            <v>1243.2</v>
          </cell>
          <cell r="D889">
            <v>1.5031336372045535E-4</v>
          </cell>
        </row>
        <row r="890">
          <cell r="C890">
            <v>1244.5999999999999</v>
          </cell>
          <cell r="D890">
            <v>1.5383473677005289E-4</v>
          </cell>
        </row>
        <row r="891">
          <cell r="C891">
            <v>1246</v>
          </cell>
          <cell r="D891">
            <v>1.5716828438857319E-4</v>
          </cell>
        </row>
        <row r="892">
          <cell r="C892">
            <v>1247.4000000000001</v>
          </cell>
          <cell r="D892">
            <v>1.6030557126931906E-4</v>
          </cell>
        </row>
        <row r="893">
          <cell r="C893">
            <v>1248.8</v>
          </cell>
          <cell r="D893">
            <v>1.6323866722000769E-4</v>
          </cell>
        </row>
        <row r="894">
          <cell r="C894">
            <v>1250.2</v>
          </cell>
          <cell r="D894">
            <v>1.6596766437066107E-4</v>
          </cell>
        </row>
        <row r="895">
          <cell r="C895">
            <v>1251.5999999999999</v>
          </cell>
          <cell r="D895">
            <v>1.684732411165356E-4</v>
          </cell>
        </row>
        <row r="896">
          <cell r="C896">
            <v>1253</v>
          </cell>
          <cell r="D896">
            <v>1.7075380506648971E-4</v>
          </cell>
        </row>
        <row r="897">
          <cell r="C897">
            <v>1254.4000000000001</v>
          </cell>
          <cell r="D897">
            <v>1.7280256670666044E-4</v>
          </cell>
        </row>
        <row r="898">
          <cell r="C898">
            <v>1255.8</v>
          </cell>
          <cell r="D898">
            <v>1.7461277921905366E-4</v>
          </cell>
        </row>
        <row r="899">
          <cell r="C899">
            <v>1257.2</v>
          </cell>
          <cell r="D899">
            <v>1.7617772231832941E-4</v>
          </cell>
        </row>
        <row r="900">
          <cell r="C900">
            <v>1258.5999999999999</v>
          </cell>
          <cell r="D900">
            <v>1.7749073210722622E-4</v>
          </cell>
        </row>
        <row r="901">
          <cell r="C901">
            <v>1260</v>
          </cell>
          <cell r="D901">
            <v>1.7854528264796087E-4</v>
          </cell>
        </row>
        <row r="902">
          <cell r="C902">
            <v>1261.4000000000001</v>
          </cell>
          <cell r="D902">
            <v>1.793351234395663E-4</v>
          </cell>
        </row>
        <row r="903">
          <cell r="C903">
            <v>1262.8</v>
          </cell>
          <cell r="D903">
            <v>1.798544752203956E-4</v>
          </cell>
        </row>
        <row r="904">
          <cell r="C904">
            <v>1264.2</v>
          </cell>
          <cell r="D904">
            <v>1.8009828450815866E-4</v>
          </cell>
        </row>
        <row r="905">
          <cell r="C905">
            <v>1265.5999999999999</v>
          </cell>
          <cell r="D905">
            <v>1.8006253507709638E-4</v>
          </cell>
        </row>
        <row r="906">
          <cell r="C906">
            <v>1267</v>
          </cell>
          <cell r="D906">
            <v>1.7974461218609914E-4</v>
          </cell>
        </row>
        <row r="907">
          <cell r="C907">
            <v>1268.4000000000001</v>
          </cell>
          <cell r="D907">
            <v>1.7914371284855592E-4</v>
          </cell>
        </row>
        <row r="908">
          <cell r="C908">
            <v>1269.8</v>
          </cell>
          <cell r="D908">
            <v>1.7826129281441069E-4</v>
          </cell>
        </row>
        <row r="909">
          <cell r="C909">
            <v>1271.2</v>
          </cell>
          <cell r="D909">
            <v>1.7710153826353309E-4</v>
          </cell>
        </row>
        <row r="910">
          <cell r="C910">
            <v>1272.5999999999999</v>
          </cell>
          <cell r="D910">
            <v>1.7567184754254471E-4</v>
          </cell>
        </row>
        <row r="911">
          <cell r="C911">
            <v>1274</v>
          </cell>
          <cell r="D911">
            <v>1.7398330568302E-4</v>
          </cell>
        </row>
        <row r="912">
          <cell r="C912">
            <v>1275.4000000000001</v>
          </cell>
          <cell r="D912">
            <v>1.7205113200241569E-4</v>
          </cell>
        </row>
        <row r="913">
          <cell r="C913">
            <v>1276.8</v>
          </cell>
          <cell r="D913">
            <v>1.6989507891519362E-4</v>
          </cell>
        </row>
        <row r="914">
          <cell r="C914">
            <v>1278.2</v>
          </cell>
          <cell r="D914">
            <v>1.6753975829769479E-4</v>
          </cell>
        </row>
        <row r="915">
          <cell r="C915">
            <v>1279.5999999999999</v>
          </cell>
          <cell r="D915">
            <v>1.6501487050652402E-4</v>
          </cell>
        </row>
        <row r="916">
          <cell r="C916">
            <v>1281</v>
          </cell>
          <cell r="D916">
            <v>1.6235531061720344E-4</v>
          </cell>
        </row>
        <row r="917">
          <cell r="C917">
            <v>1282.4000000000001</v>
          </cell>
          <cell r="D917">
            <v>1.596011268130833E-4</v>
          </cell>
        </row>
        <row r="918">
          <cell r="C918">
            <v>1283.8</v>
          </cell>
          <cell r="D918">
            <v>1.5679730730474306E-4</v>
          </cell>
        </row>
        <row r="919">
          <cell r="C919">
            <v>1285.2</v>
          </cell>
          <cell r="D919">
            <v>1.5399337487949721E-4</v>
          </cell>
        </row>
        <row r="920">
          <cell r="C920">
            <v>1286.5999999999999</v>
          </cell>
          <cell r="D920">
            <v>1.512427723250523E-4</v>
          </cell>
        </row>
        <row r="921">
          <cell r="C921">
            <v>1288</v>
          </cell>
          <cell r="D921">
            <v>1.4860202764975907E-4</v>
          </cell>
        </row>
        <row r="922">
          <cell r="C922">
            <v>1289.4000000000001</v>
          </cell>
          <cell r="D922">
            <v>1.4612969527327325E-4</v>
          </cell>
        </row>
        <row r="923">
          <cell r="C923">
            <v>1290.8</v>
          </cell>
          <cell r="D923">
            <v>1.4388507813261161E-4</v>
          </cell>
        </row>
        <row r="924">
          <cell r="C924">
            <v>1292.2</v>
          </cell>
          <cell r="D924">
            <v>1.4192674577364958E-4</v>
          </cell>
        </row>
        <row r="925">
          <cell r="C925">
            <v>1293.5999999999999</v>
          </cell>
          <cell r="D925">
            <v>1.4031087468348028E-4</v>
          </cell>
        </row>
        <row r="926">
          <cell r="C926">
            <v>1295</v>
          </cell>
          <cell r="D926">
            <v>1.3908944893613502E-4</v>
          </cell>
        </row>
        <row r="927">
          <cell r="C927">
            <v>1296.4000000000001</v>
          </cell>
          <cell r="D927">
            <v>1.3830837111221948E-4</v>
          </cell>
        </row>
        <row r="928">
          <cell r="C928">
            <v>1297.8</v>
          </cell>
          <cell r="D928">
            <v>1.3800554473480077E-4</v>
          </cell>
        </row>
        <row r="929">
          <cell r="C929">
            <v>1299.2</v>
          </cell>
          <cell r="D929">
            <v>1.3820899937422179E-4</v>
          </cell>
        </row>
        <row r="930">
          <cell r="C930">
            <v>1300.5999999999999</v>
          </cell>
          <cell r="D930">
            <v>1.3893513730273797E-4</v>
          </cell>
        </row>
        <row r="931">
          <cell r="C931">
            <v>1302</v>
          </cell>
          <cell r="D931">
            <v>1.4018718532381248E-4</v>
          </cell>
        </row>
        <row r="932">
          <cell r="C932">
            <v>1303.4000000000001</v>
          </cell>
          <cell r="D932">
            <v>1.4195393643007937E-4</v>
          </cell>
        </row>
        <row r="933">
          <cell r="C933">
            <v>1304.8</v>
          </cell>
          <cell r="D933">
            <v>1.4420886266724013E-4</v>
          </cell>
        </row>
        <row r="934">
          <cell r="C934">
            <v>1306.2</v>
          </cell>
          <cell r="D934">
            <v>1.4690967261340063E-4</v>
          </cell>
        </row>
        <row r="935">
          <cell r="C935">
            <v>1307.5999999999999</v>
          </cell>
          <cell r="D935">
            <v>1.4999837410493451E-4</v>
          </cell>
        </row>
        <row r="936">
          <cell r="C936">
            <v>1309</v>
          </cell>
          <cell r="D936">
            <v>1.5340188544208882E-4</v>
          </cell>
        </row>
        <row r="937">
          <cell r="C937">
            <v>1310.4000000000001</v>
          </cell>
          <cell r="D937">
            <v>1.5703321681804195E-4</v>
          </cell>
        </row>
        <row r="938">
          <cell r="C938">
            <v>1311.8</v>
          </cell>
          <cell r="D938">
            <v>1.607932189987681E-4</v>
          </cell>
        </row>
        <row r="939">
          <cell r="C939">
            <v>1313.2</v>
          </cell>
          <cell r="D939">
            <v>1.6457286951260391E-4</v>
          </cell>
        </row>
        <row r="940">
          <cell r="C940">
            <v>1314.6</v>
          </cell>
          <cell r="D940">
            <v>1.6825603921639834E-4</v>
          </cell>
        </row>
        <row r="941">
          <cell r="C941">
            <v>1316</v>
          </cell>
          <cell r="D941">
            <v>1.717226556892589E-4</v>
          </cell>
        </row>
        <row r="942">
          <cell r="C942">
            <v>1317.4</v>
          </cell>
          <cell r="D942">
            <v>1.7485215613185178E-4</v>
          </cell>
        </row>
        <row r="943">
          <cell r="C943">
            <v>1318.8</v>
          </cell>
          <cell r="D943">
            <v>1.7752710293325436E-4</v>
          </cell>
        </row>
        <row r="944">
          <cell r="C944">
            <v>1320.2</v>
          </cell>
          <cell r="D944">
            <v>1.7963682124687549E-4</v>
          </cell>
        </row>
        <row r="945">
          <cell r="C945">
            <v>1321.6</v>
          </cell>
          <cell r="D945">
            <v>1.810809109356737E-4</v>
          </cell>
        </row>
        <row r="946">
          <cell r="C946">
            <v>1323</v>
          </cell>
          <cell r="D946">
            <v>1.8177248585197236E-4</v>
          </cell>
        </row>
        <row r="947">
          <cell r="C947">
            <v>1324.4</v>
          </cell>
          <cell r="D947">
            <v>1.8164100188366303E-4</v>
          </cell>
        </row>
        <row r="948">
          <cell r="C948">
            <v>1325.8</v>
          </cell>
          <cell r="D948">
            <v>1.8063455128800775E-4</v>
          </cell>
        </row>
        <row r="949">
          <cell r="C949">
            <v>1327.2</v>
          </cell>
          <cell r="D949">
            <v>1.7872152379316724E-4</v>
          </cell>
        </row>
        <row r="950">
          <cell r="C950">
            <v>1328.6</v>
          </cell>
          <cell r="D950">
            <v>1.7589156354703894E-4</v>
          </cell>
        </row>
        <row r="951">
          <cell r="C951">
            <v>1330</v>
          </cell>
          <cell r="D951">
            <v>1.721557836073768E-4</v>
          </cell>
        </row>
        <row r="952">
          <cell r="C952">
            <v>1331.4</v>
          </cell>
          <cell r="D952">
            <v>1.6754623438607096E-4</v>
          </cell>
        </row>
        <row r="953">
          <cell r="C953">
            <v>1332.8</v>
          </cell>
          <cell r="D953">
            <v>1.6211465722495066E-4</v>
          </cell>
        </row>
        <row r="954">
          <cell r="C954">
            <v>1334.2</v>
          </cell>
          <cell r="D954">
            <v>1.5593058703176663E-4</v>
          </cell>
        </row>
        <row r="955">
          <cell r="C955">
            <v>1335.6</v>
          </cell>
          <cell r="D955">
            <v>1.4907889673334841E-4</v>
          </cell>
        </row>
        <row r="956">
          <cell r="C956">
            <v>1337</v>
          </cell>
          <cell r="D956">
            <v>1.4165689958383677E-4</v>
          </cell>
        </row>
        <row r="957">
          <cell r="C957">
            <v>1338.4</v>
          </cell>
          <cell r="D957">
            <v>1.3377114187154032E-4</v>
          </cell>
        </row>
        <row r="958">
          <cell r="C958">
            <v>1339.8</v>
          </cell>
          <cell r="D958">
            <v>1.2553402754638998E-4</v>
          </cell>
        </row>
        <row r="959">
          <cell r="C959">
            <v>1341.2</v>
          </cell>
          <cell r="D959">
            <v>1.1706041750370716E-4</v>
          </cell>
        </row>
        <row r="960">
          <cell r="C960">
            <v>1342.6</v>
          </cell>
          <cell r="D960">
            <v>1.0846433998443432E-4</v>
          </cell>
        </row>
        <row r="961">
          <cell r="C961">
            <v>1344</v>
          </cell>
          <cell r="D961">
            <v>9.9855935533655927E-5</v>
          </cell>
        </row>
        <row r="962">
          <cell r="C962">
            <v>1345.4</v>
          </cell>
          <cell r="D962">
            <v>9.1338741338968835E-5</v>
          </cell>
        </row>
        <row r="963">
          <cell r="C963">
            <v>1346.8</v>
          </cell>
          <cell r="D963">
            <v>8.3007396981343252E-5</v>
          </cell>
        </row>
        <row r="964">
          <cell r="C964">
            <v>1348.2</v>
          </cell>
          <cell r="D964">
            <v>7.4945828279211855E-5</v>
          </cell>
        </row>
        <row r="965">
          <cell r="C965">
            <v>1349.6</v>
          </cell>
          <cell r="D965">
            <v>6.722593964559291E-5</v>
          </cell>
        </row>
        <row r="966">
          <cell r="C966">
            <v>1351</v>
          </cell>
          <cell r="D966">
            <v>5.9906819790888174E-5</v>
          </cell>
        </row>
        <row r="967">
          <cell r="C967">
            <v>1352.4</v>
          </cell>
          <cell r="D967">
            <v>5.3034442096825783E-5</v>
          </cell>
        </row>
        <row r="968">
          <cell r="C968">
            <v>1353.8</v>
          </cell>
          <cell r="D968">
            <v>4.6636041305510985E-5</v>
          </cell>
        </row>
        <row r="969">
          <cell r="C969">
            <v>1355.2</v>
          </cell>
          <cell r="D969">
            <v>4.0745082250780734E-5</v>
          </cell>
        </row>
        <row r="970">
          <cell r="C970">
            <v>1356.6</v>
          </cell>
          <cell r="D970">
            <v>3.536331155013349E-5</v>
          </cell>
        </row>
        <row r="971">
          <cell r="C971">
            <v>1358</v>
          </cell>
          <cell r="D971">
            <v>3.0489523862336644E-5</v>
          </cell>
        </row>
        <row r="972">
          <cell r="C972">
            <v>1359.4</v>
          </cell>
          <cell r="D972">
            <v>2.6113474647222275E-5</v>
          </cell>
        </row>
        <row r="973">
          <cell r="C973">
            <v>1360.8</v>
          </cell>
          <cell r="D973">
            <v>2.2217325389913033E-5</v>
          </cell>
        </row>
        <row r="974">
          <cell r="C974">
            <v>1362.2</v>
          </cell>
          <cell r="D974">
            <v>1.8777128422268625E-5</v>
          </cell>
        </row>
        <row r="975">
          <cell r="C975">
            <v>1363.6</v>
          </cell>
          <cell r="D975">
            <v>1.5764290054510965E-5</v>
          </cell>
        </row>
        <row r="976">
          <cell r="C976">
            <v>1365</v>
          </cell>
          <cell r="D976">
            <v>1.3146960577959593E-5</v>
          </cell>
        </row>
        <row r="977">
          <cell r="C977">
            <v>1366.4</v>
          </cell>
          <cell r="D977">
            <v>1.0891310631090204E-5</v>
          </cell>
        </row>
        <row r="978">
          <cell r="C978">
            <v>1367.8</v>
          </cell>
          <cell r="D978">
            <v>8.9626646661834522E-6</v>
          </cell>
        </row>
        <row r="979">
          <cell r="C979">
            <v>1369.2</v>
          </cell>
          <cell r="D979">
            <v>7.3264731423721789E-6</v>
          </cell>
        </row>
        <row r="980">
          <cell r="C980">
            <v>1370.6</v>
          </cell>
          <cell r="D980">
            <v>5.9491150615989809E-6</v>
          </cell>
        </row>
        <row r="981">
          <cell r="C981">
            <v>1372</v>
          </cell>
          <cell r="D981">
            <v>4.7985311597085718E-6</v>
          </cell>
        </row>
        <row r="982">
          <cell r="C982">
            <v>1373.4</v>
          </cell>
          <cell r="D982">
            <v>3.844695214824238E-6</v>
          </cell>
        </row>
        <row r="983">
          <cell r="C983">
            <v>1374.8</v>
          </cell>
          <cell r="D983">
            <v>3.0599364263403776E-6</v>
          </cell>
        </row>
        <row r="984">
          <cell r="C984">
            <v>1376.2</v>
          </cell>
          <cell r="D984">
            <v>2.4191296578217644E-6</v>
          </cell>
        </row>
        <row r="985">
          <cell r="C985">
            <v>1377.6</v>
          </cell>
          <cell r="D985">
            <v>1.8997726312489522E-6</v>
          </cell>
        </row>
        <row r="986">
          <cell r="C986">
            <v>1379</v>
          </cell>
          <cell r="D986">
            <v>1.4819700861390086E-6</v>
          </cell>
        </row>
        <row r="987">
          <cell r="C987">
            <v>1380.4</v>
          </cell>
          <cell r="D987">
            <v>1.1483446993621224E-6</v>
          </cell>
        </row>
        <row r="988">
          <cell r="C988">
            <v>1381.8</v>
          </cell>
          <cell r="D988">
            <v>8.7726611606570939E-7</v>
          </cell>
        </row>
        <row r="989">
          <cell r="C989">
            <v>1383.2</v>
          </cell>
          <cell r="D989">
            <v>6.7074347546190617E-7</v>
          </cell>
        </row>
        <row r="990">
          <cell r="C990">
            <v>1384.6</v>
          </cell>
          <cell r="D990">
            <v>5.0940855608327473E-7</v>
          </cell>
        </row>
        <row r="991">
          <cell r="C991">
            <v>1386</v>
          </cell>
          <cell r="D991">
            <v>3.8429142180834549E-7</v>
          </cell>
        </row>
        <row r="992">
          <cell r="C992">
            <v>1387.4</v>
          </cell>
          <cell r="D992">
            <v>2.8796507712296402E-7</v>
          </cell>
        </row>
        <row r="993">
          <cell r="C993">
            <v>1388.8</v>
          </cell>
          <cell r="D993">
            <v>2.1434019949397969E-7</v>
          </cell>
        </row>
        <row r="994">
          <cell r="C994">
            <v>1390.2</v>
          </cell>
          <cell r="D994">
            <v>1.5847184562299605E-7</v>
          </cell>
        </row>
        <row r="995">
          <cell r="C995">
            <v>1391.6</v>
          </cell>
          <cell r="D995">
            <v>1.1638185577590184E-7</v>
          </cell>
        </row>
        <row r="996">
          <cell r="C996">
            <v>1393</v>
          </cell>
          <cell r="D996">
            <v>8.4899105948409604E-8</v>
          </cell>
        </row>
        <row r="997">
          <cell r="C997">
            <v>1394.4</v>
          </cell>
          <cell r="D997">
            <v>6.1518485104656275E-8</v>
          </cell>
        </row>
        <row r="998">
          <cell r="C998">
            <v>1395.8</v>
          </cell>
          <cell r="D998">
            <v>4.4278492318619549E-8</v>
          </cell>
        </row>
        <row r="999">
          <cell r="C999">
            <v>1397.2</v>
          </cell>
          <cell r="D999">
            <v>3.165663098984182E-8</v>
          </cell>
        </row>
        <row r="1000">
          <cell r="C1000">
            <v>1398.6</v>
          </cell>
          <cell r="D1000">
            <v>2.2481290610825049E-8</v>
          </cell>
        </row>
        <row r="1001">
          <cell r="C1001">
            <v>1400</v>
          </cell>
          <cell r="D1001">
            <v>1.5858512990671312E-8</v>
          </cell>
        </row>
        <row r="1002">
          <cell r="C1002">
            <v>1401.4</v>
          </cell>
          <cell r="D1002">
            <v>1.1111900953549051E-8</v>
          </cell>
        </row>
        <row r="1003">
          <cell r="C1003">
            <v>1402.8</v>
          </cell>
          <cell r="D1003">
            <v>7.7339068639890776E-9</v>
          </cell>
        </row>
        <row r="1004">
          <cell r="C1004">
            <v>1404.2</v>
          </cell>
          <cell r="D1004">
            <v>0</v>
          </cell>
        </row>
        <row r="1005">
          <cell r="C1005">
            <v>1405.6</v>
          </cell>
          <cell r="D1005">
            <v>0</v>
          </cell>
        </row>
        <row r="1006">
          <cell r="C1006">
            <v>1407</v>
          </cell>
          <cell r="D1006">
            <v>0</v>
          </cell>
        </row>
        <row r="1007">
          <cell r="C1007">
            <v>1408.4</v>
          </cell>
          <cell r="D1007">
            <v>0</v>
          </cell>
        </row>
        <row r="1008">
          <cell r="C1008">
            <v>1409.8</v>
          </cell>
          <cell r="D1008">
            <v>0</v>
          </cell>
        </row>
        <row r="1009">
          <cell r="C1009">
            <v>1411.2</v>
          </cell>
          <cell r="D1009">
            <v>0</v>
          </cell>
        </row>
        <row r="1010">
          <cell r="C1010">
            <v>1412.6</v>
          </cell>
          <cell r="D1010">
            <v>0</v>
          </cell>
        </row>
        <row r="1011">
          <cell r="C1011">
            <v>1414</v>
          </cell>
          <cell r="D1011">
            <v>0</v>
          </cell>
        </row>
        <row r="1012">
          <cell r="C1012">
            <v>1415.4</v>
          </cell>
          <cell r="D1012">
            <v>0</v>
          </cell>
        </row>
        <row r="1013">
          <cell r="C1013">
            <v>1416.8</v>
          </cell>
          <cell r="D1013">
            <v>0</v>
          </cell>
        </row>
        <row r="1014">
          <cell r="C1014">
            <v>1418.2</v>
          </cell>
          <cell r="D1014">
            <v>0</v>
          </cell>
        </row>
        <row r="1015">
          <cell r="C1015">
            <v>1419.6</v>
          </cell>
          <cell r="D1015">
            <v>0</v>
          </cell>
        </row>
        <row r="1016">
          <cell r="C1016">
            <v>1421</v>
          </cell>
          <cell r="D1016">
            <v>0</v>
          </cell>
        </row>
        <row r="1017">
          <cell r="C1017">
            <v>1422.4</v>
          </cell>
          <cell r="D1017">
            <v>0</v>
          </cell>
        </row>
        <row r="1018">
          <cell r="C1018">
            <v>1423.8</v>
          </cell>
          <cell r="D1018">
            <v>0</v>
          </cell>
        </row>
        <row r="1019">
          <cell r="C1019">
            <v>1425.2</v>
          </cell>
          <cell r="D1019">
            <v>0</v>
          </cell>
        </row>
        <row r="1020">
          <cell r="C1020">
            <v>1426.6</v>
          </cell>
          <cell r="D1020">
            <v>0</v>
          </cell>
        </row>
        <row r="1021">
          <cell r="C1021">
            <v>1428</v>
          </cell>
          <cell r="D1021">
            <v>0</v>
          </cell>
        </row>
        <row r="1022">
          <cell r="C1022">
            <v>1429.4</v>
          </cell>
          <cell r="D1022">
            <v>0</v>
          </cell>
        </row>
        <row r="1023">
          <cell r="C1023">
            <v>1430.8</v>
          </cell>
          <cell r="D1023">
            <v>0</v>
          </cell>
        </row>
        <row r="1024">
          <cell r="C1024">
            <v>1432.2</v>
          </cell>
          <cell r="D1024">
            <v>0</v>
          </cell>
        </row>
        <row r="1025">
          <cell r="C1025">
            <v>1433.6</v>
          </cell>
          <cell r="D1025">
            <v>0</v>
          </cell>
        </row>
        <row r="1026">
          <cell r="C1026">
            <v>1435</v>
          </cell>
          <cell r="D1026">
            <v>0</v>
          </cell>
        </row>
        <row r="1027">
          <cell r="C1027">
            <v>1436.4</v>
          </cell>
          <cell r="D1027">
            <v>0</v>
          </cell>
        </row>
        <row r="1028">
          <cell r="C1028">
            <v>1437.8</v>
          </cell>
          <cell r="D1028">
            <v>0</v>
          </cell>
        </row>
        <row r="1029">
          <cell r="C1029">
            <v>1439.2</v>
          </cell>
          <cell r="D1029">
            <v>0</v>
          </cell>
        </row>
        <row r="1030">
          <cell r="C1030">
            <v>1440.6</v>
          </cell>
          <cell r="D1030">
            <v>0</v>
          </cell>
        </row>
        <row r="1031">
          <cell r="C1031">
            <v>1442</v>
          </cell>
          <cell r="D1031">
            <v>0</v>
          </cell>
        </row>
        <row r="1032">
          <cell r="C1032">
            <v>1443.4</v>
          </cell>
          <cell r="D1032">
            <v>8.8533146414429788E-9</v>
          </cell>
        </row>
        <row r="1033">
          <cell r="C1033">
            <v>1444.8</v>
          </cell>
          <cell r="D1033">
            <v>1.1284817987431829E-8</v>
          </cell>
        </row>
        <row r="1034">
          <cell r="C1034">
            <v>1446.2</v>
          </cell>
          <cell r="D1034">
            <v>1.4338796898827074E-8</v>
          </cell>
        </row>
        <row r="1035">
          <cell r="C1035">
            <v>1447.6</v>
          </cell>
          <cell r="D1035">
            <v>1.8161861629131296E-8</v>
          </cell>
        </row>
        <row r="1036">
          <cell r="C1036">
            <v>1449</v>
          </cell>
          <cell r="D1036">
            <v>2.2931766274497224E-8</v>
          </cell>
        </row>
        <row r="1037">
          <cell r="C1037">
            <v>1450.4</v>
          </cell>
          <cell r="D1037">
            <v>2.8863177865159153E-8</v>
          </cell>
        </row>
        <row r="1038">
          <cell r="C1038">
            <v>1451.8</v>
          </cell>
          <cell r="D1038">
            <v>3.6214315380227492E-8</v>
          </cell>
        </row>
        <row r="1039">
          <cell r="C1039">
            <v>1453.2</v>
          </cell>
          <cell r="D1039">
            <v>4.5294545691476386E-8</v>
          </cell>
        </row>
        <row r="1040">
          <cell r="C1040">
            <v>1454.6</v>
          </cell>
          <cell r="D1040">
            <v>5.6473022384134477E-8</v>
          </cell>
        </row>
        <row r="1041">
          <cell r="C1041">
            <v>1456</v>
          </cell>
          <cell r="D1041">
            <v>7.0188449643825714E-8</v>
          </cell>
        </row>
        <row r="1042">
          <cell r="C1042">
            <v>1457.4</v>
          </cell>
          <cell r="D1042">
            <v>8.6960046366776027E-8</v>
          </cell>
        </row>
        <row r="1043">
          <cell r="C1043">
            <v>1458.8</v>
          </cell>
          <cell r="D1043">
            <v>1.0739977474278178E-7</v>
          </cell>
        </row>
        <row r="1044">
          <cell r="C1044">
            <v>1460.2</v>
          </cell>
          <cell r="D1044">
            <v>1.3222588216086564E-7</v>
          </cell>
        </row>
        <row r="1045">
          <cell r="C1045">
            <v>1461.6</v>
          </cell>
          <cell r="D1045">
            <v>1.6227778478570409E-7</v>
          </cell>
        </row>
        <row r="1046">
          <cell r="C1046">
            <v>1463</v>
          </cell>
          <cell r="D1046">
            <v>1.9853229496885087E-7</v>
          </cell>
        </row>
        <row r="1047">
          <cell r="C1047">
            <v>1464.4</v>
          </cell>
          <cell r="D1047">
            <v>2.4212116227443876E-7</v>
          </cell>
        </row>
        <row r="1048">
          <cell r="C1048">
            <v>1465.8</v>
          </cell>
          <cell r="D1048">
            <v>2.9434985889001548E-7</v>
          </cell>
        </row>
        <row r="1049">
          <cell r="C1049">
            <v>1467.2</v>
          </cell>
          <cell r="D1049">
            <v>3.5671749426944329E-7</v>
          </cell>
        </row>
        <row r="1050">
          <cell r="C1050">
            <v>1468.6</v>
          </cell>
          <cell r="D1050">
            <v>4.3093769090131506E-7</v>
          </cell>
        </row>
        <row r="1051">
          <cell r="C1051">
            <v>1470</v>
          </cell>
          <cell r="D1051">
            <v>5.1896019321527877E-7</v>
          </cell>
        </row>
        <row r="1052">
          <cell r="C1052">
            <v>1471.4</v>
          </cell>
          <cell r="D1052">
            <v>6.2299291519801294E-7</v>
          </cell>
        </row>
        <row r="1053">
          <cell r="C1053">
            <v>1472.8</v>
          </cell>
          <cell r="D1053">
            <v>7.4552405996106267E-7</v>
          </cell>
        </row>
        <row r="1054">
          <cell r="C1054">
            <v>1474.2</v>
          </cell>
          <cell r="D1054">
            <v>8.8934386730333774E-7</v>
          </cell>
        </row>
        <row r="1055">
          <cell r="C1055">
            <v>1475.6</v>
          </cell>
          <cell r="D1055">
            <v>1.0575654646401671E-6</v>
          </cell>
        </row>
        <row r="1056">
          <cell r="C1056">
            <v>1477</v>
          </cell>
          <cell r="D1056">
            <v>1.2536442143276444E-6</v>
          </cell>
        </row>
        <row r="1057">
          <cell r="C1057">
            <v>1478.4</v>
          </cell>
          <cell r="D1057">
            <v>1.4813948686193407E-6</v>
          </cell>
        </row>
        <row r="1058">
          <cell r="C1058">
            <v>1479.8</v>
          </cell>
          <cell r="D1058">
            <v>1.7450057648842219E-6</v>
          </cell>
        </row>
        <row r="1059">
          <cell r="C1059">
            <v>1481.2</v>
          </cell>
          <cell r="D1059">
            <v>2.0490492213259755E-6</v>
          </cell>
        </row>
        <row r="1060">
          <cell r="C1060">
            <v>1482.6</v>
          </cell>
          <cell r="D1060">
            <v>2.3984872306691997E-6</v>
          </cell>
        </row>
        <row r="1061">
          <cell r="C1061">
            <v>1484</v>
          </cell>
          <cell r="D1061">
            <v>2.7986714998032833E-6</v>
          </cell>
        </row>
        <row r="1062">
          <cell r="C1062">
            <v>1485.4</v>
          </cell>
          <cell r="D1062">
            <v>3.2553368511145374E-6</v>
          </cell>
        </row>
        <row r="1063">
          <cell r="C1063">
            <v>1486.8</v>
          </cell>
          <cell r="D1063">
            <v>3.7745869901952049E-6</v>
          </cell>
        </row>
        <row r="1064">
          <cell r="C1064">
            <v>1488.2</v>
          </cell>
          <cell r="D1064">
            <v>4.3628716587862275E-6</v>
          </cell>
        </row>
        <row r="1065">
          <cell r="C1065">
            <v>1489.6</v>
          </cell>
          <cell r="D1065">
            <v>5.0269542350000597E-6</v>
          </cell>
        </row>
        <row r="1066">
          <cell r="C1066">
            <v>1491</v>
          </cell>
          <cell r="D1066">
            <v>5.7738689185274678E-6</v>
          </cell>
        </row>
        <row r="1067">
          <cell r="C1067">
            <v>1492.4</v>
          </cell>
          <cell r="D1067">
            <v>6.6108667495945994E-6</v>
          </cell>
        </row>
        <row r="1068">
          <cell r="C1068">
            <v>1493.8</v>
          </cell>
          <cell r="D1068">
            <v>7.5453498590750405E-6</v>
          </cell>
        </row>
        <row r="1069">
          <cell r="C1069">
            <v>1495.2</v>
          </cell>
          <cell r="D1069">
            <v>8.5847935346435053E-6</v>
          </cell>
        </row>
        <row r="1070">
          <cell r="C1070">
            <v>1496.6</v>
          </cell>
          <cell r="D1070">
            <v>9.7366559143292166E-6</v>
          </cell>
        </row>
        <row r="1071">
          <cell r="C1071">
            <v>1498</v>
          </cell>
          <cell r="D1071">
            <v>1.1008275383116311E-5</v>
          </cell>
        </row>
        <row r="1072">
          <cell r="C1072">
            <v>1499.4</v>
          </cell>
          <cell r="D1072">
            <v>1.2406756047788353E-5</v>
          </cell>
        </row>
        <row r="1073">
          <cell r="C1073">
            <v>1500.8</v>
          </cell>
          <cell r="D1073">
            <v>1.393884199585873E-5</v>
          </cell>
        </row>
        <row r="1074">
          <cell r="C1074">
            <v>1502.2</v>
          </cell>
          <cell r="D1074">
            <v>1.5610781400439404E-5</v>
          </cell>
        </row>
        <row r="1075">
          <cell r="C1075">
            <v>1503.6</v>
          </cell>
          <cell r="D1075">
            <v>1.7428181906922935E-5</v>
          </cell>
        </row>
        <row r="1076">
          <cell r="C1076">
            <v>1505</v>
          </cell>
          <cell r="D1076">
            <v>1.9395859120430751E-5</v>
          </cell>
        </row>
        <row r="1077">
          <cell r="C1077">
            <v>1506.4</v>
          </cell>
          <cell r="D1077">
            <v>2.1517680394810491E-5</v>
          </cell>
        </row>
        <row r="1078">
          <cell r="C1078">
            <v>1507.8</v>
          </cell>
          <cell r="D1078">
            <v>2.3796406492908805E-5</v>
          </cell>
        </row>
        <row r="1079">
          <cell r="C1079">
            <v>1509.2</v>
          </cell>
          <cell r="D1079">
            <v>2.6233534031385812E-5</v>
          </cell>
        </row>
        <row r="1080">
          <cell r="C1080">
            <v>1510.6</v>
          </cell>
          <cell r="D1080">
            <v>2.8829141928322906E-5</v>
          </cell>
        </row>
        <row r="1081">
          <cell r="C1081">
            <v>1512</v>
          </cell>
          <cell r="D1081">
            <v>3.1581745324893093E-5</v>
          </cell>
        </row>
        <row r="1082">
          <cell r="C1082">
            <v>1513.4</v>
          </cell>
          <cell r="D1082">
            <v>3.4488160640382905E-5</v>
          </cell>
        </row>
        <row r="1083">
          <cell r="C1083">
            <v>1514.8</v>
          </cell>
          <cell r="D1083">
            <v>3.7543385530460207E-5</v>
          </cell>
        </row>
        <row r="1084">
          <cell r="C1084">
            <v>1516.2</v>
          </cell>
          <cell r="D1084">
            <v>4.0740497540766087E-5</v>
          </cell>
        </row>
        <row r="1085">
          <cell r="C1085">
            <v>1517.6</v>
          </cell>
          <cell r="D1085">
            <v>4.4070575172447983E-5</v>
          </cell>
        </row>
        <row r="1086">
          <cell r="C1086">
            <v>1519</v>
          </cell>
          <cell r="D1086">
            <v>4.7522644896178034E-5</v>
          </cell>
        </row>
        <row r="1087">
          <cell r="C1087">
            <v>1520.4</v>
          </cell>
          <cell r="D1087">
            <v>5.1083657362510019E-5</v>
          </cell>
        </row>
        <row r="1088">
          <cell r="C1088">
            <v>1521.8</v>
          </cell>
          <cell r="D1088">
            <v>5.4738495658109557E-5</v>
          </cell>
        </row>
        <row r="1089">
          <cell r="C1089">
            <v>1523.2</v>
          </cell>
          <cell r="D1089">
            <v>5.8470017952104437E-5</v>
          </cell>
        </row>
        <row r="1090">
          <cell r="C1090">
            <v>1524.6</v>
          </cell>
          <cell r="D1090">
            <v>6.2259136270850738E-5</v>
          </cell>
        </row>
        <row r="1091">
          <cell r="C1091">
            <v>1526</v>
          </cell>
          <cell r="D1091">
            <v>6.608493244279542E-5</v>
          </cell>
        </row>
        <row r="1092">
          <cell r="C1092">
            <v>1527.4</v>
          </cell>
          <cell r="D1092">
            <v>6.9924811481732223E-5</v>
          </cell>
        </row>
        <row r="1093">
          <cell r="C1093">
            <v>1528.8</v>
          </cell>
          <cell r="D1093">
            <v>7.3754691843730646E-5</v>
          </cell>
        </row>
        <row r="1094">
          <cell r="C1094">
            <v>1530.2</v>
          </cell>
          <cell r="D1094">
            <v>7.7549231120804284E-5</v>
          </cell>
        </row>
        <row r="1095">
          <cell r="C1095">
            <v>1531.6</v>
          </cell>
          <cell r="D1095">
            <v>8.128208484592297E-5</v>
          </cell>
        </row>
        <row r="1096">
          <cell r="C1096">
            <v>1533</v>
          </cell>
          <cell r="D1096">
            <v>8.4926195204064115E-5</v>
          </cell>
        </row>
        <row r="1097">
          <cell r="C1097">
            <v>1534.4</v>
          </cell>
          <cell r="D1097">
            <v>8.84541055988124E-5</v>
          </cell>
        </row>
        <row r="1098">
          <cell r="C1098">
            <v>1535.8</v>
          </cell>
          <cell r="D1098">
            <v>9.1838296239774123E-5</v>
          </cell>
        </row>
        <row r="1099">
          <cell r="C1099">
            <v>1537.2</v>
          </cell>
          <cell r="D1099">
            <v>9.5051535218595499E-5</v>
          </cell>
        </row>
        <row r="1100">
          <cell r="C1100">
            <v>1538.6</v>
          </cell>
          <cell r="D1100">
            <v>9.8067238954840068E-5</v>
          </cell>
        </row>
        <row r="1101">
          <cell r="C1101">
            <v>1540</v>
          </cell>
          <cell r="D1101">
            <v>1.0085983543903232E-4</v>
          </cell>
        </row>
        <row r="1102">
          <cell r="C1102">
            <v>1541.4</v>
          </cell>
          <cell r="D1102">
            <v>1.0340512339728506E-4</v>
          </cell>
        </row>
        <row r="1103">
          <cell r="C1103">
            <v>1542.8</v>
          </cell>
          <cell r="D1103">
            <v>1.0568062036421556E-4</v>
          </cell>
        </row>
        <row r="1104">
          <cell r="C1104">
            <v>1544.2</v>
          </cell>
          <cell r="D1104">
            <v>1.0766589268784985E-4</v>
          </cell>
        </row>
        <row r="1105">
          <cell r="C1105">
            <v>1545.6</v>
          </cell>
          <cell r="D1105">
            <v>1.0934286070608508E-4</v>
          </cell>
        </row>
        <row r="1106">
          <cell r="C1106">
            <v>1547</v>
          </cell>
          <cell r="D1106">
            <v>1.1069607272759474E-4</v>
          </cell>
        </row>
        <row r="1107">
          <cell r="C1107">
            <v>1548.4</v>
          </cell>
          <cell r="D1107">
            <v>1.1171294201383019E-4</v>
          </cell>
        </row>
        <row r="1108">
          <cell r="C1108">
            <v>1549.8</v>
          </cell>
          <cell r="D1108">
            <v>1.1238394168029495E-4</v>
          </cell>
        </row>
        <row r="1109">
          <cell r="C1109">
            <v>1551.2</v>
          </cell>
          <cell r="D1109">
            <v>1.127027532967352E-4</v>
          </cell>
        </row>
        <row r="1110">
          <cell r="C1110">
            <v>1552.6</v>
          </cell>
          <cell r="D1110">
            <v>1.1266636594471985E-4</v>
          </cell>
        </row>
        <row r="1111">
          <cell r="C1111">
            <v>1554</v>
          </cell>
          <cell r="D1111">
            <v>1.1227512356071922E-4</v>
          </cell>
        </row>
        <row r="1112">
          <cell r="C1112">
            <v>1555.4</v>
          </cell>
          <cell r="D1112">
            <v>1.1153271952359916E-4</v>
          </cell>
        </row>
        <row r="1113">
          <cell r="C1113">
            <v>1556.8</v>
          </cell>
          <cell r="D1113">
            <v>1.1044613860565058E-4</v>
          </cell>
        </row>
        <row r="1114">
          <cell r="C1114">
            <v>1558.2</v>
          </cell>
          <cell r="D1114">
            <v>1.0902554756311793E-4</v>
          </cell>
        </row>
        <row r="1115">
          <cell r="C1115">
            <v>1559.6</v>
          </cell>
          <cell r="D1115">
            <v>1.0728413676300124E-4</v>
          </cell>
        </row>
        <row r="1116">
          <cell r="C1116">
            <v>1561</v>
          </cell>
          <cell r="D1116">
            <v>1.0523791629629765E-4</v>
          </cell>
        </row>
        <row r="1117">
          <cell r="C1117">
            <v>1562.4</v>
          </cell>
          <cell r="D1117">
            <v>1.0290547098468759E-4</v>
          </cell>
        </row>
        <row r="1118">
          <cell r="C1118">
            <v>1563.8</v>
          </cell>
          <cell r="D1118">
            <v>1.0030767952219605E-4</v>
          </cell>
        </row>
        <row r="1119">
          <cell r="C1119">
            <v>1565.2</v>
          </cell>
          <cell r="D1119">
            <v>9.7467403683896078E-5</v>
          </cell>
        </row>
        <row r="1120">
          <cell r="C1120">
            <v>1566.6</v>
          </cell>
          <cell r="D1120">
            <v>9.4416237639485535E-5</v>
          </cell>
        </row>
        <row r="1121">
          <cell r="C1121">
            <v>1568</v>
          </cell>
          <cell r="D1121">
            <v>9.1168386878500338E-5</v>
          </cell>
        </row>
        <row r="1122">
          <cell r="C1122">
            <v>1569.4</v>
          </cell>
          <cell r="D1122">
            <v>8.7755980621680445E-5</v>
          </cell>
        </row>
        <row r="1123">
          <cell r="C1123">
            <v>1570.8</v>
          </cell>
          <cell r="D1123">
            <v>8.4206606337849205E-5</v>
          </cell>
        </row>
        <row r="1124">
          <cell r="C1124">
            <v>1572.2</v>
          </cell>
          <cell r="D1124">
            <v>8.054814124283816E-5</v>
          </cell>
        </row>
        <row r="1125">
          <cell r="C1125">
            <v>1573.6</v>
          </cell>
          <cell r="D1125">
            <v>7.6808422118692404E-5</v>
          </cell>
        </row>
        <row r="1126">
          <cell r="C1126">
            <v>1575</v>
          </cell>
          <cell r="D1126">
            <v>7.3025849121305671E-5</v>
          </cell>
        </row>
        <row r="1127">
          <cell r="C1127">
            <v>1576.4</v>
          </cell>
          <cell r="D1127">
            <v>6.9214732287285055E-5</v>
          </cell>
        </row>
        <row r="1128">
          <cell r="C1128">
            <v>1577.8</v>
          </cell>
          <cell r="D1128">
            <v>6.5409852682090148E-5</v>
          </cell>
        </row>
        <row r="1129">
          <cell r="C1129">
            <v>1579.2</v>
          </cell>
          <cell r="D1129">
            <v>6.1641048947624628E-5</v>
          </cell>
        </row>
        <row r="1130">
          <cell r="C1130">
            <v>1580.6</v>
          </cell>
          <cell r="D1130">
            <v>5.7939881177023732E-5</v>
          </cell>
        </row>
        <row r="1131">
          <cell r="C1131">
            <v>1582</v>
          </cell>
          <cell r="D1131">
            <v>5.4341001268605718E-5</v>
          </cell>
        </row>
        <row r="1132">
          <cell r="C1132">
            <v>1583.4</v>
          </cell>
          <cell r="D1132">
            <v>5.0884131944054237E-5</v>
          </cell>
        </row>
        <row r="1133">
          <cell r="C1133">
            <v>1584.8</v>
          </cell>
          <cell r="D1133">
            <v>4.7616758892680569E-5</v>
          </cell>
        </row>
        <row r="1134">
          <cell r="C1134">
            <v>1586.2</v>
          </cell>
          <cell r="D1134">
            <v>4.4597597295985729E-5</v>
          </cell>
        </row>
        <row r="1135">
          <cell r="C1135">
            <v>1587.6</v>
          </cell>
          <cell r="D1135">
            <v>4.1910218758384078E-5</v>
          </cell>
        </row>
        <row r="1136">
          <cell r="C1136">
            <v>1589</v>
          </cell>
          <cell r="D1136">
            <v>3.9634186790326181E-5</v>
          </cell>
        </row>
        <row r="1137">
          <cell r="C1137">
            <v>1590.4</v>
          </cell>
          <cell r="D1137">
            <v>3.7896206135806549E-5</v>
          </cell>
        </row>
        <row r="1138">
          <cell r="C1138">
            <v>1591.8</v>
          </cell>
          <cell r="D1138">
            <v>3.6846522751544206E-5</v>
          </cell>
        </row>
        <row r="1139">
          <cell r="C1139">
            <v>1593.2</v>
          </cell>
          <cell r="D1139">
            <v>3.6668997454500359E-5</v>
          </cell>
        </row>
        <row r="1140">
          <cell r="C1140">
            <v>1594.6</v>
          </cell>
          <cell r="D1140">
            <v>3.7582267413964995E-5</v>
          </cell>
        </row>
        <row r="1141">
          <cell r="C1141">
            <v>1596</v>
          </cell>
          <cell r="D1141">
            <v>3.9837274872080478E-5</v>
          </cell>
        </row>
        <row r="1142">
          <cell r="C1142">
            <v>1597.4</v>
          </cell>
          <cell r="D1142">
            <v>4.3709838752384778E-5</v>
          </cell>
        </row>
        <row r="1143">
          <cell r="C1143">
            <v>1598.8</v>
          </cell>
          <cell r="D1143">
            <v>4.9487145441554276E-5</v>
          </cell>
        </row>
        <row r="1144">
          <cell r="C1144">
            <v>1600.2</v>
          </cell>
          <cell r="D1144">
            <v>5.7447524744717209E-5</v>
          </cell>
        </row>
        <row r="1145">
          <cell r="C1145">
            <v>1601.6</v>
          </cell>
          <cell r="D1145">
            <v>6.7833678380494329E-5</v>
          </cell>
        </row>
        <row r="1146">
          <cell r="C1146">
            <v>1603</v>
          </cell>
          <cell r="D1146">
            <v>8.0820603949612071E-5</v>
          </cell>
        </row>
        <row r="1147">
          <cell r="C1147">
            <v>1604.4</v>
          </cell>
          <cell r="D1147">
            <v>9.6480695191343116E-5</v>
          </cell>
        </row>
        <row r="1148">
          <cell r="C1148">
            <v>1605.8</v>
          </cell>
          <cell r="D1148">
            <v>1.1474971281780045E-4</v>
          </cell>
        </row>
        <row r="1149">
          <cell r="C1149">
            <v>1607.2</v>
          </cell>
          <cell r="D1149">
            <v>1.3539826662260264E-4</v>
          </cell>
        </row>
        <row r="1150">
          <cell r="C1150">
            <v>1608.6</v>
          </cell>
          <cell r="D1150">
            <v>1.5801386969803782E-4</v>
          </cell>
        </row>
        <row r="1151">
          <cell r="C1151">
            <v>1610</v>
          </cell>
          <cell r="D1151">
            <v>1.8199829924115196E-4</v>
          </cell>
        </row>
        <row r="1152">
          <cell r="C1152">
            <v>1611.4</v>
          </cell>
          <cell r="D1152">
            <v>2.065838054453868E-4</v>
          </cell>
        </row>
        <row r="1153">
          <cell r="C1153">
            <v>1612.8</v>
          </cell>
          <cell r="D1153">
            <v>2.3086968195576367E-4</v>
          </cell>
        </row>
        <row r="1154">
          <cell r="C1154">
            <v>1614.2</v>
          </cell>
          <cell r="D1154">
            <v>2.5387805772921184E-4</v>
          </cell>
        </row>
        <row r="1155">
          <cell r="C1155">
            <v>1615.6</v>
          </cell>
          <cell r="D1155">
            <v>2.7462486614831898E-4</v>
          </cell>
        </row>
        <row r="1156">
          <cell r="C1156">
            <v>1617</v>
          </cell>
          <cell r="D1156">
            <v>2.9219927966144763E-4</v>
          </cell>
        </row>
        <row r="1157">
          <cell r="C1157">
            <v>1618.4</v>
          </cell>
          <cell r="D1157">
            <v>3.0584297547701862E-4</v>
          </cell>
        </row>
        <row r="1158">
          <cell r="C1158">
            <v>1619.8</v>
          </cell>
          <cell r="D1158">
            <v>3.1501984232519846E-4</v>
          </cell>
        </row>
        <row r="1159">
          <cell r="C1159">
            <v>1621.2</v>
          </cell>
          <cell r="D1159">
            <v>3.1946738615484522E-4</v>
          </cell>
        </row>
        <row r="1160">
          <cell r="C1160">
            <v>1622.6</v>
          </cell>
          <cell r="D1160">
            <v>3.1922312700713781E-4</v>
          </cell>
        </row>
        <row r="1161">
          <cell r="C1161">
            <v>1624</v>
          </cell>
          <cell r="D1161">
            <v>3.1462241680526882E-4</v>
          </cell>
        </row>
        <row r="1162">
          <cell r="C1162">
            <v>1625.4</v>
          </cell>
          <cell r="D1162">
            <v>3.0626784504025363E-4</v>
          </cell>
        </row>
        <row r="1163">
          <cell r="C1163">
            <v>1626.8</v>
          </cell>
          <cell r="D1163">
            <v>2.9497411103612033E-4</v>
          </cell>
        </row>
        <row r="1164">
          <cell r="C1164">
            <v>1628.2</v>
          </cell>
          <cell r="D1164">
            <v>2.8169530766556885E-4</v>
          </cell>
        </row>
        <row r="1165">
          <cell r="C1165">
            <v>1629.6</v>
          </cell>
          <cell r="D1165">
            <v>2.6744349329571186E-4</v>
          </cell>
        </row>
        <row r="1166">
          <cell r="C1166">
            <v>1631</v>
          </cell>
          <cell r="D1166">
            <v>2.5320796340826297E-4</v>
          </cell>
        </row>
        <row r="1167">
          <cell r="C1167">
            <v>1632.4</v>
          </cell>
          <cell r="D1167">
            <v>2.39883775382344E-4</v>
          </cell>
        </row>
        <row r="1168">
          <cell r="C1168">
            <v>1633.8</v>
          </cell>
          <cell r="D1168">
            <v>2.282160832396651E-4</v>
          </cell>
        </row>
        <row r="1169">
          <cell r="C1169">
            <v>1635.2</v>
          </cell>
          <cell r="D1169">
            <v>2.1876413658913026E-4</v>
          </cell>
        </row>
        <row r="1170">
          <cell r="C1170">
            <v>1636.6</v>
          </cell>
          <cell r="D1170">
            <v>2.1188589956486561E-4</v>
          </cell>
        </row>
        <row r="1171">
          <cell r="C1171">
            <v>1638</v>
          </cell>
          <cell r="D1171">
            <v>2.0774163131885174E-4</v>
          </cell>
        </row>
        <row r="1172">
          <cell r="C1172">
            <v>1639.4</v>
          </cell>
          <cell r="D1172">
            <v>2.0631280231844646E-4</v>
          </cell>
        </row>
        <row r="1173">
          <cell r="C1173">
            <v>1640.8</v>
          </cell>
          <cell r="D1173">
            <v>2.0743159470927919E-4</v>
          </cell>
        </row>
        <row r="1174">
          <cell r="C1174">
            <v>1642.2</v>
          </cell>
          <cell r="D1174">
            <v>2.1081596788087017E-4</v>
          </cell>
        </row>
        <row r="1175">
          <cell r="C1175">
            <v>1643.6</v>
          </cell>
          <cell r="D1175">
            <v>2.1610573156275923E-4</v>
          </cell>
        </row>
        <row r="1176">
          <cell r="C1176">
            <v>1645</v>
          </cell>
          <cell r="D1176">
            <v>2.2289603270076561E-4</v>
          </cell>
        </row>
        <row r="1177">
          <cell r="C1177">
            <v>1646.4</v>
          </cell>
          <cell r="D1177">
            <v>2.307658695948445E-4</v>
          </cell>
        </row>
        <row r="1178">
          <cell r="C1178">
            <v>1647.8</v>
          </cell>
          <cell r="D1178">
            <v>2.3930045858460574E-4</v>
          </cell>
        </row>
        <row r="1179">
          <cell r="C1179">
            <v>1649.2</v>
          </cell>
          <cell r="D1179">
            <v>2.4810731470439499E-4</v>
          </cell>
        </row>
        <row r="1180">
          <cell r="C1180">
            <v>1650.6</v>
          </cell>
          <cell r="D1180">
            <v>2.5683488274785794E-4</v>
          </cell>
        </row>
        <row r="1181">
          <cell r="C1181">
            <v>1652</v>
          </cell>
          <cell r="D1181">
            <v>2.6514942375536967E-4</v>
          </cell>
        </row>
        <row r="1182">
          <cell r="C1182">
            <v>1653.4</v>
          </cell>
          <cell r="D1182">
            <v>2.7277664371137204E-4</v>
          </cell>
        </row>
        <row r="1183">
          <cell r="C1183">
            <v>1654.8</v>
          </cell>
          <cell r="D1183">
            <v>2.7947808687978993E-4</v>
          </cell>
        </row>
        <row r="1184">
          <cell r="C1184">
            <v>1656.2</v>
          </cell>
          <cell r="D1184">
            <v>2.8505566528737184E-4</v>
          </cell>
        </row>
        <row r="1185">
          <cell r="C1185">
            <v>1657.6</v>
          </cell>
          <cell r="D1185">
            <v>2.8935916645837409E-4</v>
          </cell>
        </row>
        <row r="1186">
          <cell r="C1186">
            <v>1659</v>
          </cell>
          <cell r="D1186">
            <v>2.9225358980220254E-4</v>
          </cell>
        </row>
        <row r="1187">
          <cell r="C1187">
            <v>1660.4</v>
          </cell>
          <cell r="D1187">
            <v>2.9365943726069249E-4</v>
          </cell>
        </row>
        <row r="1188">
          <cell r="C1188">
            <v>1661.8</v>
          </cell>
          <cell r="D1188">
            <v>2.9351979814659017E-4</v>
          </cell>
        </row>
        <row r="1189">
          <cell r="C1189">
            <v>1663.2</v>
          </cell>
          <cell r="D1189">
            <v>2.9183285162190663E-4</v>
          </cell>
        </row>
        <row r="1190">
          <cell r="C1190">
            <v>1664.6</v>
          </cell>
          <cell r="D1190">
            <v>2.8860667334878944E-4</v>
          </cell>
        </row>
        <row r="1191">
          <cell r="C1191">
            <v>1666</v>
          </cell>
          <cell r="D1191">
            <v>2.8388944209146457E-4</v>
          </cell>
        </row>
        <row r="1192">
          <cell r="C1192">
            <v>1667.4</v>
          </cell>
          <cell r="D1192">
            <v>2.7775412853347646E-4</v>
          </cell>
        </row>
        <row r="1193">
          <cell r="C1193">
            <v>1668.8</v>
          </cell>
          <cell r="D1193">
            <v>2.7032136447106326E-4</v>
          </cell>
        </row>
        <row r="1194">
          <cell r="C1194">
            <v>1670.2</v>
          </cell>
          <cell r="D1194">
            <v>2.6171526858139945E-4</v>
          </cell>
        </row>
        <row r="1195">
          <cell r="C1195">
            <v>1671.6</v>
          </cell>
          <cell r="D1195">
            <v>2.5209393232998643E-4</v>
          </cell>
        </row>
        <row r="1196">
          <cell r="C1196">
            <v>1673</v>
          </cell>
          <cell r="D1196">
            <v>2.4163647536254261E-4</v>
          </cell>
        </row>
        <row r="1197">
          <cell r="C1197">
            <v>1674.4</v>
          </cell>
          <cell r="D1197">
            <v>2.3054946686148529E-4</v>
          </cell>
        </row>
        <row r="1198">
          <cell r="C1198">
            <v>1675.8</v>
          </cell>
          <cell r="D1198">
            <v>2.1903136811154289E-4</v>
          </cell>
        </row>
        <row r="1199">
          <cell r="C1199">
            <v>1677.2</v>
          </cell>
          <cell r="D1199">
            <v>2.0731299762387787E-4</v>
          </cell>
        </row>
        <row r="1200">
          <cell r="C1200">
            <v>1678.6</v>
          </cell>
          <cell r="D1200">
            <v>1.956278341533218E-4</v>
          </cell>
        </row>
        <row r="1201">
          <cell r="C1201">
            <v>1680</v>
          </cell>
          <cell r="D1201">
            <v>1.842148808030867E-4</v>
          </cell>
        </row>
        <row r="1202">
          <cell r="C1202">
            <v>1681.4</v>
          </cell>
          <cell r="D1202">
            <v>1.7331549271937068E-4</v>
          </cell>
        </row>
        <row r="1203">
          <cell r="C1203">
            <v>1682.8</v>
          </cell>
          <cell r="D1203">
            <v>1.6317024354771788E-4</v>
          </cell>
        </row>
        <row r="1204">
          <cell r="C1204">
            <v>1684.2</v>
          </cell>
          <cell r="D1204">
            <v>1.5401579767764214E-4</v>
          </cell>
        </row>
        <row r="1205">
          <cell r="C1205">
            <v>1685.6</v>
          </cell>
          <cell r="D1205">
            <v>1.4608173123259902E-4</v>
          </cell>
        </row>
        <row r="1206">
          <cell r="C1206">
            <v>1687</v>
          </cell>
          <cell r="D1206">
            <v>1.395872291683661E-4</v>
          </cell>
        </row>
        <row r="1207">
          <cell r="C1207">
            <v>1688.4</v>
          </cell>
          <cell r="D1207">
            <v>1.3473758190606387E-4</v>
          </cell>
        </row>
        <row r="1208">
          <cell r="C1208">
            <v>1689.8</v>
          </cell>
          <cell r="D1208">
            <v>1.3172041506130072E-4</v>
          </cell>
        </row>
        <row r="1209">
          <cell r="C1209">
            <v>1691.2</v>
          </cell>
          <cell r="D1209">
            <v>1.3070161130222224E-4</v>
          </cell>
        </row>
        <row r="1210">
          <cell r="C1210">
            <v>1692.6</v>
          </cell>
          <cell r="D1210">
            <v>1.3182092395710144E-4</v>
          </cell>
        </row>
        <row r="1211">
          <cell r="C1211">
            <v>1694</v>
          </cell>
          <cell r="D1211">
            <v>1.3518733575804018E-4</v>
          </cell>
        </row>
        <row r="1212">
          <cell r="C1212">
            <v>1695.4</v>
          </cell>
          <cell r="D1212">
            <v>1.4087427930544889E-4</v>
          </cell>
        </row>
        <row r="1213">
          <cell r="C1213">
            <v>1696.8</v>
          </cell>
          <cell r="D1213">
            <v>1.4891490301560757E-4</v>
          </cell>
        </row>
        <row r="1214">
          <cell r="C1214">
            <v>1698.2</v>
          </cell>
          <cell r="D1214">
            <v>1.592976306273093E-4</v>
          </cell>
        </row>
        <row r="1215">
          <cell r="C1215">
            <v>1699.6</v>
          </cell>
          <cell r="D1215">
            <v>1.7196231609593792E-4</v>
          </cell>
        </row>
        <row r="1216">
          <cell r="C1216">
            <v>1701</v>
          </cell>
          <cell r="D1216">
            <v>1.8679733107531779E-4</v>
          </cell>
        </row>
        <row r="1217">
          <cell r="C1217">
            <v>1702.4</v>
          </cell>
          <cell r="D1217">
            <v>2.0363793211266069E-4</v>
          </cell>
        </row>
        <row r="1218">
          <cell r="C1218">
            <v>1703.8</v>
          </cell>
          <cell r="D1218">
            <v>2.2226623377211589E-4</v>
          </cell>
        </row>
        <row r="1219">
          <cell r="C1219">
            <v>1705.2</v>
          </cell>
          <cell r="D1219">
            <v>2.4241305932105661E-4</v>
          </cell>
        </row>
        <row r="1220">
          <cell r="C1220">
            <v>1706.6</v>
          </cell>
          <cell r="D1220">
            <v>2.6376185276721459E-4</v>
          </cell>
        </row>
        <row r="1221">
          <cell r="C1221">
            <v>1708</v>
          </cell>
          <cell r="D1221">
            <v>2.8595471897040615E-4</v>
          </cell>
        </row>
        <row r="1222">
          <cell r="C1222">
            <v>1709.4</v>
          </cell>
          <cell r="D1222">
            <v>3.0860051996081856E-4</v>
          </cell>
        </row>
        <row r="1223">
          <cell r="C1223">
            <v>1710.8</v>
          </cell>
          <cell r="D1223">
            <v>3.3128480636602635E-4</v>
          </cell>
        </row>
        <row r="1224">
          <cell r="C1224">
            <v>1712.2</v>
          </cell>
          <cell r="D1224">
            <v>3.5358121617931057E-4</v>
          </cell>
        </row>
        <row r="1225">
          <cell r="C1225">
            <v>1713.6</v>
          </cell>
          <cell r="D1225">
            <v>3.750638432221235E-4</v>
          </cell>
        </row>
        <row r="1226">
          <cell r="C1226">
            <v>1715</v>
          </cell>
          <cell r="D1226">
            <v>3.9531997828931223E-4</v>
          </cell>
        </row>
        <row r="1227">
          <cell r="C1227">
            <v>1716.4</v>
          </cell>
          <cell r="D1227">
            <v>4.1396256872238682E-4</v>
          </cell>
        </row>
        <row r="1228">
          <cell r="C1228">
            <v>1717.8</v>
          </cell>
          <cell r="D1228">
            <v>4.3064173502185826E-4</v>
          </cell>
        </row>
        <row r="1229">
          <cell r="C1229">
            <v>1719.2</v>
          </cell>
          <cell r="D1229">
            <v>4.4505472929626819E-4</v>
          </cell>
        </row>
        <row r="1230">
          <cell r="C1230">
            <v>1720.6</v>
          </cell>
          <cell r="D1230">
            <v>4.5695381763665019E-4</v>
          </cell>
        </row>
        <row r="1231">
          <cell r="C1231">
            <v>1722</v>
          </cell>
          <cell r="D1231">
            <v>4.6615170924001079E-4</v>
          </cell>
        </row>
        <row r="1232">
          <cell r="C1232">
            <v>1723.4</v>
          </cell>
          <cell r="D1232">
            <v>4.725243268361643E-4</v>
          </cell>
        </row>
        <row r="1233">
          <cell r="C1233">
            <v>1724.8</v>
          </cell>
          <cell r="D1233">
            <v>4.7601089973879342E-4</v>
          </cell>
        </row>
        <row r="1234">
          <cell r="C1234">
            <v>1726.2</v>
          </cell>
          <cell r="D1234">
            <v>4.7661154492761485E-4</v>
          </cell>
        </row>
        <row r="1235">
          <cell r="C1235">
            <v>1727.6</v>
          </cell>
          <cell r="D1235">
            <v>4.7438266551508979E-4</v>
          </cell>
        </row>
        <row r="1236">
          <cell r="C1236">
            <v>1729</v>
          </cell>
          <cell r="D1236">
            <v>4.6943062457304097E-4</v>
          </cell>
        </row>
        <row r="1237">
          <cell r="C1237">
            <v>1730.4</v>
          </cell>
          <cell r="D1237">
            <v>4.6190423442966602E-4</v>
          </cell>
        </row>
        <row r="1238">
          <cell r="C1238">
            <v>1731.8</v>
          </cell>
          <cell r="D1238">
            <v>4.5198663130469367E-4</v>
          </cell>
        </row>
        <row r="1239">
          <cell r="C1239">
            <v>1733.2</v>
          </cell>
          <cell r="D1239">
            <v>4.3988708249211896E-4</v>
          </cell>
        </row>
        <row r="1240">
          <cell r="C1240">
            <v>1734.6</v>
          </cell>
          <cell r="D1240">
            <v>4.2583320388367939E-4</v>
          </cell>
        </row>
        <row r="1241">
          <cell r="C1241">
            <v>1736</v>
          </cell>
          <cell r="D1241">
            <v>4.10063959940103E-4</v>
          </cell>
        </row>
        <row r="1242">
          <cell r="C1242">
            <v>1737.4</v>
          </cell>
          <cell r="D1242">
            <v>3.9282369013579681E-4</v>
          </cell>
        </row>
        <row r="1243">
          <cell r="C1243">
            <v>1738.8</v>
          </cell>
          <cell r="D1243">
            <v>3.7435727087594924E-4</v>
          </cell>
        </row>
        <row r="1244">
          <cell r="C1244">
            <v>1740.2</v>
          </cell>
          <cell r="D1244">
            <v>3.5490639500881639E-4</v>
          </cell>
        </row>
        <row r="1245">
          <cell r="C1245">
            <v>1741.6</v>
          </cell>
          <cell r="D1245">
            <v>3.3470684528971549E-4</v>
          </cell>
        </row>
        <row r="1246">
          <cell r="C1246">
            <v>1743</v>
          </cell>
          <cell r="D1246">
            <v>3.139803624900414E-4</v>
          </cell>
        </row>
        <row r="1247">
          <cell r="C1247">
            <v>1744.4</v>
          </cell>
          <cell r="D1247">
            <v>2.9295997164956416E-4</v>
          </cell>
        </row>
        <row r="1248">
          <cell r="C1248">
            <v>1745.8</v>
          </cell>
          <cell r="D1248">
            <v>2.7184767204893611E-4</v>
          </cell>
        </row>
        <row r="1249">
          <cell r="C1249">
            <v>1747.2</v>
          </cell>
          <cell r="D1249">
            <v>2.5083925262444983E-4</v>
          </cell>
        </row>
        <row r="1250">
          <cell r="C1250">
            <v>1748.6</v>
          </cell>
          <cell r="D1250">
            <v>2.3011899592515747E-4</v>
          </cell>
        </row>
        <row r="1251">
          <cell r="C1251">
            <v>1750</v>
          </cell>
          <cell r="D1251">
            <v>2.0986809847192551E-4</v>
          </cell>
        </row>
        <row r="1252">
          <cell r="C1252">
            <v>1751.4</v>
          </cell>
          <cell r="D1252">
            <v>1.9022826944286702E-4</v>
          </cell>
        </row>
        <row r="1253">
          <cell r="C1253">
            <v>1752.8</v>
          </cell>
          <cell r="D1253">
            <v>1.7134715672732832E-4</v>
          </cell>
        </row>
        <row r="1254">
          <cell r="C1254">
            <v>1754.2</v>
          </cell>
          <cell r="D1254">
            <v>1.5334794560476522E-4</v>
          </cell>
        </row>
        <row r="1255">
          <cell r="C1255">
            <v>1755.6</v>
          </cell>
          <cell r="D1255">
            <v>1.3633469950416648E-4</v>
          </cell>
        </row>
        <row r="1256">
          <cell r="C1256">
            <v>1757</v>
          </cell>
          <cell r="D1256">
            <v>1.2039121851074615E-4</v>
          </cell>
        </row>
        <row r="1257">
          <cell r="C1257">
            <v>1758.4</v>
          </cell>
          <cell r="D1257">
            <v>1.0558028965511064E-4</v>
          </cell>
        </row>
        <row r="1258">
          <cell r="C1258">
            <v>1759.8</v>
          </cell>
          <cell r="D1258">
            <v>9.1943444710020758E-5</v>
          </cell>
        </row>
        <row r="1259">
          <cell r="C1259">
            <v>1761.2</v>
          </cell>
          <cell r="D1259">
            <v>7.9501302131977717E-5</v>
          </cell>
        </row>
        <row r="1260">
          <cell r="C1260">
            <v>1762.6</v>
          </cell>
          <cell r="D1260">
            <v>6.8254522926470992E-5</v>
          </cell>
        </row>
        <row r="1261">
          <cell r="C1261">
            <v>1764</v>
          </cell>
          <cell r="D1261">
            <v>5.8185361565833954E-5</v>
          </cell>
        </row>
        <row r="1262">
          <cell r="C1262">
            <v>1765.4</v>
          </cell>
          <cell r="D1262">
            <v>4.92597481161426E-5</v>
          </cell>
        </row>
        <row r="1263">
          <cell r="C1263">
            <v>1766.8</v>
          </cell>
          <cell r="D1263">
            <v>4.1429800818871847E-5</v>
          </cell>
        </row>
        <row r="1264">
          <cell r="C1264">
            <v>1768.2</v>
          </cell>
          <cell r="D1264">
            <v>3.4636642462391465E-5</v>
          </cell>
        </row>
        <row r="1265">
          <cell r="C1265">
            <v>1769.6</v>
          </cell>
          <cell r="D1265">
            <v>2.8813380329512896E-5</v>
          </cell>
        </row>
        <row r="1266">
          <cell r="C1266">
            <v>1771</v>
          </cell>
          <cell r="D1266">
            <v>2.3888108182656829E-5</v>
          </cell>
        </row>
        <row r="1267">
          <cell r="C1267">
            <v>1772.4</v>
          </cell>
          <cell r="D1267">
            <v>1.9786798254057463E-5</v>
          </cell>
        </row>
        <row r="1268">
          <cell r="C1268">
            <v>1773.8</v>
          </cell>
          <cell r="D1268">
            <v>1.6435969247583341E-5</v>
          </cell>
        </row>
        <row r="1269">
          <cell r="C1269">
            <v>1775.2</v>
          </cell>
          <cell r="D1269">
            <v>1.3765040128409386E-5</v>
          </cell>
        </row>
        <row r="1270">
          <cell r="C1270">
            <v>1776.6</v>
          </cell>
          <cell r="D1270">
            <v>1.1715856778602948E-5</v>
          </cell>
        </row>
        <row r="1271">
          <cell r="C1271">
            <v>1778</v>
          </cell>
          <cell r="D1271">
            <v>1.0216588608537084E-5</v>
          </cell>
        </row>
        <row r="1272">
          <cell r="C1272">
            <v>1779.4</v>
          </cell>
          <cell r="D1272">
            <v>9.2213463982567315E-6</v>
          </cell>
        </row>
        <row r="1273">
          <cell r="C1273">
            <v>1780.8</v>
          </cell>
          <cell r="D1273">
            <v>8.6869491256278361E-6</v>
          </cell>
        </row>
        <row r="1274">
          <cell r="C1274">
            <v>1782.2</v>
          </cell>
          <cell r="D1274">
            <v>8.5788827543425342E-6</v>
          </cell>
        </row>
        <row r="1275">
          <cell r="C1275">
            <v>1783.6</v>
          </cell>
          <cell r="D1275">
            <v>8.87923323781121E-6</v>
          </cell>
        </row>
        <row r="1276">
          <cell r="C1276">
            <v>1785</v>
          </cell>
          <cell r="D1276">
            <v>9.5574008780432327E-6</v>
          </cell>
        </row>
        <row r="1277">
          <cell r="C1277">
            <v>1786.4</v>
          </cell>
          <cell r="D1277">
            <v>1.0604715270032338E-5</v>
          </cell>
        </row>
        <row r="1278">
          <cell r="C1278">
            <v>1787.8</v>
          </cell>
          <cell r="D1278">
            <v>1.2029978171358834E-5</v>
          </cell>
        </row>
        <row r="1279">
          <cell r="C1279">
            <v>1789.2</v>
          </cell>
          <cell r="D1279">
            <v>1.3829157868651321E-5</v>
          </cell>
        </row>
        <row r="1280">
          <cell r="C1280">
            <v>1790.6</v>
          </cell>
          <cell r="D1280">
            <v>1.6010535346702428E-5</v>
          </cell>
        </row>
        <row r="1281">
          <cell r="C1281">
            <v>1792</v>
          </cell>
          <cell r="D1281">
            <v>1.8578880563790067E-5</v>
          </cell>
        </row>
        <row r="1282">
          <cell r="C1282">
            <v>1793.4</v>
          </cell>
          <cell r="D1282">
            <v>2.156451782213357E-5</v>
          </cell>
        </row>
        <row r="1283">
          <cell r="C1283">
            <v>1794.8</v>
          </cell>
          <cell r="D1283">
            <v>2.4972210594496673E-5</v>
          </cell>
        </row>
        <row r="1284">
          <cell r="C1284">
            <v>1796.2</v>
          </cell>
          <cell r="D1284">
            <v>2.8816547752855968E-5</v>
          </cell>
        </row>
        <row r="1285">
          <cell r="C1285">
            <v>1797.6</v>
          </cell>
          <cell r="D1285">
            <v>3.3110209952142863E-5</v>
          </cell>
        </row>
        <row r="1286">
          <cell r="C1286">
            <v>1799</v>
          </cell>
          <cell r="D1286">
            <v>3.786268655030866E-5</v>
          </cell>
        </row>
        <row r="1287">
          <cell r="C1287">
            <v>1800.4</v>
          </cell>
          <cell r="D1287">
            <v>4.3079065774343537E-5</v>
          </cell>
        </row>
        <row r="1288">
          <cell r="C1288">
            <v>1801.8</v>
          </cell>
          <cell r="D1288">
            <v>4.8758935395950356E-5</v>
          </cell>
        </row>
        <row r="1289">
          <cell r="C1289">
            <v>1803.2</v>
          </cell>
          <cell r="D1289">
            <v>5.4904511306072881E-5</v>
          </cell>
        </row>
        <row r="1290">
          <cell r="C1290">
            <v>1804.6</v>
          </cell>
          <cell r="D1290">
            <v>6.148659577811372E-5</v>
          </cell>
        </row>
        <row r="1291">
          <cell r="C1291">
            <v>1806</v>
          </cell>
          <cell r="D1291">
            <v>6.8490349819629566E-5</v>
          </cell>
        </row>
        <row r="1292">
          <cell r="C1292">
            <v>1807.4</v>
          </cell>
          <cell r="D1292">
            <v>7.588029599919652E-5</v>
          </cell>
        </row>
        <row r="1293">
          <cell r="C1293">
            <v>1808.8</v>
          </cell>
          <cell r="D1293">
            <v>8.3632779645462029E-5</v>
          </cell>
        </row>
        <row r="1294">
          <cell r="C1294">
            <v>1810.2</v>
          </cell>
          <cell r="D1294">
            <v>9.1693968742452024E-5</v>
          </cell>
        </row>
        <row r="1295">
          <cell r="C1295">
            <v>1811.6</v>
          </cell>
          <cell r="D1295">
            <v>1.0001202041247232E-4</v>
          </cell>
        </row>
        <row r="1296">
          <cell r="C1296">
            <v>1813</v>
          </cell>
          <cell r="D1296">
            <v>1.085290587201583E-4</v>
          </cell>
        </row>
        <row r="1297">
          <cell r="C1297">
            <v>1814.4</v>
          </cell>
          <cell r="D1297">
            <v>1.1718249464133287E-4</v>
          </cell>
        </row>
        <row r="1298">
          <cell r="C1298">
            <v>1815.8</v>
          </cell>
          <cell r="D1298">
            <v>1.2590662093597973E-4</v>
          </cell>
        </row>
        <row r="1299">
          <cell r="C1299">
            <v>1817.2</v>
          </cell>
          <cell r="D1299">
            <v>1.3463444008697287E-4</v>
          </cell>
        </row>
        <row r="1300">
          <cell r="C1300">
            <v>1818.6</v>
          </cell>
          <cell r="D1300">
            <v>1.432996688363785E-4</v>
          </cell>
        </row>
        <row r="1301">
          <cell r="C1301">
            <v>1820</v>
          </cell>
          <cell r="D1301">
            <v>1.5183884980681455E-4</v>
          </cell>
        </row>
        <row r="1302">
          <cell r="C1302">
            <v>1821.4</v>
          </cell>
          <cell r="D1302">
            <v>1.6019349009998855E-4</v>
          </cell>
        </row>
        <row r="1303">
          <cell r="C1303">
            <v>1822.8</v>
          </cell>
          <cell r="D1303">
            <v>1.6831213940182778E-4</v>
          </cell>
        </row>
        <row r="1304">
          <cell r="C1304">
            <v>1824.2</v>
          </cell>
          <cell r="D1304">
            <v>1.7615231664080749E-4</v>
          </cell>
        </row>
        <row r="1305">
          <cell r="C1305">
            <v>1825.6</v>
          </cell>
          <cell r="D1305">
            <v>1.8368219510138918E-4</v>
          </cell>
        </row>
        <row r="1306">
          <cell r="C1306">
            <v>1827</v>
          </cell>
          <cell r="D1306">
            <v>1.9088196131655989E-4</v>
          </cell>
        </row>
        <row r="1307">
          <cell r="C1307">
            <v>1828.4</v>
          </cell>
          <cell r="D1307">
            <v>1.9774477302295188E-4</v>
          </cell>
        </row>
        <row r="1308">
          <cell r="C1308">
            <v>1829.8</v>
          </cell>
          <cell r="D1308">
            <v>2.0427725566022928E-4</v>
          </cell>
        </row>
        <row r="1309">
          <cell r="C1309">
            <v>1831.2</v>
          </cell>
          <cell r="D1309">
            <v>2.1049949477255713E-4</v>
          </cell>
        </row>
        <row r="1310">
          <cell r="C1310">
            <v>1832.6</v>
          </cell>
          <cell r="D1310">
            <v>2.1644450242515315E-4</v>
          </cell>
        </row>
        <row r="1311">
          <cell r="C1311">
            <v>1834</v>
          </cell>
          <cell r="D1311">
            <v>2.221571583890093E-4</v>
          </cell>
        </row>
        <row r="1312">
          <cell r="C1312">
            <v>1835.4</v>
          </cell>
          <cell r="D1312">
            <v>2.2769265023808897E-4</v>
          </cell>
        </row>
        <row r="1313">
          <cell r="C1313">
            <v>1836.8</v>
          </cell>
          <cell r="D1313">
            <v>2.331251077809915E-4</v>
          </cell>
        </row>
        <row r="1314">
          <cell r="C1314">
            <v>1838.2</v>
          </cell>
          <cell r="D1314">
            <v>2.3850932307277708E-4</v>
          </cell>
        </row>
        <row r="1315">
          <cell r="C1315">
            <v>1839.6</v>
          </cell>
          <cell r="D1315">
            <v>2.4392568879117745E-4</v>
          </cell>
        </row>
        <row r="1316">
          <cell r="C1316">
            <v>1841</v>
          </cell>
          <cell r="D1316">
            <v>2.4944911032424155E-4</v>
          </cell>
        </row>
        <row r="1317">
          <cell r="C1317">
            <v>1842.4</v>
          </cell>
          <cell r="D1317">
            <v>2.5515275154998834E-4</v>
          </cell>
        </row>
        <row r="1318">
          <cell r="C1318">
            <v>1843.8</v>
          </cell>
          <cell r="D1318">
            <v>2.6110545230020025E-4</v>
          </cell>
        </row>
        <row r="1319">
          <cell r="C1319">
            <v>1845.2</v>
          </cell>
          <cell r="D1319">
            <v>2.6736940464515727E-4</v>
          </cell>
        </row>
        <row r="1320">
          <cell r="C1320">
            <v>1846.6</v>
          </cell>
          <cell r="D1320">
            <v>2.7399821772088116E-4</v>
          </cell>
        </row>
        <row r="1321">
          <cell r="C1321">
            <v>1848</v>
          </cell>
          <cell r="D1321">
            <v>2.8103548680310229E-4</v>
          </cell>
        </row>
        <row r="1322">
          <cell r="C1322">
            <v>1849.4</v>
          </cell>
          <cell r="D1322">
            <v>2.8851396015266935E-4</v>
          </cell>
        </row>
        <row r="1323">
          <cell r="C1323">
            <v>1850.8</v>
          </cell>
          <cell r="D1323">
            <v>2.9645536657515943E-4</v>
          </cell>
        </row>
        <row r="1324">
          <cell r="C1324">
            <v>1852.2</v>
          </cell>
          <cell r="D1324">
            <v>3.0487092775101598E-4</v>
          </cell>
        </row>
        <row r="1325">
          <cell r="C1325">
            <v>1853.6</v>
          </cell>
          <cell r="D1325">
            <v>3.1376253280751554E-4</v>
          </cell>
        </row>
        <row r="1326">
          <cell r="C1326">
            <v>1855</v>
          </cell>
          <cell r="D1326">
            <v>3.2312449964686413E-4</v>
          </cell>
        </row>
        <row r="1327">
          <cell r="C1327">
            <v>1856.4</v>
          </cell>
          <cell r="D1327">
            <v>3.3294579049052912E-4</v>
          </cell>
        </row>
        <row r="1328">
          <cell r="C1328">
            <v>1857.8</v>
          </cell>
          <cell r="D1328">
            <v>3.4321249137087044E-4</v>
          </cell>
        </row>
        <row r="1329">
          <cell r="C1329">
            <v>1859.2</v>
          </cell>
          <cell r="D1329">
            <v>3.539103115784799E-4</v>
          </cell>
        </row>
        <row r="1330">
          <cell r="C1330">
            <v>1860.6</v>
          </cell>
          <cell r="D1330">
            <v>3.6502681524739798E-4</v>
          </cell>
        </row>
        <row r="1331">
          <cell r="C1331">
            <v>1862</v>
          </cell>
          <cell r="D1331">
            <v>3.7655307015264808E-4</v>
          </cell>
        </row>
        <row r="1332">
          <cell r="C1332">
            <v>1863.4</v>
          </cell>
          <cell r="D1332">
            <v>3.8848439560087435E-4</v>
          </cell>
        </row>
        <row r="1333">
          <cell r="C1333">
            <v>1864.8</v>
          </cell>
          <cell r="D1333">
            <v>4.0081991873114505E-4</v>
          </cell>
        </row>
        <row r="1334">
          <cell r="C1334">
            <v>1866.2</v>
          </cell>
          <cell r="D1334">
            <v>4.1356071173746713E-4</v>
          </cell>
        </row>
        <row r="1335">
          <cell r="C1335">
            <v>1867.6</v>
          </cell>
          <cell r="D1335">
            <v>4.2670638375850772E-4</v>
          </cell>
        </row>
        <row r="1336">
          <cell r="C1336">
            <v>1869</v>
          </cell>
          <cell r="D1336">
            <v>4.4025013865582418E-4</v>
          </cell>
        </row>
        <row r="1337">
          <cell r="C1337">
            <v>1870.4</v>
          </cell>
          <cell r="D1337">
            <v>4.5417247676412652E-4</v>
          </cell>
        </row>
        <row r="1338">
          <cell r="C1338">
            <v>1871.8</v>
          </cell>
          <cell r="D1338">
            <v>4.6843390256451253E-4</v>
          </cell>
        </row>
        <row r="1339">
          <cell r="C1339">
            <v>1873.2</v>
          </cell>
          <cell r="D1339">
            <v>4.8296718347688256E-4</v>
          </cell>
        </row>
        <row r="1340">
          <cell r="C1340">
            <v>1874.6</v>
          </cell>
          <cell r="D1340">
            <v>4.9766986590405653E-4</v>
          </cell>
        </row>
        <row r="1341">
          <cell r="C1341">
            <v>1876</v>
          </cell>
          <cell r="D1341">
            <v>5.1239786967566768E-4</v>
          </cell>
        </row>
        <row r="1342">
          <cell r="C1342">
            <v>1877.4</v>
          </cell>
          <cell r="D1342">
            <v>5.2696102854266286E-4</v>
          </cell>
        </row>
        <row r="1343">
          <cell r="C1343">
            <v>1878.8</v>
          </cell>
          <cell r="D1343">
            <v>5.4112140423281127E-4</v>
          </cell>
        </row>
        <row r="1344">
          <cell r="C1344">
            <v>1880.2</v>
          </cell>
          <cell r="D1344">
            <v>5.5459506458571445E-4</v>
          </cell>
        </row>
        <row r="1345">
          <cell r="C1345">
            <v>1881.6</v>
          </cell>
          <cell r="D1345">
            <v>5.670664556782682E-4</v>
          </cell>
        </row>
        <row r="1346">
          <cell r="C1346">
            <v>1883</v>
          </cell>
          <cell r="D1346">
            <v>5.7816766979550301E-4</v>
          </cell>
        </row>
        <row r="1347">
          <cell r="C1347">
            <v>1884.4</v>
          </cell>
          <cell r="D1347">
            <v>5.8753336120783318E-4</v>
          </cell>
        </row>
        <row r="1348">
          <cell r="C1348">
            <v>1885.8</v>
          </cell>
          <cell r="D1348">
            <v>5.9479244950712067E-4</v>
          </cell>
        </row>
        <row r="1349">
          <cell r="C1349">
            <v>1887.2</v>
          </cell>
          <cell r="D1349">
            <v>5.9959298445161769E-4</v>
          </cell>
        </row>
        <row r="1350">
          <cell r="C1350">
            <v>1888.6</v>
          </cell>
          <cell r="D1350">
            <v>6.0162213304793791E-4</v>
          </cell>
        </row>
        <row r="1351">
          <cell r="C1351">
            <v>1890</v>
          </cell>
          <cell r="D1351">
            <v>6.0062559365108286E-4</v>
          </cell>
        </row>
        <row r="1352">
          <cell r="C1352">
            <v>1891.4</v>
          </cell>
          <cell r="D1352">
            <v>5.9642488924730429E-4</v>
          </cell>
        </row>
        <row r="1353">
          <cell r="C1353">
            <v>1892.8</v>
          </cell>
          <cell r="D1353">
            <v>5.8893109191621748E-4</v>
          </cell>
        </row>
        <row r="1354">
          <cell r="C1354">
            <v>1894.2</v>
          </cell>
          <cell r="D1354">
            <v>5.7815378141253112E-4</v>
          </cell>
        </row>
        <row r="1355">
          <cell r="C1355">
            <v>1895.6</v>
          </cell>
          <cell r="D1355">
            <v>5.6420442052259115E-4</v>
          </cell>
        </row>
        <row r="1356">
          <cell r="C1356">
            <v>1897</v>
          </cell>
          <cell r="D1356">
            <v>5.4729379935477532E-4</v>
          </cell>
        </row>
        <row r="1357">
          <cell r="C1357">
            <v>1898.4</v>
          </cell>
          <cell r="D1357">
            <v>5.2772370920209236E-4</v>
          </cell>
        </row>
        <row r="1358">
          <cell r="C1358">
            <v>1899.8</v>
          </cell>
          <cell r="D1358">
            <v>5.0587349805795328E-4</v>
          </cell>
        </row>
        <row r="1359">
          <cell r="C1359">
            <v>1901.2</v>
          </cell>
          <cell r="D1359">
            <v>4.8218258050113913E-4</v>
          </cell>
        </row>
        <row r="1360">
          <cell r="C1360">
            <v>1902.6</v>
          </cell>
          <cell r="D1360">
            <v>4.5713028005834038E-4</v>
          </cell>
        </row>
        <row r="1361">
          <cell r="C1361">
            <v>1904</v>
          </cell>
          <cell r="D1361">
            <v>4.3121454284977725E-4</v>
          </cell>
        </row>
        <row r="1362">
          <cell r="C1362">
            <v>1905.4</v>
          </cell>
          <cell r="D1362">
            <v>4.0493106622306455E-4</v>
          </cell>
        </row>
        <row r="1363">
          <cell r="C1363">
            <v>1906.8</v>
          </cell>
          <cell r="D1363">
            <v>3.7875424307709E-4</v>
          </cell>
        </row>
        <row r="1364">
          <cell r="C1364">
            <v>1908.2</v>
          </cell>
          <cell r="D1364">
            <v>3.5313162601854984E-4</v>
          </cell>
        </row>
        <row r="1365">
          <cell r="C1365">
            <v>1909.6</v>
          </cell>
          <cell r="D1365">
            <v>3.2843474260481321E-4</v>
          </cell>
        </row>
        <row r="1366">
          <cell r="C1366">
            <v>1911</v>
          </cell>
          <cell r="D1366">
            <v>3.0500047478200553E-4</v>
          </cell>
        </row>
        <row r="1367">
          <cell r="C1367">
            <v>1912.4</v>
          </cell>
          <cell r="D1367">
            <v>2.8309122077657353E-4</v>
          </cell>
        </row>
        <row r="1368">
          <cell r="C1368">
            <v>1913.8</v>
          </cell>
          <cell r="D1368">
            <v>2.6292626605010401E-4</v>
          </cell>
        </row>
        <row r="1369">
          <cell r="C1369">
            <v>1915.2</v>
          </cell>
          <cell r="D1369">
            <v>2.4464467806164386E-4</v>
          </cell>
        </row>
        <row r="1370">
          <cell r="C1370">
            <v>1916.6</v>
          </cell>
          <cell r="D1370">
            <v>2.2833989386267193E-4</v>
          </cell>
        </row>
        <row r="1371">
          <cell r="C1371">
            <v>1918</v>
          </cell>
          <cell r="D1371">
            <v>2.1405856931960593E-4</v>
          </cell>
        </row>
        <row r="1372">
          <cell r="C1372">
            <v>1919.4</v>
          </cell>
          <cell r="D1372">
            <v>2.0180825624873126E-4</v>
          </cell>
        </row>
        <row r="1373">
          <cell r="C1373">
            <v>1920.8</v>
          </cell>
          <cell r="D1373">
            <v>1.915650479305435E-4</v>
          </cell>
        </row>
        <row r="1374">
          <cell r="C1374">
            <v>1922.2</v>
          </cell>
          <cell r="D1374">
            <v>1.8328059633984561E-4</v>
          </cell>
        </row>
        <row r="1375">
          <cell r="C1375">
            <v>1923.6</v>
          </cell>
          <cell r="D1375">
            <v>1.7688808675609394E-4</v>
          </cell>
        </row>
        <row r="1376">
          <cell r="C1376">
            <v>1925</v>
          </cell>
          <cell r="D1376">
            <v>1.7230694603894228E-4</v>
          </cell>
        </row>
        <row r="1377">
          <cell r="C1377">
            <v>1926.4</v>
          </cell>
          <cell r="D1377">
            <v>1.6944623923960544E-4</v>
          </cell>
        </row>
        <row r="1378">
          <cell r="C1378">
            <v>1927.8</v>
          </cell>
          <cell r="D1378">
            <v>1.6820685960361451E-4</v>
          </cell>
        </row>
        <row r="1379">
          <cell r="C1379">
            <v>1929.2</v>
          </cell>
          <cell r="D1379">
            <v>1.6848272917090385E-4</v>
          </cell>
        </row>
        <row r="1380">
          <cell r="C1380">
            <v>1930.6</v>
          </cell>
          <cell r="D1380">
            <v>1.7016129637742624E-4</v>
          </cell>
        </row>
        <row r="1381">
          <cell r="C1381">
            <v>1932</v>
          </cell>
          <cell r="D1381">
            <v>1.7312364349788569E-4</v>
          </cell>
        </row>
        <row r="1382">
          <cell r="C1382">
            <v>1933.4</v>
          </cell>
          <cell r="D1382">
            <v>1.7724450456597002E-4</v>
          </cell>
        </row>
        <row r="1383">
          <cell r="C1383">
            <v>1934.8</v>
          </cell>
          <cell r="D1383">
            <v>1.8239245050519353E-4</v>
          </cell>
        </row>
        <row r="1384">
          <cell r="C1384">
            <v>1936.2</v>
          </cell>
          <cell r="D1384">
            <v>1.884304312538076E-4</v>
          </cell>
        </row>
        <row r="1385">
          <cell r="C1385">
            <v>1937.6</v>
          </cell>
          <cell r="D1385">
            <v>1.9521678406946859E-4</v>
          </cell>
        </row>
        <row r="1386">
          <cell r="C1386">
            <v>1939</v>
          </cell>
          <cell r="D1386">
            <v>2.0260673230202959E-4</v>
          </cell>
        </row>
        <row r="1387">
          <cell r="C1387">
            <v>1940.4</v>
          </cell>
          <cell r="D1387">
            <v>2.104543184055848E-4</v>
          </cell>
        </row>
        <row r="1388">
          <cell r="C1388">
            <v>1941.8</v>
          </cell>
          <cell r="D1388">
            <v>2.1861464636084601E-4</v>
          </cell>
        </row>
        <row r="1389">
          <cell r="C1389">
            <v>1943.2</v>
          </cell>
          <cell r="D1389">
            <v>2.2694625802589509E-4</v>
          </cell>
        </row>
        <row r="1390">
          <cell r="C1390">
            <v>1944.6</v>
          </cell>
          <cell r="D1390">
            <v>2.3531343946235183E-4</v>
          </cell>
        </row>
        <row r="1391">
          <cell r="C1391">
            <v>1946</v>
          </cell>
          <cell r="D1391">
            <v>2.4358824921668173E-4</v>
          </cell>
        </row>
        <row r="1392">
          <cell r="C1392">
            <v>1947.4</v>
          </cell>
          <cell r="D1392">
            <v>2.5165208093860705E-4</v>
          </cell>
        </row>
        <row r="1393">
          <cell r="C1393">
            <v>1948.8</v>
          </cell>
          <cell r="D1393">
            <v>2.5939661546257821E-4</v>
          </cell>
        </row>
        <row r="1394">
          <cell r="C1394">
            <v>1950.2</v>
          </cell>
          <cell r="D1394">
            <v>2.6672407834393928E-4</v>
          </cell>
        </row>
        <row r="1395">
          <cell r="C1395">
            <v>1951.6</v>
          </cell>
          <cell r="D1395">
            <v>2.7354206905403267E-4</v>
          </cell>
        </row>
        <row r="1396">
          <cell r="C1396">
            <v>1953</v>
          </cell>
          <cell r="D1396">
            <v>2.7978328249354627E-4</v>
          </cell>
        </row>
        <row r="1397">
          <cell r="C1397">
            <v>1954.4</v>
          </cell>
          <cell r="D1397">
            <v>2.853690755440189E-4</v>
          </cell>
        </row>
        <row r="1398">
          <cell r="C1398">
            <v>1955.8</v>
          </cell>
          <cell r="D1398">
            <v>2.9023403796473997E-4</v>
          </cell>
        </row>
        <row r="1399">
          <cell r="C1399">
            <v>1957.2</v>
          </cell>
          <cell r="D1399">
            <v>2.9431626558695985E-4</v>
          </cell>
        </row>
        <row r="1400">
          <cell r="C1400">
            <v>1958.6</v>
          </cell>
          <cell r="D1400">
            <v>2.9755568648043485E-4</v>
          </cell>
        </row>
        <row r="1401">
          <cell r="C1401">
            <v>1960</v>
          </cell>
          <cell r="D1401">
            <v>2.9989284840577327E-4</v>
          </cell>
        </row>
        <row r="1402">
          <cell r="C1402">
            <v>1961.4</v>
          </cell>
          <cell r="D1402">
            <v>3.0126303568871182E-4</v>
          </cell>
        </row>
        <row r="1403">
          <cell r="C1403">
            <v>1962.8</v>
          </cell>
          <cell r="D1403">
            <v>3.0161947755435737E-4</v>
          </cell>
        </row>
        <row r="1404">
          <cell r="C1404">
            <v>1964.2</v>
          </cell>
          <cell r="D1404">
            <v>3.0089766580516827E-4</v>
          </cell>
        </row>
        <row r="1405">
          <cell r="C1405">
            <v>1965.6</v>
          </cell>
          <cell r="D1405">
            <v>2.9903876447773053E-4</v>
          </cell>
        </row>
        <row r="1406">
          <cell r="C1406">
            <v>1967</v>
          </cell>
          <cell r="D1406">
            <v>2.9600832763904367E-4</v>
          </cell>
        </row>
        <row r="1407">
          <cell r="C1407">
            <v>1968.4</v>
          </cell>
          <cell r="D1407">
            <v>2.9176266964013245E-4</v>
          </cell>
        </row>
        <row r="1408">
          <cell r="C1408">
            <v>1969.8</v>
          </cell>
          <cell r="D1408">
            <v>2.8627937876713139E-4</v>
          </cell>
        </row>
        <row r="1409">
          <cell r="C1409">
            <v>1971.2</v>
          </cell>
          <cell r="D1409">
            <v>2.7955379352760244E-4</v>
          </cell>
        </row>
        <row r="1410">
          <cell r="C1410">
            <v>1972.6</v>
          </cell>
          <cell r="D1410">
            <v>2.7160237960410029E-4</v>
          </cell>
        </row>
        <row r="1411">
          <cell r="C1411">
            <v>1974</v>
          </cell>
          <cell r="D1411">
            <v>2.6246538191000582E-4</v>
          </cell>
        </row>
        <row r="1412">
          <cell r="C1412">
            <v>1975.4</v>
          </cell>
          <cell r="D1412">
            <v>2.5220846333588384E-4</v>
          </cell>
        </row>
        <row r="1413">
          <cell r="C1413">
            <v>1976.8</v>
          </cell>
          <cell r="D1413">
            <v>2.4092311595624291E-4</v>
          </cell>
        </row>
        <row r="1414">
          <cell r="C1414">
            <v>1978.2</v>
          </cell>
          <cell r="D1414">
            <v>2.2872572512551521E-4</v>
          </cell>
        </row>
        <row r="1415">
          <cell r="C1415">
            <v>1979.6</v>
          </cell>
          <cell r="D1415">
            <v>2.1575527286405661E-4</v>
          </cell>
        </row>
        <row r="1416">
          <cell r="C1416">
            <v>1981</v>
          </cell>
          <cell r="D1416">
            <v>2.0216977406672978E-4</v>
          </cell>
        </row>
        <row r="1417">
          <cell r="C1417">
            <v>1982.4</v>
          </cell>
          <cell r="D1417">
            <v>1.8814163732802381E-4</v>
          </cell>
        </row>
        <row r="1418">
          <cell r="C1418">
            <v>1983.8</v>
          </cell>
          <cell r="D1418">
            <v>1.7385222272479035E-4</v>
          </cell>
        </row>
        <row r="1419">
          <cell r="C1419">
            <v>1985.2</v>
          </cell>
          <cell r="D1419">
            <v>1.5948592496027995E-4</v>
          </cell>
        </row>
        <row r="1420">
          <cell r="C1420">
            <v>1986.6</v>
          </cell>
          <cell r="D1420">
            <v>1.4523458612213975E-4</v>
          </cell>
        </row>
        <row r="1421">
          <cell r="C1421">
            <v>1988</v>
          </cell>
          <cell r="D1421">
            <v>1.3125608648766328E-4</v>
          </cell>
        </row>
        <row r="1422">
          <cell r="C1422">
            <v>1989.4</v>
          </cell>
          <cell r="D1422">
            <v>1.1770981226834626E-4</v>
          </cell>
        </row>
        <row r="1423">
          <cell r="C1423">
            <v>1990.8</v>
          </cell>
          <cell r="D1423">
            <v>1.0475284947264476E-4</v>
          </cell>
        </row>
        <row r="1424">
          <cell r="C1424">
            <v>1992.2</v>
          </cell>
          <cell r="D1424">
            <v>9.2496861690801602E-5</v>
          </cell>
        </row>
        <row r="1425">
          <cell r="C1425">
            <v>1993.6</v>
          </cell>
          <cell r="D1425">
            <v>8.1039501922565448E-5</v>
          </cell>
        </row>
        <row r="1426">
          <cell r="C1426">
            <v>1995</v>
          </cell>
          <cell r="D1426">
            <v>7.0454604530616186E-5</v>
          </cell>
        </row>
        <row r="1427">
          <cell r="C1427">
            <v>1996.4</v>
          </cell>
          <cell r="D1427">
            <v>6.0792710440212996E-5</v>
          </cell>
        </row>
        <row r="1428">
          <cell r="C1428">
            <v>1997.8</v>
          </cell>
          <cell r="D1428">
            <v>5.2082722059080211E-5</v>
          </cell>
        </row>
        <row r="1429">
          <cell r="C1429">
            <v>1999.2</v>
          </cell>
          <cell r="D1429">
            <v>4.4334532408077768E-5</v>
          </cell>
        </row>
        <row r="1430">
          <cell r="C1430">
            <v>2000.6</v>
          </cell>
          <cell r="D1430">
            <v>3.7542431282151553E-5</v>
          </cell>
        </row>
        <row r="1431">
          <cell r="C1431">
            <v>2002</v>
          </cell>
          <cell r="D1431">
            <v>3.1689064444788726E-5</v>
          </cell>
        </row>
        <row r="1432">
          <cell r="C1432">
            <v>2003.4</v>
          </cell>
          <cell r="D1432">
            <v>2.674970846567755E-5</v>
          </cell>
        </row>
        <row r="1433">
          <cell r="C1433">
            <v>2004.8</v>
          </cell>
          <cell r="D1433">
            <v>2.2696621387878904E-5</v>
          </cell>
        </row>
        <row r="1434">
          <cell r="C1434">
            <v>2006.2</v>
          </cell>
          <cell r="D1434">
            <v>1.9503235063760977E-5</v>
          </cell>
        </row>
        <row r="1435">
          <cell r="C1435">
            <v>2007.6</v>
          </cell>
          <cell r="D1435">
            <v>1.7147965997163459E-5</v>
          </cell>
        </row>
        <row r="1436">
          <cell r="C1436">
            <v>2009</v>
          </cell>
          <cell r="D1436">
            <v>1.5617435847247693E-5</v>
          </cell>
        </row>
        <row r="1437">
          <cell r="C1437">
            <v>2010.4</v>
          </cell>
          <cell r="D1437">
            <v>1.490890947516477E-5</v>
          </cell>
        </row>
        <row r="1438">
          <cell r="C1438">
            <v>2011.8</v>
          </cell>
          <cell r="D1438">
            <v>1.5031777956548152E-5</v>
          </cell>
        </row>
        <row r="1439">
          <cell r="C1439">
            <v>2013.2</v>
          </cell>
          <cell r="D1439">
            <v>1.6007938034488722E-5</v>
          </cell>
        </row>
        <row r="1440">
          <cell r="C1440">
            <v>2014.6</v>
          </cell>
          <cell r="D1440">
            <v>1.7870950733601096E-5</v>
          </cell>
        </row>
        <row r="1441">
          <cell r="C1441">
            <v>2016</v>
          </cell>
          <cell r="D1441">
            <v>2.0663903433843779E-5</v>
          </cell>
        </row>
        <row r="1442">
          <cell r="C1442">
            <v>2017.4</v>
          </cell>
          <cell r="D1442">
            <v>2.4435954475194315E-5</v>
          </cell>
        </row>
        <row r="1443">
          <cell r="C1443">
            <v>2018.8</v>
          </cell>
          <cell r="D1443">
            <v>2.9237609083390936E-5</v>
          </cell>
        </row>
        <row r="1444">
          <cell r="C1444">
            <v>2020.2</v>
          </cell>
          <cell r="D1444">
            <v>3.5114859892780884E-5</v>
          </cell>
        </row>
        <row r="1445">
          <cell r="C1445">
            <v>2021.6</v>
          </cell>
          <cell r="D1445">
            <v>4.2102421808976261E-5</v>
          </cell>
        </row>
        <row r="1446">
          <cell r="C1446">
            <v>2023</v>
          </cell>
          <cell r="D1446">
            <v>5.0211251015149446E-5</v>
          </cell>
        </row>
        <row r="1447">
          <cell r="C1447">
            <v>2024.4</v>
          </cell>
          <cell r="D1447">
            <v>5.9443376358030481E-5</v>
          </cell>
        </row>
        <row r="1448">
          <cell r="C1448">
            <v>2025.8</v>
          </cell>
          <cell r="D1448">
            <v>6.9748152112703466E-5</v>
          </cell>
        </row>
        <row r="1449">
          <cell r="C1449">
            <v>2027.2</v>
          </cell>
          <cell r="D1449">
            <v>8.1043227564498891E-5</v>
          </cell>
        </row>
        <row r="1450">
          <cell r="C1450">
            <v>2028.6</v>
          </cell>
          <cell r="D1450">
            <v>9.3202273039074334E-5</v>
          </cell>
        </row>
        <row r="1451">
          <cell r="C1451">
            <v>2030</v>
          </cell>
          <cell r="D1451">
            <v>1.0605254199466477E-4</v>
          </cell>
        </row>
        <row r="1452">
          <cell r="C1452">
            <v>2031.4</v>
          </cell>
          <cell r="D1452">
            <v>1.1937504917891505E-4</v>
          </cell>
        </row>
        <row r="1453">
          <cell r="C1453">
            <v>2032.8</v>
          </cell>
          <cell r="D1453">
            <v>1.3290771391468923E-4</v>
          </cell>
        </row>
        <row r="1454">
          <cell r="C1454">
            <v>2034.2</v>
          </cell>
          <cell r="D1454">
            <v>1.4635162406183308E-4</v>
          </cell>
        </row>
        <row r="1455">
          <cell r="C1455">
            <v>2035.6</v>
          </cell>
          <cell r="D1455">
            <v>1.5938034287043168E-4</v>
          </cell>
        </row>
        <row r="1456">
          <cell r="C1456">
            <v>2037</v>
          </cell>
          <cell r="D1456">
            <v>1.7165192650216965E-4</v>
          </cell>
        </row>
        <row r="1457">
          <cell r="C1457">
            <v>2038.4</v>
          </cell>
          <cell r="D1457">
            <v>1.8282306806716929E-4</v>
          </cell>
        </row>
        <row r="1458">
          <cell r="C1458">
            <v>2039.8</v>
          </cell>
          <cell r="D1458">
            <v>1.9256456070731786E-4</v>
          </cell>
        </row>
        <row r="1459">
          <cell r="C1459">
            <v>2041.2</v>
          </cell>
          <cell r="D1459">
            <v>2.0057251616387617E-4</v>
          </cell>
        </row>
        <row r="1460">
          <cell r="C1460">
            <v>2042.6</v>
          </cell>
          <cell r="D1460">
            <v>2.0660343332954854E-4</v>
          </cell>
        </row>
        <row r="1461">
          <cell r="C1461">
            <v>2044</v>
          </cell>
          <cell r="D1461">
            <v>2.104544545539505E-4</v>
          </cell>
        </row>
        <row r="1462">
          <cell r="C1462">
            <v>2045.4</v>
          </cell>
          <cell r="D1462">
            <v>2.1199847551307325E-4</v>
          </cell>
        </row>
        <row r="1463">
          <cell r="C1463">
            <v>2046.8</v>
          </cell>
          <cell r="D1463">
            <v>2.1118401511661841E-4</v>
          </cell>
        </row>
        <row r="1464">
          <cell r="C1464">
            <v>2048.1999999999998</v>
          </cell>
          <cell r="D1464">
            <v>2.0803805342697282E-4</v>
          </cell>
        </row>
        <row r="1465">
          <cell r="C1465">
            <v>2049.6</v>
          </cell>
          <cell r="D1465">
            <v>2.0266453686927782E-4</v>
          </cell>
        </row>
        <row r="1466">
          <cell r="C1466">
            <v>2051</v>
          </cell>
          <cell r="D1466">
            <v>1.9523866590148977E-4</v>
          </cell>
        </row>
        <row r="1467">
          <cell r="C1467">
            <v>2052.4</v>
          </cell>
          <cell r="D1467">
            <v>1.8599072969067141E-4</v>
          </cell>
        </row>
        <row r="1468">
          <cell r="C1468">
            <v>2053.8000000000002</v>
          </cell>
          <cell r="D1468">
            <v>1.7522129477192622E-4</v>
          </cell>
        </row>
        <row r="1469">
          <cell r="C1469">
            <v>2055.1999999999998</v>
          </cell>
          <cell r="D1469">
            <v>1.6324316175629606E-4</v>
          </cell>
        </row>
        <row r="1470">
          <cell r="C1470">
            <v>2056.6</v>
          </cell>
          <cell r="D1470">
            <v>1.5039577503110074E-4</v>
          </cell>
        </row>
        <row r="1471">
          <cell r="C1471">
            <v>2058</v>
          </cell>
          <cell r="D1471">
            <v>1.3702152605953074E-4</v>
          </cell>
        </row>
        <row r="1472">
          <cell r="C1472">
            <v>2059.4</v>
          </cell>
          <cell r="D1472">
            <v>1.2345096521276601E-4</v>
          </cell>
        </row>
        <row r="1473">
          <cell r="C1473">
            <v>2060.8000000000002</v>
          </cell>
          <cell r="D1473">
            <v>1.0998987419607934E-4</v>
          </cell>
        </row>
        <row r="1474">
          <cell r="C1474">
            <v>2062.1999999999998</v>
          </cell>
          <cell r="D1474">
            <v>9.6908851467857011E-5</v>
          </cell>
        </row>
        <row r="1475">
          <cell r="C1475">
            <v>2063.6</v>
          </cell>
          <cell r="D1475">
            <v>8.4435817662370538E-5</v>
          </cell>
        </row>
        <row r="1476">
          <cell r="C1476">
            <v>2065</v>
          </cell>
          <cell r="D1476">
            <v>7.2751592784547531E-5</v>
          </cell>
        </row>
        <row r="1477">
          <cell r="C1477">
            <v>2066.4</v>
          </cell>
          <cell r="D1477">
            <v>6.1988456735322716E-5</v>
          </cell>
        </row>
        <row r="1478">
          <cell r="C1478">
            <v>2067.8000000000002</v>
          </cell>
          <cell r="D1478">
            <v>5.2231400190764691E-5</v>
          </cell>
        </row>
        <row r="1479">
          <cell r="C1479">
            <v>2069.1999999999998</v>
          </cell>
          <cell r="D1479">
            <v>4.352161853544482E-5</v>
          </cell>
        </row>
        <row r="1480">
          <cell r="C1480">
            <v>2070.6</v>
          </cell>
          <cell r="D1480">
            <v>3.586170498528759E-5</v>
          </cell>
        </row>
        <row r="1481">
          <cell r="C1481">
            <v>2072</v>
          </cell>
          <cell r="D1481">
            <v>2.9221960858644796E-5</v>
          </cell>
        </row>
        <row r="1482">
          <cell r="C1482">
            <v>2073.4</v>
          </cell>
          <cell r="D1482">
            <v>2.3547255795083069E-5</v>
          </cell>
        </row>
        <row r="1483">
          <cell r="C1483">
            <v>2074.8000000000002</v>
          </cell>
          <cell r="D1483">
            <v>1.8763928707330148E-5</v>
          </cell>
        </row>
        <row r="1484">
          <cell r="C1484">
            <v>2076.1999999999998</v>
          </cell>
          <cell r="D1484">
            <v>1.478630882291891E-5</v>
          </cell>
        </row>
        <row r="1485">
          <cell r="C1485">
            <v>2077.6</v>
          </cell>
          <cell r="D1485">
            <v>1.1522541913329663E-5</v>
          </cell>
        </row>
        <row r="1486">
          <cell r="C1486">
            <v>2079</v>
          </cell>
          <cell r="D1486">
            <v>8.8795170666334309E-6</v>
          </cell>
        </row>
        <row r="1487">
          <cell r="C1487">
            <v>2080.4</v>
          </cell>
          <cell r="D1487">
            <v>6.7667934734277437E-6</v>
          </cell>
        </row>
        <row r="1488">
          <cell r="C1488">
            <v>2081.8000000000002</v>
          </cell>
          <cell r="D1488">
            <v>5.0995167537476465E-6</v>
          </cell>
        </row>
        <row r="1489">
          <cell r="C1489">
            <v>2083.1999999999998</v>
          </cell>
          <cell r="D1489">
            <v>3.8003854773657334E-6</v>
          </cell>
        </row>
        <row r="1490">
          <cell r="C1490">
            <v>2084.6</v>
          </cell>
          <cell r="D1490">
            <v>2.800778748279046E-6</v>
          </cell>
        </row>
        <row r="1491">
          <cell r="C1491">
            <v>2086</v>
          </cell>
          <cell r="D1491">
            <v>2.0411855290837762E-6</v>
          </cell>
        </row>
        <row r="1492">
          <cell r="C1492">
            <v>2087.4</v>
          </cell>
          <cell r="D1492">
            <v>1.4710881081661231E-6</v>
          </cell>
        </row>
        <row r="1493">
          <cell r="C1493">
            <v>2088.8000000000002</v>
          </cell>
          <cell r="D1493">
            <v>1.0484492528429824E-6</v>
          </cell>
        </row>
        <row r="1494">
          <cell r="C1494">
            <v>2090.1999999999998</v>
          </cell>
          <cell r="D1494">
            <v>7.38939138642676E-7</v>
          </cell>
        </row>
        <row r="1495">
          <cell r="C1495">
            <v>2091.6</v>
          </cell>
          <cell r="D1495">
            <v>5.150180512101982E-7</v>
          </cell>
        </row>
        <row r="1496">
          <cell r="C1496">
            <v>2093</v>
          </cell>
          <cell r="D1496">
            <v>3.5496763583977467E-7</v>
          </cell>
        </row>
        <row r="1497">
          <cell r="C1497">
            <v>2094.4</v>
          </cell>
          <cell r="D1497">
            <v>2.4193995229884502E-7</v>
          </cell>
        </row>
        <row r="1498">
          <cell r="C1498">
            <v>2095.8000000000002</v>
          </cell>
          <cell r="D1498">
            <v>1.6307183154222289E-7</v>
          </cell>
        </row>
        <row r="1499">
          <cell r="C1499">
            <v>2097.1999999999998</v>
          </cell>
          <cell r="D1499">
            <v>1.0869331467274286E-7</v>
          </cell>
        </row>
        <row r="1500">
          <cell r="C1500">
            <v>2098.6</v>
          </cell>
          <cell r="D1500">
            <v>7.1643903920941318E-8</v>
          </cell>
        </row>
        <row r="1501">
          <cell r="C1501">
            <v>2100</v>
          </cell>
          <cell r="D1501">
            <v>4.6699064244656971E-8</v>
          </cell>
        </row>
        <row r="1502">
          <cell r="C1502">
            <v>2101.4</v>
          </cell>
          <cell r="D1502">
            <v>3.010160409250599E-8</v>
          </cell>
        </row>
        <row r="1503">
          <cell r="C1503">
            <v>2102.8000000000002</v>
          </cell>
          <cell r="D1503">
            <v>1.9187731222806048E-8</v>
          </cell>
        </row>
        <row r="1504">
          <cell r="C1504">
            <v>2104.1999999999998</v>
          </cell>
          <cell r="D1504">
            <v>1.2095118814781845E-8</v>
          </cell>
        </row>
        <row r="1505">
          <cell r="C1505">
            <v>2105.6</v>
          </cell>
          <cell r="D1505">
            <v>7.5396151299952992E-9</v>
          </cell>
        </row>
        <row r="1506">
          <cell r="C1506">
            <v>2107</v>
          </cell>
          <cell r="D1506">
            <v>0</v>
          </cell>
        </row>
        <row r="1507">
          <cell r="C1507">
            <v>2108.4</v>
          </cell>
          <cell r="D1507">
            <v>0</v>
          </cell>
        </row>
        <row r="1508">
          <cell r="C1508">
            <v>2109.8000000000002</v>
          </cell>
          <cell r="D1508">
            <v>0</v>
          </cell>
        </row>
        <row r="1509">
          <cell r="C1509">
            <v>2111.1999999999998</v>
          </cell>
          <cell r="D1509">
            <v>0</v>
          </cell>
        </row>
        <row r="1510">
          <cell r="C1510">
            <v>2112.6</v>
          </cell>
          <cell r="D1510">
            <v>0</v>
          </cell>
        </row>
        <row r="1511">
          <cell r="C1511">
            <v>2114</v>
          </cell>
          <cell r="D1511">
            <v>0</v>
          </cell>
        </row>
        <row r="1512">
          <cell r="C1512">
            <v>2115.4</v>
          </cell>
          <cell r="D1512">
            <v>0</v>
          </cell>
        </row>
        <row r="1513">
          <cell r="C1513">
            <v>2116.8000000000002</v>
          </cell>
          <cell r="D1513">
            <v>0</v>
          </cell>
        </row>
        <row r="1514">
          <cell r="C1514">
            <v>2118.1999999999998</v>
          </cell>
          <cell r="D1514">
            <v>0</v>
          </cell>
        </row>
        <row r="1515">
          <cell r="C1515">
            <v>2119.6</v>
          </cell>
          <cell r="D1515">
            <v>0</v>
          </cell>
        </row>
        <row r="1516">
          <cell r="C1516">
            <v>2121</v>
          </cell>
          <cell r="D1516">
            <v>0</v>
          </cell>
        </row>
        <row r="1517">
          <cell r="C1517">
            <v>2122.4</v>
          </cell>
          <cell r="D1517">
            <v>0</v>
          </cell>
        </row>
        <row r="1518">
          <cell r="C1518">
            <v>2123.8000000000002</v>
          </cell>
          <cell r="D1518">
            <v>0</v>
          </cell>
        </row>
        <row r="1519">
          <cell r="C1519">
            <v>2125.1999999999998</v>
          </cell>
          <cell r="D1519">
            <v>0</v>
          </cell>
        </row>
        <row r="1520">
          <cell r="C1520">
            <v>2126.6</v>
          </cell>
          <cell r="D1520">
            <v>0</v>
          </cell>
        </row>
        <row r="1521">
          <cell r="C1521">
            <v>2128</v>
          </cell>
          <cell r="D1521">
            <v>0</v>
          </cell>
        </row>
        <row r="1522">
          <cell r="C1522">
            <v>2129.4</v>
          </cell>
          <cell r="D1522">
            <v>0</v>
          </cell>
        </row>
        <row r="1523">
          <cell r="C1523">
            <v>2130.8000000000002</v>
          </cell>
          <cell r="D1523">
            <v>0</v>
          </cell>
        </row>
        <row r="1524">
          <cell r="C1524">
            <v>2132.1999999999998</v>
          </cell>
          <cell r="D1524">
            <v>0</v>
          </cell>
        </row>
        <row r="1525">
          <cell r="C1525">
            <v>2133.6</v>
          </cell>
          <cell r="D1525">
            <v>0</v>
          </cell>
        </row>
        <row r="1526">
          <cell r="C1526">
            <v>2135</v>
          </cell>
          <cell r="D1526">
            <v>0</v>
          </cell>
        </row>
        <row r="1527">
          <cell r="C1527">
            <v>2136.4</v>
          </cell>
          <cell r="D1527">
            <v>0</v>
          </cell>
        </row>
        <row r="1528">
          <cell r="C1528">
            <v>2137.8000000000002</v>
          </cell>
          <cell r="D1528">
            <v>0</v>
          </cell>
        </row>
        <row r="1529">
          <cell r="C1529">
            <v>2139.1999999999998</v>
          </cell>
          <cell r="D1529">
            <v>0</v>
          </cell>
        </row>
        <row r="1530">
          <cell r="C1530">
            <v>2140.6</v>
          </cell>
          <cell r="D1530">
            <v>0</v>
          </cell>
        </row>
        <row r="1531">
          <cell r="C1531">
            <v>2142</v>
          </cell>
          <cell r="D1531">
            <v>0</v>
          </cell>
        </row>
        <row r="1532">
          <cell r="C1532">
            <v>2143.4</v>
          </cell>
          <cell r="D1532">
            <v>0</v>
          </cell>
        </row>
        <row r="1533">
          <cell r="C1533">
            <v>2144.8000000000002</v>
          </cell>
          <cell r="D1533">
            <v>0</v>
          </cell>
        </row>
        <row r="1534">
          <cell r="C1534">
            <v>2146.1999999999998</v>
          </cell>
          <cell r="D1534">
            <v>0</v>
          </cell>
        </row>
        <row r="1535">
          <cell r="C1535">
            <v>2147.6</v>
          </cell>
          <cell r="D1535">
            <v>0</v>
          </cell>
        </row>
        <row r="1536">
          <cell r="C1536">
            <v>2149</v>
          </cell>
          <cell r="D1536">
            <v>0</v>
          </cell>
        </row>
        <row r="1537">
          <cell r="C1537">
            <v>2150.4</v>
          </cell>
          <cell r="D1537">
            <v>0</v>
          </cell>
        </row>
        <row r="1538">
          <cell r="C1538">
            <v>2151.8000000000002</v>
          </cell>
          <cell r="D1538">
            <v>0</v>
          </cell>
        </row>
        <row r="1539">
          <cell r="C1539">
            <v>2153.1999999999998</v>
          </cell>
          <cell r="D1539">
            <v>0</v>
          </cell>
        </row>
        <row r="1540">
          <cell r="C1540">
            <v>2154.6</v>
          </cell>
          <cell r="D1540">
            <v>0</v>
          </cell>
        </row>
        <row r="1541">
          <cell r="C1541">
            <v>2156</v>
          </cell>
          <cell r="D1541">
            <v>0</v>
          </cell>
        </row>
        <row r="1542">
          <cell r="C1542">
            <v>2157.4</v>
          </cell>
          <cell r="D1542">
            <v>0</v>
          </cell>
        </row>
        <row r="1543">
          <cell r="C1543">
            <v>2158.8000000000002</v>
          </cell>
          <cell r="D1543">
            <v>0</v>
          </cell>
        </row>
        <row r="1544">
          <cell r="C1544">
            <v>2160.1999999999998</v>
          </cell>
          <cell r="D1544">
            <v>0</v>
          </cell>
        </row>
        <row r="1545">
          <cell r="C1545">
            <v>2161.6</v>
          </cell>
          <cell r="D1545">
            <v>0</v>
          </cell>
        </row>
        <row r="1546">
          <cell r="C1546">
            <v>2163</v>
          </cell>
          <cell r="D1546">
            <v>0</v>
          </cell>
        </row>
        <row r="1547">
          <cell r="C1547">
            <v>2164.4</v>
          </cell>
          <cell r="D1547">
            <v>0</v>
          </cell>
        </row>
        <row r="1548">
          <cell r="C1548">
            <v>2165.8000000000002</v>
          </cell>
          <cell r="D1548">
            <v>0</v>
          </cell>
        </row>
        <row r="1549">
          <cell r="C1549">
            <v>2167.1999999999998</v>
          </cell>
          <cell r="D1549">
            <v>0</v>
          </cell>
        </row>
        <row r="1550">
          <cell r="C1550">
            <v>2168.6</v>
          </cell>
          <cell r="D1550">
            <v>0</v>
          </cell>
        </row>
        <row r="1551">
          <cell r="C1551">
            <v>2170</v>
          </cell>
          <cell r="D1551">
            <v>0</v>
          </cell>
        </row>
        <row r="1552">
          <cell r="C1552">
            <v>2171.4</v>
          </cell>
          <cell r="D1552">
            <v>7.5699390691966656E-9</v>
          </cell>
        </row>
        <row r="1553">
          <cell r="C1553">
            <v>2172.8000000000002</v>
          </cell>
          <cell r="D1553">
            <v>1.4579979440287314E-8</v>
          </cell>
        </row>
        <row r="1554">
          <cell r="C1554">
            <v>2174.1999999999998</v>
          </cell>
          <cell r="D1554">
            <v>2.7497821080888945E-8</v>
          </cell>
        </row>
        <row r="1555">
          <cell r="C1555">
            <v>2175.6</v>
          </cell>
          <cell r="D1555">
            <v>5.0782782675298555E-8</v>
          </cell>
        </row>
        <row r="1556">
          <cell r="C1556">
            <v>2177</v>
          </cell>
          <cell r="D1556">
            <v>9.1835701971145115E-8</v>
          </cell>
        </row>
        <row r="1557">
          <cell r="C1557">
            <v>2178.4</v>
          </cell>
          <cell r="D1557">
            <v>1.6262355397031084E-7</v>
          </cell>
        </row>
        <row r="1558">
          <cell r="C1558">
            <v>2179.8000000000002</v>
          </cell>
          <cell r="D1558">
            <v>2.8198901358039229E-7</v>
          </cell>
        </row>
        <row r="1559">
          <cell r="C1559">
            <v>2181.1999999999998</v>
          </cell>
          <cell r="D1559">
            <v>4.7880400157071215E-7</v>
          </cell>
        </row>
        <row r="1560">
          <cell r="C1560">
            <v>2182.6</v>
          </cell>
          <cell r="D1560">
            <v>7.960863856965236E-7</v>
          </cell>
        </row>
        <row r="1561">
          <cell r="C1561">
            <v>2184</v>
          </cell>
          <cell r="D1561">
            <v>1.2961028481457279E-6</v>
          </cell>
        </row>
        <row r="1562">
          <cell r="C1562">
            <v>2185.4</v>
          </cell>
          <cell r="D1562">
            <v>2.0663104668267047E-6</v>
          </cell>
        </row>
        <row r="1563">
          <cell r="C1563">
            <v>2186.8000000000002</v>
          </cell>
          <cell r="D1563">
            <v>3.2257338290776129E-6</v>
          </cell>
        </row>
        <row r="1564">
          <cell r="C1564">
            <v>2188.1999999999998</v>
          </cell>
          <cell r="D1564">
            <v>4.9310377181843107E-6</v>
          </cell>
        </row>
        <row r="1565">
          <cell r="C1565">
            <v>2189.6</v>
          </cell>
          <cell r="D1565">
            <v>7.3811658338434726E-6</v>
          </cell>
        </row>
        <row r="1566">
          <cell r="C1566">
            <v>2191</v>
          </cell>
          <cell r="D1566">
            <v>1.0819032954048105E-5</v>
          </cell>
        </row>
        <row r="1567">
          <cell r="C1567">
            <v>2192.4</v>
          </cell>
          <cell r="D1567">
            <v>1.552847356255096E-5</v>
          </cell>
        </row>
        <row r="1568">
          <cell r="C1568">
            <v>2193.8000000000002</v>
          </cell>
          <cell r="D1568">
            <v>2.182458191872696E-5</v>
          </cell>
        </row>
        <row r="1569">
          <cell r="C1569">
            <v>2195.1999999999998</v>
          </cell>
          <cell r="D1569">
            <v>3.0035851010348572E-5</v>
          </cell>
        </row>
        <row r="1570">
          <cell r="C1570">
            <v>2196.6</v>
          </cell>
          <cell r="D1570">
            <v>4.0477230732885915E-5</v>
          </cell>
        </row>
        <row r="1571">
          <cell r="C1571">
            <v>2198</v>
          </cell>
          <cell r="D1571">
            <v>5.3414416186574028E-5</v>
          </cell>
        </row>
        <row r="1572">
          <cell r="C1572">
            <v>2199.4</v>
          </cell>
          <cell r="D1572">
            <v>6.9021282074504259E-5</v>
          </cell>
        </row>
        <row r="1573">
          <cell r="C1573">
            <v>2200.8000000000002</v>
          </cell>
          <cell r="D1573">
            <v>8.7334210931971096E-5</v>
          </cell>
        </row>
        <row r="1574">
          <cell r="C1574">
            <v>2202.1999999999998</v>
          </cell>
          <cell r="D1574">
            <v>1.0820881022950689E-4</v>
          </cell>
        </row>
        <row r="1575">
          <cell r="C1575">
            <v>2203.6</v>
          </cell>
          <cell r="D1575">
            <v>1.3128577907308686E-4</v>
          </cell>
        </row>
        <row r="1576">
          <cell r="C1576">
            <v>2205</v>
          </cell>
          <cell r="D1576">
            <v>1.5597305979390321E-4</v>
          </cell>
        </row>
        <row r="1577">
          <cell r="C1577">
            <v>2206.4</v>
          </cell>
          <cell r="D1577">
            <v>1.8145057168088744E-4</v>
          </cell>
        </row>
        <row r="1578">
          <cell r="C1578">
            <v>2207.8000000000002</v>
          </cell>
          <cell r="D1578">
            <v>2.0670164467939992E-4</v>
          </cell>
        </row>
        <row r="1579">
          <cell r="C1579">
            <v>2209.1999999999998</v>
          </cell>
          <cell r="D1579">
            <v>2.305718935404604E-4</v>
          </cell>
        </row>
        <row r="1580">
          <cell r="C1580">
            <v>2210.6</v>
          </cell>
          <cell r="D1580">
            <v>2.518521383897163E-4</v>
          </cell>
        </row>
        <row r="1581">
          <cell r="C1581">
            <v>2212</v>
          </cell>
          <cell r="D1581">
            <v>2.6937777516659785E-4</v>
          </cell>
        </row>
        <row r="1582">
          <cell r="C1582">
            <v>2213.4</v>
          </cell>
          <cell r="D1582">
            <v>2.82133543360305E-4</v>
          </cell>
        </row>
        <row r="1583">
          <cell r="C1583">
            <v>2214.8000000000002</v>
          </cell>
          <cell r="D1583">
            <v>2.8935069337057744E-4</v>
          </cell>
        </row>
        <row r="1584">
          <cell r="C1584">
            <v>2216.1999999999998</v>
          </cell>
          <cell r="D1584">
            <v>2.9058364964579708E-4</v>
          </cell>
        </row>
        <row r="1585">
          <cell r="C1585">
            <v>2217.6</v>
          </cell>
          <cell r="D1585">
            <v>2.8575554289294019E-4</v>
          </cell>
        </row>
        <row r="1586">
          <cell r="C1586">
            <v>2219</v>
          </cell>
          <cell r="D1586">
            <v>2.7516614217219505E-4</v>
          </cell>
        </row>
        <row r="1587">
          <cell r="C1587">
            <v>2220.4</v>
          </cell>
          <cell r="D1587">
            <v>2.5946104887012556E-4</v>
          </cell>
        </row>
        <row r="1588">
          <cell r="C1588">
            <v>2221.8000000000002</v>
          </cell>
          <cell r="D1588">
            <v>2.3956655420024283E-4</v>
          </cell>
        </row>
        <row r="1589">
          <cell r="C1589">
            <v>2223.1999999999998</v>
          </cell>
          <cell r="D1589">
            <v>2.1659929846225328E-4</v>
          </cell>
        </row>
        <row r="1590">
          <cell r="C1590">
            <v>2224.6</v>
          </cell>
          <cell r="D1590">
            <v>1.9176297011132425E-4</v>
          </cell>
        </row>
        <row r="1591">
          <cell r="C1591">
            <v>2226</v>
          </cell>
          <cell r="D1591">
            <v>1.6624526789532989E-4</v>
          </cell>
        </row>
        <row r="1592">
          <cell r="C1592">
            <v>2227.4</v>
          </cell>
          <cell r="D1592">
            <v>1.4112718507904574E-4</v>
          </cell>
        </row>
        <row r="1593">
          <cell r="C1593">
            <v>2228.8000000000002</v>
          </cell>
          <cell r="D1593">
            <v>1.173137476525651E-4</v>
          </cell>
        </row>
        <row r="1594">
          <cell r="C1594">
            <v>2230.1999999999998</v>
          </cell>
          <cell r="D1594">
            <v>9.5491338512774938E-5</v>
          </cell>
        </row>
        <row r="1595">
          <cell r="C1595">
            <v>2231.6</v>
          </cell>
          <cell r="D1595">
            <v>7.6112483976560711E-5</v>
          </cell>
        </row>
        <row r="1596">
          <cell r="C1596">
            <v>2233</v>
          </cell>
          <cell r="D1596">
            <v>5.9405226059556197E-5</v>
          </cell>
        </row>
        <row r="1597">
          <cell r="C1597">
            <v>2234.4</v>
          </cell>
          <cell r="D1597">
            <v>4.540150534311636E-5</v>
          </cell>
        </row>
        <row r="1598">
          <cell r="C1598">
            <v>2235.8000000000002</v>
          </cell>
          <cell r="D1598">
            <v>3.3977599661983579E-5</v>
          </cell>
        </row>
        <row r="1599">
          <cell r="C1599">
            <v>2237.1999999999998</v>
          </cell>
          <cell r="D1599">
            <v>2.4899577609456176E-5</v>
          </cell>
        </row>
        <row r="1600">
          <cell r="C1600">
            <v>2238.6</v>
          </cell>
          <cell r="D1600">
            <v>1.7867677589887201E-5</v>
          </cell>
        </row>
        <row r="1601">
          <cell r="C1601">
            <v>2240</v>
          </cell>
          <cell r="D1601">
            <v>1.2555126050956437E-5</v>
          </cell>
        </row>
        <row r="1602">
          <cell r="C1602">
            <v>2241.4</v>
          </cell>
          <cell r="D1602">
            <v>8.6387496787556E-6</v>
          </cell>
        </row>
        <row r="1603">
          <cell r="C1603">
            <v>2242.8000000000002</v>
          </cell>
          <cell r="D1603">
            <v>5.8204631619152285E-6</v>
          </cell>
        </row>
        <row r="1604">
          <cell r="C1604">
            <v>2244.1999999999998</v>
          </cell>
          <cell r="D1604">
            <v>3.8400868123820363E-6</v>
          </cell>
        </row>
        <row r="1605">
          <cell r="C1605">
            <v>2245.6</v>
          </cell>
          <cell r="D1605">
            <v>2.4808550065263063E-6</v>
          </cell>
        </row>
        <row r="1606">
          <cell r="C1606">
            <v>2247</v>
          </cell>
          <cell r="D1606">
            <v>1.5694177690279664E-6</v>
          </cell>
        </row>
        <row r="1607">
          <cell r="C1607">
            <v>2248.4</v>
          </cell>
          <cell r="D1607">
            <v>9.7219322594309355E-7</v>
          </cell>
        </row>
        <row r="1608">
          <cell r="C1608">
            <v>2249.8000000000002</v>
          </cell>
          <cell r="D1608">
            <v>5.8971674328669387E-7</v>
          </cell>
        </row>
        <row r="1609">
          <cell r="C1609">
            <v>2251.1999999999998</v>
          </cell>
          <cell r="D1609">
            <v>3.502766349296931E-7</v>
          </cell>
        </row>
        <row r="1610">
          <cell r="C1610">
            <v>2252.6</v>
          </cell>
          <cell r="D1610">
            <v>2.0373034552135669E-7</v>
          </cell>
        </row>
        <row r="1611">
          <cell r="C1611">
            <v>2254</v>
          </cell>
          <cell r="D1611">
            <v>1.1603182342814454E-7</v>
          </cell>
        </row>
        <row r="1612">
          <cell r="C1612">
            <v>2255.4</v>
          </cell>
          <cell r="D1612">
            <v>6.4710589353522006E-8</v>
          </cell>
        </row>
        <row r="1613">
          <cell r="C1613">
            <v>2256.8000000000002</v>
          </cell>
          <cell r="D1613">
            <v>3.5338689145480503E-8</v>
          </cell>
        </row>
        <row r="1614">
          <cell r="C1614">
            <v>2258.1999999999998</v>
          </cell>
          <cell r="D1614">
            <v>1.8897413183517814E-8</v>
          </cell>
        </row>
        <row r="1615">
          <cell r="C1615">
            <v>2259.6</v>
          </cell>
          <cell r="D1615">
            <v>9.8953491932926794E-9</v>
          </cell>
        </row>
        <row r="1616">
          <cell r="C1616">
            <v>2261</v>
          </cell>
          <cell r="D1616">
            <v>0</v>
          </cell>
        </row>
        <row r="1617">
          <cell r="C1617">
            <v>2262.4</v>
          </cell>
          <cell r="D1617">
            <v>0</v>
          </cell>
        </row>
        <row r="1618">
          <cell r="C1618">
            <v>2263.8000000000002</v>
          </cell>
          <cell r="D1618">
            <v>0</v>
          </cell>
        </row>
        <row r="1619">
          <cell r="C1619">
            <v>2265.1999999999998</v>
          </cell>
          <cell r="D1619">
            <v>0</v>
          </cell>
        </row>
        <row r="1620">
          <cell r="C1620">
            <v>2266.6</v>
          </cell>
          <cell r="D1620">
            <v>0</v>
          </cell>
        </row>
        <row r="1621">
          <cell r="C1621">
            <v>2268</v>
          </cell>
          <cell r="D1621">
            <v>0</v>
          </cell>
        </row>
        <row r="1622">
          <cell r="C1622">
            <v>2269.4</v>
          </cell>
          <cell r="D1622">
            <v>0</v>
          </cell>
        </row>
        <row r="1623">
          <cell r="C1623">
            <v>2270.8000000000002</v>
          </cell>
          <cell r="D1623">
            <v>0</v>
          </cell>
        </row>
        <row r="1624">
          <cell r="C1624">
            <v>2272.1999999999998</v>
          </cell>
          <cell r="D1624">
            <v>0</v>
          </cell>
        </row>
        <row r="1625">
          <cell r="C1625">
            <v>2273.6</v>
          </cell>
          <cell r="D1625">
            <v>0</v>
          </cell>
        </row>
        <row r="1626">
          <cell r="C1626">
            <v>2275</v>
          </cell>
          <cell r="D1626">
            <v>0</v>
          </cell>
        </row>
        <row r="1627">
          <cell r="C1627">
            <v>2276.4</v>
          </cell>
          <cell r="D1627">
            <v>0</v>
          </cell>
        </row>
        <row r="1628">
          <cell r="C1628">
            <v>2277.8000000000002</v>
          </cell>
          <cell r="D1628">
            <v>0</v>
          </cell>
        </row>
        <row r="1629">
          <cell r="C1629">
            <v>2279.1999999999998</v>
          </cell>
          <cell r="D1629">
            <v>0</v>
          </cell>
        </row>
        <row r="1630">
          <cell r="C1630">
            <v>2280.6</v>
          </cell>
          <cell r="D1630">
            <v>0</v>
          </cell>
        </row>
        <row r="1631">
          <cell r="C1631">
            <v>2282</v>
          </cell>
          <cell r="D1631">
            <v>0</v>
          </cell>
        </row>
        <row r="1632">
          <cell r="C1632">
            <v>2283.4</v>
          </cell>
          <cell r="D1632">
            <v>0</v>
          </cell>
        </row>
        <row r="1633">
          <cell r="C1633">
            <v>2284.8000000000002</v>
          </cell>
          <cell r="D1633">
            <v>0</v>
          </cell>
        </row>
        <row r="1634">
          <cell r="C1634">
            <v>2286.1999999999998</v>
          </cell>
          <cell r="D1634">
            <v>0</v>
          </cell>
        </row>
        <row r="1635">
          <cell r="C1635">
            <v>2287.6</v>
          </cell>
          <cell r="D1635">
            <v>0</v>
          </cell>
        </row>
        <row r="1636">
          <cell r="C1636">
            <v>2289</v>
          </cell>
          <cell r="D1636">
            <v>0</v>
          </cell>
        </row>
        <row r="1637">
          <cell r="C1637">
            <v>2290.4</v>
          </cell>
          <cell r="D1637">
            <v>0</v>
          </cell>
        </row>
        <row r="1638">
          <cell r="C1638">
            <v>2291.8000000000002</v>
          </cell>
          <cell r="D1638">
            <v>0</v>
          </cell>
        </row>
        <row r="1639">
          <cell r="C1639">
            <v>2293.1999999999998</v>
          </cell>
          <cell r="D1639">
            <v>0</v>
          </cell>
        </row>
        <row r="1640">
          <cell r="C1640">
            <v>2294.6</v>
          </cell>
          <cell r="D1640">
            <v>0</v>
          </cell>
        </row>
        <row r="1641">
          <cell r="C1641">
            <v>2296</v>
          </cell>
          <cell r="D1641">
            <v>0</v>
          </cell>
        </row>
        <row r="1642">
          <cell r="C1642">
            <v>2297.4</v>
          </cell>
          <cell r="D1642">
            <v>0</v>
          </cell>
        </row>
        <row r="1643">
          <cell r="C1643">
            <v>2298.8000000000002</v>
          </cell>
          <cell r="D1643">
            <v>0</v>
          </cell>
        </row>
        <row r="1644">
          <cell r="C1644">
            <v>2300.1999999999998</v>
          </cell>
          <cell r="D1644">
            <v>0</v>
          </cell>
        </row>
        <row r="1645">
          <cell r="C1645">
            <v>2301.6</v>
          </cell>
          <cell r="D1645">
            <v>0</v>
          </cell>
        </row>
        <row r="1646">
          <cell r="C1646">
            <v>2303</v>
          </cell>
          <cell r="D1646">
            <v>0</v>
          </cell>
        </row>
        <row r="1647">
          <cell r="C1647">
            <v>2304.4</v>
          </cell>
          <cell r="D1647">
            <v>0</v>
          </cell>
        </row>
        <row r="1648">
          <cell r="C1648">
            <v>2305.8000000000002</v>
          </cell>
          <cell r="D1648">
            <v>0</v>
          </cell>
        </row>
        <row r="1649">
          <cell r="C1649">
            <v>2307.1999999999998</v>
          </cell>
          <cell r="D1649">
            <v>0</v>
          </cell>
        </row>
        <row r="1650">
          <cell r="C1650">
            <v>2308.6</v>
          </cell>
          <cell r="D1650">
            <v>0</v>
          </cell>
        </row>
        <row r="1651">
          <cell r="C1651">
            <v>2310</v>
          </cell>
          <cell r="D1651">
            <v>0</v>
          </cell>
        </row>
        <row r="1652">
          <cell r="C1652">
            <v>2311.4</v>
          </cell>
          <cell r="D1652">
            <v>0</v>
          </cell>
        </row>
        <row r="1653">
          <cell r="C1653">
            <v>2312.8000000000002</v>
          </cell>
          <cell r="D1653">
            <v>0</v>
          </cell>
        </row>
        <row r="1654">
          <cell r="C1654">
            <v>2314.1999999999998</v>
          </cell>
          <cell r="D1654">
            <v>0</v>
          </cell>
        </row>
        <row r="1655">
          <cell r="C1655">
            <v>2315.6</v>
          </cell>
          <cell r="D1655">
            <v>0</v>
          </cell>
        </row>
        <row r="1656">
          <cell r="C1656">
            <v>2317</v>
          </cell>
          <cell r="D1656">
            <v>0</v>
          </cell>
        </row>
        <row r="1657">
          <cell r="C1657">
            <v>2318.4</v>
          </cell>
          <cell r="D1657">
            <v>0</v>
          </cell>
        </row>
        <row r="1658">
          <cell r="C1658">
            <v>2319.8000000000002</v>
          </cell>
          <cell r="D1658">
            <v>0</v>
          </cell>
        </row>
        <row r="1659">
          <cell r="C1659">
            <v>2321.1999999999998</v>
          </cell>
          <cell r="D1659">
            <v>0</v>
          </cell>
        </row>
        <row r="1660">
          <cell r="C1660">
            <v>2322.6</v>
          </cell>
          <cell r="D1660">
            <v>0</v>
          </cell>
        </row>
        <row r="1661">
          <cell r="C1661">
            <v>2324</v>
          </cell>
          <cell r="D1661">
            <v>0</v>
          </cell>
        </row>
        <row r="1662">
          <cell r="C1662">
            <v>2325.4</v>
          </cell>
          <cell r="D1662">
            <v>0</v>
          </cell>
        </row>
        <row r="1663">
          <cell r="C1663">
            <v>2326.8000000000002</v>
          </cell>
          <cell r="D1663">
            <v>0</v>
          </cell>
        </row>
        <row r="1664">
          <cell r="C1664">
            <v>2328.1999999999998</v>
          </cell>
          <cell r="D1664">
            <v>0</v>
          </cell>
        </row>
        <row r="1665">
          <cell r="C1665">
            <v>2329.6</v>
          </cell>
          <cell r="D1665">
            <v>0</v>
          </cell>
        </row>
        <row r="1666">
          <cell r="C1666">
            <v>2331</v>
          </cell>
          <cell r="D1666">
            <v>0</v>
          </cell>
        </row>
        <row r="1667">
          <cell r="C1667">
            <v>2332.4</v>
          </cell>
          <cell r="D1667">
            <v>0</v>
          </cell>
        </row>
        <row r="1668">
          <cell r="C1668">
            <v>2333.8000000000002</v>
          </cell>
          <cell r="D1668">
            <v>0</v>
          </cell>
        </row>
        <row r="1669">
          <cell r="C1669">
            <v>2335.1999999999998</v>
          </cell>
          <cell r="D1669">
            <v>0</v>
          </cell>
        </row>
        <row r="1670">
          <cell r="C1670">
            <v>2336.6</v>
          </cell>
          <cell r="D1670">
            <v>0</v>
          </cell>
        </row>
        <row r="1671">
          <cell r="C1671">
            <v>2338</v>
          </cell>
          <cell r="D1671">
            <v>0</v>
          </cell>
        </row>
        <row r="1672">
          <cell r="C1672">
            <v>2339.4</v>
          </cell>
          <cell r="D1672">
            <v>0</v>
          </cell>
        </row>
        <row r="1673">
          <cell r="C1673">
            <v>2340.8000000000002</v>
          </cell>
          <cell r="D1673">
            <v>0</v>
          </cell>
        </row>
        <row r="1674">
          <cell r="C1674">
            <v>2342.1999999999998</v>
          </cell>
          <cell r="D1674">
            <v>0</v>
          </cell>
        </row>
        <row r="1675">
          <cell r="C1675">
            <v>2343.6</v>
          </cell>
          <cell r="D1675">
            <v>0</v>
          </cell>
        </row>
        <row r="1676">
          <cell r="C1676">
            <v>2345</v>
          </cell>
          <cell r="D1676">
            <v>0</v>
          </cell>
        </row>
        <row r="1677">
          <cell r="C1677">
            <v>2346.4</v>
          </cell>
          <cell r="D1677">
            <v>0</v>
          </cell>
        </row>
        <row r="1678">
          <cell r="C1678">
            <v>2347.8000000000002</v>
          </cell>
          <cell r="D1678">
            <v>0</v>
          </cell>
        </row>
        <row r="1679">
          <cell r="C1679">
            <v>2349.1999999999998</v>
          </cell>
          <cell r="D1679">
            <v>0</v>
          </cell>
        </row>
        <row r="1680">
          <cell r="C1680">
            <v>2350.6</v>
          </cell>
          <cell r="D1680">
            <v>0</v>
          </cell>
        </row>
        <row r="1681">
          <cell r="C1681">
            <v>2352</v>
          </cell>
          <cell r="D1681">
            <v>0</v>
          </cell>
        </row>
        <row r="1682">
          <cell r="C1682">
            <v>2353.4</v>
          </cell>
          <cell r="D1682">
            <v>0</v>
          </cell>
        </row>
        <row r="1683">
          <cell r="C1683">
            <v>2354.8000000000002</v>
          </cell>
          <cell r="D1683">
            <v>0</v>
          </cell>
        </row>
        <row r="1684">
          <cell r="C1684">
            <v>2356.1999999999998</v>
          </cell>
          <cell r="D1684">
            <v>0</v>
          </cell>
        </row>
        <row r="1685">
          <cell r="C1685">
            <v>2357.6</v>
          </cell>
          <cell r="D1685">
            <v>0</v>
          </cell>
        </row>
        <row r="1686">
          <cell r="C1686">
            <v>2359</v>
          </cell>
          <cell r="D1686">
            <v>0</v>
          </cell>
        </row>
        <row r="1687">
          <cell r="C1687">
            <v>2360.4</v>
          </cell>
          <cell r="D1687">
            <v>0</v>
          </cell>
        </row>
        <row r="1688">
          <cell r="C1688">
            <v>2361.8000000000002</v>
          </cell>
          <cell r="D1688">
            <v>0</v>
          </cell>
        </row>
        <row r="1689">
          <cell r="C1689">
            <v>2363.1999999999998</v>
          </cell>
          <cell r="D1689">
            <v>0</v>
          </cell>
        </row>
        <row r="1690">
          <cell r="C1690">
            <v>2364.6</v>
          </cell>
          <cell r="D1690">
            <v>0</v>
          </cell>
        </row>
        <row r="1691">
          <cell r="C1691">
            <v>2366</v>
          </cell>
          <cell r="D1691">
            <v>0</v>
          </cell>
        </row>
        <row r="1692">
          <cell r="C1692">
            <v>2367.4</v>
          </cell>
          <cell r="D1692">
            <v>0</v>
          </cell>
        </row>
        <row r="1693">
          <cell r="C1693">
            <v>2368.8000000000002</v>
          </cell>
          <cell r="D1693">
            <v>0</v>
          </cell>
        </row>
        <row r="1694">
          <cell r="C1694">
            <v>2370.1999999999998</v>
          </cell>
          <cell r="D1694">
            <v>0</v>
          </cell>
        </row>
        <row r="1695">
          <cell r="C1695">
            <v>2371.6</v>
          </cell>
          <cell r="D1695">
            <v>0</v>
          </cell>
        </row>
        <row r="1696">
          <cell r="C1696">
            <v>2373</v>
          </cell>
          <cell r="D1696">
            <v>0</v>
          </cell>
        </row>
        <row r="1697">
          <cell r="C1697">
            <v>2374.4</v>
          </cell>
          <cell r="D1697">
            <v>0</v>
          </cell>
        </row>
        <row r="1698">
          <cell r="C1698">
            <v>2375.8000000000002</v>
          </cell>
          <cell r="D1698">
            <v>0</v>
          </cell>
        </row>
        <row r="1699">
          <cell r="C1699">
            <v>2377.1999999999998</v>
          </cell>
          <cell r="D1699">
            <v>0</v>
          </cell>
        </row>
        <row r="1700">
          <cell r="C1700">
            <v>2378.6</v>
          </cell>
          <cell r="D1700">
            <v>0</v>
          </cell>
        </row>
        <row r="1701">
          <cell r="C1701">
            <v>2380</v>
          </cell>
          <cell r="D1701">
            <v>0</v>
          </cell>
        </row>
        <row r="1702">
          <cell r="C1702">
            <v>2381.4</v>
          </cell>
          <cell r="D1702">
            <v>0</v>
          </cell>
        </row>
        <row r="1703">
          <cell r="C1703">
            <v>2382.8000000000002</v>
          </cell>
          <cell r="D1703">
            <v>0</v>
          </cell>
        </row>
        <row r="1704">
          <cell r="C1704">
            <v>2384.1999999999998</v>
          </cell>
          <cell r="D1704">
            <v>0</v>
          </cell>
        </row>
        <row r="1705">
          <cell r="C1705">
            <v>2385.6</v>
          </cell>
          <cell r="D1705">
            <v>0</v>
          </cell>
        </row>
        <row r="1706">
          <cell r="C1706">
            <v>2387</v>
          </cell>
          <cell r="D1706">
            <v>0</v>
          </cell>
        </row>
        <row r="1707">
          <cell r="C1707">
            <v>2388.4</v>
          </cell>
          <cell r="D1707">
            <v>0</v>
          </cell>
        </row>
        <row r="1708">
          <cell r="C1708">
            <v>2389.8000000000002</v>
          </cell>
          <cell r="D1708">
            <v>0</v>
          </cell>
        </row>
        <row r="1709">
          <cell r="C1709">
            <v>2391.1999999999998</v>
          </cell>
          <cell r="D1709">
            <v>0</v>
          </cell>
        </row>
        <row r="1710">
          <cell r="C1710">
            <v>2392.6</v>
          </cell>
          <cell r="D1710">
            <v>0</v>
          </cell>
        </row>
        <row r="1711">
          <cell r="C1711">
            <v>2394</v>
          </cell>
          <cell r="D1711">
            <v>0</v>
          </cell>
        </row>
        <row r="1712">
          <cell r="C1712">
            <v>2395.4</v>
          </cell>
          <cell r="D1712">
            <v>0</v>
          </cell>
        </row>
        <row r="1713">
          <cell r="C1713">
            <v>2396.8000000000002</v>
          </cell>
          <cell r="D1713">
            <v>0</v>
          </cell>
        </row>
        <row r="1714">
          <cell r="C1714">
            <v>2398.1999999999998</v>
          </cell>
          <cell r="D1714">
            <v>0</v>
          </cell>
        </row>
        <row r="1715">
          <cell r="C1715">
            <v>2399.6</v>
          </cell>
          <cell r="D1715">
            <v>0</v>
          </cell>
        </row>
        <row r="1716">
          <cell r="C1716">
            <v>2401</v>
          </cell>
          <cell r="D1716">
            <v>0</v>
          </cell>
        </row>
        <row r="1717">
          <cell r="C1717">
            <v>2402.4</v>
          </cell>
          <cell r="D1717">
            <v>0</v>
          </cell>
        </row>
        <row r="1718">
          <cell r="C1718">
            <v>2403.8000000000002</v>
          </cell>
          <cell r="D1718">
            <v>0</v>
          </cell>
        </row>
        <row r="1719">
          <cell r="C1719">
            <v>2405.1999999999998</v>
          </cell>
          <cell r="D1719">
            <v>0</v>
          </cell>
        </row>
        <row r="1720">
          <cell r="C1720">
            <v>2406.6</v>
          </cell>
          <cell r="D1720">
            <v>0</v>
          </cell>
        </row>
        <row r="1721">
          <cell r="C1721">
            <v>2408</v>
          </cell>
          <cell r="D1721">
            <v>0</v>
          </cell>
        </row>
        <row r="1722">
          <cell r="C1722">
            <v>2409.4</v>
          </cell>
          <cell r="D1722">
            <v>0</v>
          </cell>
        </row>
        <row r="1723">
          <cell r="C1723">
            <v>2410.8000000000002</v>
          </cell>
          <cell r="D1723">
            <v>0</v>
          </cell>
        </row>
        <row r="1724">
          <cell r="C1724">
            <v>2412.1999999999998</v>
          </cell>
          <cell r="D1724">
            <v>0</v>
          </cell>
        </row>
        <row r="1725">
          <cell r="C1725">
            <v>2413.6</v>
          </cell>
          <cell r="D1725">
            <v>0</v>
          </cell>
        </row>
        <row r="1726">
          <cell r="C1726">
            <v>2415</v>
          </cell>
          <cell r="D1726">
            <v>0</v>
          </cell>
        </row>
        <row r="1727">
          <cell r="C1727">
            <v>2416.4</v>
          </cell>
          <cell r="D1727">
            <v>0</v>
          </cell>
        </row>
        <row r="1728">
          <cell r="C1728">
            <v>2417.8000000000002</v>
          </cell>
          <cell r="D1728">
            <v>0</v>
          </cell>
        </row>
        <row r="1729">
          <cell r="C1729">
            <v>2419.1999999999998</v>
          </cell>
          <cell r="D1729">
            <v>0</v>
          </cell>
        </row>
        <row r="1730">
          <cell r="C1730">
            <v>2420.6</v>
          </cell>
          <cell r="D1730">
            <v>0</v>
          </cell>
        </row>
        <row r="1731">
          <cell r="C1731">
            <v>2422</v>
          </cell>
          <cell r="D1731">
            <v>0</v>
          </cell>
        </row>
        <row r="1732">
          <cell r="C1732">
            <v>2423.4</v>
          </cell>
          <cell r="D1732">
            <v>0</v>
          </cell>
        </row>
        <row r="1733">
          <cell r="C1733">
            <v>2424.8000000000002</v>
          </cell>
          <cell r="D1733">
            <v>0</v>
          </cell>
        </row>
        <row r="1734">
          <cell r="C1734">
            <v>2426.1999999999998</v>
          </cell>
          <cell r="D1734">
            <v>0</v>
          </cell>
        </row>
        <row r="1735">
          <cell r="C1735">
            <v>2427.6</v>
          </cell>
          <cell r="D1735">
            <v>0</v>
          </cell>
        </row>
        <row r="1736">
          <cell r="C1736">
            <v>2429</v>
          </cell>
          <cell r="D1736">
            <v>0</v>
          </cell>
        </row>
        <row r="1737">
          <cell r="C1737">
            <v>2430.4</v>
          </cell>
          <cell r="D1737">
            <v>0</v>
          </cell>
        </row>
        <row r="1738">
          <cell r="C1738">
            <v>2431.8000000000002</v>
          </cell>
          <cell r="D1738">
            <v>0</v>
          </cell>
        </row>
        <row r="1739">
          <cell r="C1739">
            <v>2433.1999999999998</v>
          </cell>
          <cell r="D1739">
            <v>0</v>
          </cell>
        </row>
        <row r="1740">
          <cell r="C1740">
            <v>2434.6</v>
          </cell>
          <cell r="D1740">
            <v>0</v>
          </cell>
        </row>
        <row r="1741">
          <cell r="C1741">
            <v>2436</v>
          </cell>
          <cell r="D1741">
            <v>0</v>
          </cell>
        </row>
        <row r="1742">
          <cell r="C1742">
            <v>2437.4</v>
          </cell>
          <cell r="D1742">
            <v>0</v>
          </cell>
        </row>
        <row r="1743">
          <cell r="C1743">
            <v>2438.8000000000002</v>
          </cell>
          <cell r="D1743">
            <v>0</v>
          </cell>
        </row>
        <row r="1744">
          <cell r="C1744">
            <v>2440.1999999999998</v>
          </cell>
          <cell r="D1744">
            <v>0</v>
          </cell>
        </row>
        <row r="1745">
          <cell r="C1745">
            <v>2441.6</v>
          </cell>
          <cell r="D1745">
            <v>0</v>
          </cell>
        </row>
        <row r="1746">
          <cell r="C1746">
            <v>2443</v>
          </cell>
          <cell r="D1746">
            <v>0</v>
          </cell>
        </row>
        <row r="1747">
          <cell r="C1747">
            <v>2444.4</v>
          </cell>
          <cell r="D1747">
            <v>0</v>
          </cell>
        </row>
        <row r="1748">
          <cell r="C1748">
            <v>2445.8000000000002</v>
          </cell>
          <cell r="D1748">
            <v>0</v>
          </cell>
        </row>
        <row r="1749">
          <cell r="C1749">
            <v>2447.1999999999998</v>
          </cell>
          <cell r="D1749">
            <v>0</v>
          </cell>
        </row>
        <row r="1750">
          <cell r="C1750">
            <v>2448.6</v>
          </cell>
          <cell r="D1750">
            <v>0</v>
          </cell>
        </row>
        <row r="1751">
          <cell r="C1751">
            <v>2450</v>
          </cell>
          <cell r="D1751">
            <v>0</v>
          </cell>
        </row>
        <row r="1752">
          <cell r="C1752">
            <v>2451.4</v>
          </cell>
          <cell r="D1752">
            <v>0</v>
          </cell>
        </row>
        <row r="1753">
          <cell r="C1753">
            <v>2452.8000000000002</v>
          </cell>
          <cell r="D1753">
            <v>0</v>
          </cell>
        </row>
        <row r="1754">
          <cell r="C1754">
            <v>2454.1999999999998</v>
          </cell>
          <cell r="D1754">
            <v>0</v>
          </cell>
        </row>
        <row r="1755">
          <cell r="C1755">
            <v>2455.6</v>
          </cell>
          <cell r="D1755">
            <v>0</v>
          </cell>
        </row>
        <row r="1756">
          <cell r="C1756">
            <v>2457</v>
          </cell>
          <cell r="D1756">
            <v>0</v>
          </cell>
        </row>
        <row r="1757">
          <cell r="C1757">
            <v>2458.4</v>
          </cell>
          <cell r="D1757">
            <v>0</v>
          </cell>
        </row>
        <row r="1758">
          <cell r="C1758">
            <v>2459.8000000000002</v>
          </cell>
          <cell r="D1758">
            <v>0</v>
          </cell>
        </row>
        <row r="1759">
          <cell r="C1759">
            <v>2461.1999999999998</v>
          </cell>
          <cell r="D1759">
            <v>0</v>
          </cell>
        </row>
        <row r="1760">
          <cell r="C1760">
            <v>2462.6</v>
          </cell>
          <cell r="D1760">
            <v>0</v>
          </cell>
        </row>
        <row r="1761">
          <cell r="C1761">
            <v>2464</v>
          </cell>
          <cell r="D1761">
            <v>0</v>
          </cell>
        </row>
        <row r="1762">
          <cell r="C1762">
            <v>2465.4</v>
          </cell>
          <cell r="D1762">
            <v>0</v>
          </cell>
        </row>
        <row r="1763">
          <cell r="C1763">
            <v>2466.8000000000002</v>
          </cell>
          <cell r="D1763">
            <v>0</v>
          </cell>
        </row>
        <row r="1764">
          <cell r="C1764">
            <v>2468.1999999999998</v>
          </cell>
          <cell r="D1764">
            <v>0</v>
          </cell>
        </row>
        <row r="1765">
          <cell r="C1765">
            <v>2469.6</v>
          </cell>
          <cell r="D1765">
            <v>0</v>
          </cell>
        </row>
        <row r="1766">
          <cell r="C1766">
            <v>2471</v>
          </cell>
          <cell r="D1766">
            <v>0</v>
          </cell>
        </row>
        <row r="1767">
          <cell r="C1767">
            <v>2472.4</v>
          </cell>
          <cell r="D1767">
            <v>0</v>
          </cell>
        </row>
        <row r="1768">
          <cell r="C1768">
            <v>2473.8000000000002</v>
          </cell>
          <cell r="D1768">
            <v>0</v>
          </cell>
        </row>
        <row r="1769">
          <cell r="C1769">
            <v>2475.1999999999998</v>
          </cell>
          <cell r="D1769">
            <v>0</v>
          </cell>
        </row>
        <row r="1770">
          <cell r="C1770">
            <v>2476.6</v>
          </cell>
          <cell r="D1770">
            <v>0</v>
          </cell>
        </row>
        <row r="1771">
          <cell r="C1771">
            <v>2478</v>
          </cell>
          <cell r="D1771">
            <v>0</v>
          </cell>
        </row>
        <row r="1772">
          <cell r="C1772">
            <v>2479.4</v>
          </cell>
          <cell r="D1772">
            <v>0</v>
          </cell>
        </row>
        <row r="1773">
          <cell r="C1773">
            <v>2480.8000000000002</v>
          </cell>
          <cell r="D1773">
            <v>0</v>
          </cell>
        </row>
        <row r="1774">
          <cell r="C1774">
            <v>2482.1999999999998</v>
          </cell>
          <cell r="D1774">
            <v>0</v>
          </cell>
        </row>
        <row r="1775">
          <cell r="C1775">
            <v>2483.6</v>
          </cell>
          <cell r="D1775">
            <v>0</v>
          </cell>
        </row>
        <row r="1776">
          <cell r="C1776">
            <v>2485</v>
          </cell>
          <cell r="D1776">
            <v>0</v>
          </cell>
        </row>
        <row r="1777">
          <cell r="C1777">
            <v>2486.4</v>
          </cell>
          <cell r="D1777">
            <v>0</v>
          </cell>
        </row>
        <row r="1778">
          <cell r="C1778">
            <v>2487.8000000000002</v>
          </cell>
          <cell r="D1778">
            <v>0</v>
          </cell>
        </row>
        <row r="1779">
          <cell r="C1779">
            <v>2489.1999999999998</v>
          </cell>
          <cell r="D1779">
            <v>0</v>
          </cell>
        </row>
        <row r="1780">
          <cell r="C1780">
            <v>2490.6</v>
          </cell>
          <cell r="D1780">
            <v>0</v>
          </cell>
        </row>
        <row r="1781">
          <cell r="C1781">
            <v>2492</v>
          </cell>
          <cell r="D1781">
            <v>0</v>
          </cell>
        </row>
        <row r="1782">
          <cell r="C1782">
            <v>2493.4</v>
          </cell>
          <cell r="D1782">
            <v>0</v>
          </cell>
        </row>
        <row r="1783">
          <cell r="C1783">
            <v>2494.8000000000002</v>
          </cell>
          <cell r="D1783">
            <v>0</v>
          </cell>
        </row>
        <row r="1784">
          <cell r="C1784">
            <v>2496.1999999999998</v>
          </cell>
          <cell r="D1784">
            <v>0</v>
          </cell>
        </row>
        <row r="1785">
          <cell r="C1785">
            <v>2497.6</v>
          </cell>
          <cell r="D1785">
            <v>0</v>
          </cell>
        </row>
        <row r="1786">
          <cell r="C1786">
            <v>2499</v>
          </cell>
          <cell r="D1786">
            <v>0</v>
          </cell>
        </row>
        <row r="1787">
          <cell r="C1787">
            <v>2500.4</v>
          </cell>
          <cell r="D1787">
            <v>0</v>
          </cell>
        </row>
        <row r="1788">
          <cell r="C1788">
            <v>2501.8000000000002</v>
          </cell>
          <cell r="D1788">
            <v>0</v>
          </cell>
        </row>
        <row r="1789">
          <cell r="C1789">
            <v>2503.1999999999998</v>
          </cell>
          <cell r="D1789">
            <v>0</v>
          </cell>
        </row>
        <row r="1790">
          <cell r="C1790">
            <v>2504.6</v>
          </cell>
          <cell r="D1790">
            <v>0</v>
          </cell>
        </row>
        <row r="1791">
          <cell r="C1791">
            <v>2506</v>
          </cell>
          <cell r="D1791">
            <v>0</v>
          </cell>
        </row>
        <row r="1792">
          <cell r="C1792">
            <v>2507.4</v>
          </cell>
          <cell r="D1792">
            <v>0</v>
          </cell>
        </row>
        <row r="1793">
          <cell r="C1793">
            <v>2508.8000000000002</v>
          </cell>
          <cell r="D1793">
            <v>0</v>
          </cell>
        </row>
        <row r="1794">
          <cell r="C1794">
            <v>2510.1999999999998</v>
          </cell>
          <cell r="D1794">
            <v>0</v>
          </cell>
        </row>
        <row r="1795">
          <cell r="C1795">
            <v>2511.6</v>
          </cell>
          <cell r="D1795">
            <v>0</v>
          </cell>
        </row>
        <row r="1796">
          <cell r="C1796">
            <v>2513</v>
          </cell>
          <cell r="D1796">
            <v>0</v>
          </cell>
        </row>
        <row r="1797">
          <cell r="C1797">
            <v>2514.4</v>
          </cell>
          <cell r="D1797">
            <v>0</v>
          </cell>
        </row>
        <row r="1798">
          <cell r="C1798">
            <v>2515.8000000000002</v>
          </cell>
          <cell r="D1798">
            <v>0</v>
          </cell>
        </row>
        <row r="1799">
          <cell r="C1799">
            <v>2517.1999999999998</v>
          </cell>
          <cell r="D1799">
            <v>0</v>
          </cell>
        </row>
        <row r="1800">
          <cell r="C1800">
            <v>2518.6</v>
          </cell>
          <cell r="D1800">
            <v>0</v>
          </cell>
        </row>
        <row r="1801">
          <cell r="C1801">
            <v>2520</v>
          </cell>
          <cell r="D1801">
            <v>0</v>
          </cell>
        </row>
        <row r="1802">
          <cell r="C1802">
            <v>2521.4</v>
          </cell>
          <cell r="D1802">
            <v>0</v>
          </cell>
        </row>
        <row r="1803">
          <cell r="C1803">
            <v>2522.8000000000002</v>
          </cell>
          <cell r="D1803">
            <v>0</v>
          </cell>
        </row>
        <row r="1804">
          <cell r="C1804">
            <v>2524.1999999999998</v>
          </cell>
          <cell r="D1804">
            <v>0</v>
          </cell>
        </row>
        <row r="1805">
          <cell r="C1805">
            <v>2525.6</v>
          </cell>
          <cell r="D1805">
            <v>0</v>
          </cell>
        </row>
        <row r="1806">
          <cell r="C1806">
            <v>2527</v>
          </cell>
          <cell r="D1806">
            <v>0</v>
          </cell>
        </row>
        <row r="1807">
          <cell r="C1807">
            <v>2528.4</v>
          </cell>
          <cell r="D1807">
            <v>0</v>
          </cell>
        </row>
        <row r="1808">
          <cell r="C1808">
            <v>2529.8000000000002</v>
          </cell>
          <cell r="D1808">
            <v>0</v>
          </cell>
        </row>
        <row r="1809">
          <cell r="C1809">
            <v>2531.1999999999998</v>
          </cell>
          <cell r="D1809">
            <v>0</v>
          </cell>
        </row>
        <row r="1810">
          <cell r="C1810">
            <v>2532.6</v>
          </cell>
          <cell r="D1810">
            <v>0</v>
          </cell>
        </row>
        <row r="1811">
          <cell r="C1811">
            <v>2534</v>
          </cell>
          <cell r="D1811">
            <v>0</v>
          </cell>
        </row>
        <row r="1812">
          <cell r="C1812">
            <v>2535.4</v>
          </cell>
          <cell r="D1812">
            <v>0</v>
          </cell>
        </row>
        <row r="1813">
          <cell r="C1813">
            <v>2536.8000000000002</v>
          </cell>
          <cell r="D1813">
            <v>0</v>
          </cell>
        </row>
        <row r="1814">
          <cell r="C1814">
            <v>2538.1999999999998</v>
          </cell>
          <cell r="D1814">
            <v>0</v>
          </cell>
        </row>
        <row r="1815">
          <cell r="C1815">
            <v>2539.6</v>
          </cell>
          <cell r="D1815">
            <v>0</v>
          </cell>
        </row>
        <row r="1816">
          <cell r="C1816">
            <v>2541</v>
          </cell>
          <cell r="D1816">
            <v>0</v>
          </cell>
        </row>
        <row r="1817">
          <cell r="C1817">
            <v>2542.4</v>
          </cell>
          <cell r="D1817">
            <v>0</v>
          </cell>
        </row>
        <row r="1818">
          <cell r="C1818">
            <v>2543.8000000000002</v>
          </cell>
          <cell r="D1818">
            <v>0</v>
          </cell>
        </row>
        <row r="1819">
          <cell r="C1819">
            <v>2545.1999999999998</v>
          </cell>
          <cell r="D1819">
            <v>0</v>
          </cell>
        </row>
        <row r="1820">
          <cell r="C1820">
            <v>2546.6</v>
          </cell>
          <cell r="D1820">
            <v>0</v>
          </cell>
        </row>
        <row r="1821">
          <cell r="C1821">
            <v>2548</v>
          </cell>
          <cell r="D1821">
            <v>0</v>
          </cell>
        </row>
        <row r="1822">
          <cell r="C1822">
            <v>2549.4</v>
          </cell>
          <cell r="D1822">
            <v>1.1102895966826708E-8</v>
          </cell>
        </row>
        <row r="1823">
          <cell r="C1823">
            <v>2550.8000000000002</v>
          </cell>
          <cell r="D1823">
            <v>1.9554422784291049E-8</v>
          </cell>
        </row>
        <row r="1824">
          <cell r="C1824">
            <v>2552.1999999999998</v>
          </cell>
          <cell r="D1824">
            <v>3.3878933876473143E-8</v>
          </cell>
        </row>
        <row r="1825">
          <cell r="C1825">
            <v>2553.6</v>
          </cell>
          <cell r="D1825">
            <v>5.774182070150074E-8</v>
          </cell>
        </row>
        <row r="1826">
          <cell r="C1826">
            <v>2555</v>
          </cell>
          <cell r="D1826">
            <v>9.6811559623801618E-8</v>
          </cell>
        </row>
        <row r="1827">
          <cell r="C1827">
            <v>2556.4</v>
          </cell>
          <cell r="D1827">
            <v>1.5967611724618833E-7</v>
          </cell>
        </row>
        <row r="1828">
          <cell r="C1828">
            <v>2557.8000000000002</v>
          </cell>
          <cell r="D1828">
            <v>2.5907691364847343E-7</v>
          </cell>
        </row>
        <row r="1829">
          <cell r="C1829">
            <v>2559.1999999999998</v>
          </cell>
          <cell r="D1829">
            <v>4.135170967347453E-7</v>
          </cell>
        </row>
        <row r="1830">
          <cell r="C1830">
            <v>2560.6</v>
          </cell>
          <cell r="D1830">
            <v>6.4928329528450539E-7</v>
          </cell>
        </row>
        <row r="1831">
          <cell r="C1831">
            <v>2562</v>
          </cell>
          <cell r="D1831">
            <v>1.0028846709347966E-6</v>
          </cell>
        </row>
        <row r="1832">
          <cell r="C1832">
            <v>2563.4</v>
          </cell>
          <cell r="D1832">
            <v>1.5238554093238468E-6</v>
          </cell>
        </row>
        <row r="1833">
          <cell r="C1833">
            <v>2564.8000000000002</v>
          </cell>
          <cell r="D1833">
            <v>2.2777839740997124E-6</v>
          </cell>
        </row>
        <row r="1834">
          <cell r="C1834">
            <v>2566.1999999999998</v>
          </cell>
          <cell r="D1834">
            <v>3.3493251396865389E-6</v>
          </cell>
        </row>
        <row r="1835">
          <cell r="C1835">
            <v>2567.6</v>
          </cell>
          <cell r="D1835">
            <v>4.8448249452497129E-6</v>
          </cell>
        </row>
        <row r="1836">
          <cell r="C1836">
            <v>2569</v>
          </cell>
          <cell r="D1836">
            <v>6.8940570685778521E-6</v>
          </cell>
        </row>
        <row r="1837">
          <cell r="C1837">
            <v>2570.4</v>
          </cell>
          <cell r="D1837">
            <v>9.6504521759888644E-6</v>
          </cell>
        </row>
        <row r="1838">
          <cell r="C1838">
            <v>2571.8000000000002</v>
          </cell>
          <cell r="D1838">
            <v>1.3289127119645128E-5</v>
          </cell>
        </row>
        <row r="1839">
          <cell r="C1839">
            <v>2573.1999999999998</v>
          </cell>
          <cell r="D1839">
            <v>1.8002020538063432E-5</v>
          </cell>
        </row>
        <row r="1840">
          <cell r="C1840">
            <v>2574.6</v>
          </cell>
          <cell r="D1840">
            <v>2.3989547382547472E-5</v>
          </cell>
        </row>
        <row r="1841">
          <cell r="C1841">
            <v>2576</v>
          </cell>
          <cell r="D1841">
            <v>3.1448422069154239E-5</v>
          </cell>
        </row>
        <row r="1842">
          <cell r="C1842">
            <v>2577.4</v>
          </cell>
          <cell r="D1842">
            <v>4.0555678269819189E-5</v>
          </cell>
        </row>
        <row r="1843">
          <cell r="C1843">
            <v>2578.8000000000002</v>
          </cell>
          <cell r="D1843">
            <v>5.1449419959724001E-5</v>
          </cell>
        </row>
        <row r="1844">
          <cell r="C1844">
            <v>2580.1999999999998</v>
          </cell>
          <cell r="D1844">
            <v>6.4207432052043926E-5</v>
          </cell>
        </row>
        <row r="1845">
          <cell r="C1845">
            <v>2581.6</v>
          </cell>
          <cell r="D1845">
            <v>7.8825389059211353E-5</v>
          </cell>
        </row>
        <row r="1846">
          <cell r="C1846">
            <v>2583</v>
          </cell>
          <cell r="D1846">
            <v>9.5196931360741013E-5</v>
          </cell>
        </row>
        <row r="1847">
          <cell r="C1847">
            <v>2584.4</v>
          </cell>
          <cell r="D1847">
            <v>1.1309822258894656E-4</v>
          </cell>
        </row>
        <row r="1848">
          <cell r="C1848">
            <v>2585.8000000000002</v>
          </cell>
          <cell r="D1848">
            <v>1.3217965513067197E-4</v>
          </cell>
        </row>
        <row r="1849">
          <cell r="C1849">
            <v>2587.1999999999998</v>
          </cell>
          <cell r="D1849">
            <v>1.5196705709351631E-4</v>
          </cell>
        </row>
        <row r="1850">
          <cell r="C1850">
            <v>2588.6</v>
          </cell>
          <cell r="D1850">
            <v>1.7187404428486554E-4</v>
          </cell>
        </row>
        <row r="1851">
          <cell r="C1851">
            <v>2590</v>
          </cell>
          <cell r="D1851">
            <v>1.9122608927003639E-4</v>
          </cell>
        </row>
        <row r="1852">
          <cell r="C1852">
            <v>2591.4</v>
          </cell>
          <cell r="D1852">
            <v>2.0929555012251562E-4</v>
          </cell>
        </row>
        <row r="1853">
          <cell r="C1853">
            <v>2592.8000000000002</v>
          </cell>
          <cell r="D1853">
            <v>2.2534547946540272E-4</v>
          </cell>
        </row>
        <row r="1854">
          <cell r="C1854">
            <v>2594.1999999999998</v>
          </cell>
          <cell r="D1854">
            <v>2.3867872546306083E-4</v>
          </cell>
        </row>
        <row r="1855">
          <cell r="C1855">
            <v>2595.6</v>
          </cell>
          <cell r="D1855">
            <v>2.4868785357160043E-4</v>
          </cell>
        </row>
        <row r="1856">
          <cell r="C1856">
            <v>2597</v>
          </cell>
          <cell r="D1856">
            <v>2.5490094292912743E-4</v>
          </cell>
        </row>
        <row r="1857">
          <cell r="C1857">
            <v>2598.4</v>
          </cell>
          <cell r="D1857">
            <v>2.5701845833999608E-4</v>
          </cell>
        </row>
        <row r="1858">
          <cell r="C1858">
            <v>2599.8000000000002</v>
          </cell>
          <cell r="D1858">
            <v>2.549371877144017E-4</v>
          </cell>
        </row>
        <row r="1859">
          <cell r="C1859">
            <v>2601.1999999999998</v>
          </cell>
          <cell r="D1859">
            <v>2.4875858127139969E-4</v>
          </cell>
        </row>
        <row r="1860">
          <cell r="C1860">
            <v>2602.6</v>
          </cell>
          <cell r="D1860">
            <v>2.3879050225639008E-4</v>
          </cell>
        </row>
        <row r="1861">
          <cell r="C1861">
            <v>2604</v>
          </cell>
          <cell r="D1861">
            <v>2.2548937261736876E-4</v>
          </cell>
        </row>
        <row r="1862">
          <cell r="C1862">
            <v>2605.4</v>
          </cell>
          <cell r="D1862">
            <v>2.0946889710002359E-4</v>
          </cell>
        </row>
        <row r="1863">
          <cell r="C1863">
            <v>2606.8000000000002</v>
          </cell>
          <cell r="D1863">
            <v>1.9142713799825625E-4</v>
          </cell>
        </row>
        <row r="1864">
          <cell r="C1864">
            <v>2608.1999999999998</v>
          </cell>
          <cell r="D1864">
            <v>1.7210302080492555E-4</v>
          </cell>
        </row>
        <row r="1865">
          <cell r="C1865">
            <v>2609.6</v>
          </cell>
          <cell r="D1865">
            <v>1.5222743609891859E-4</v>
          </cell>
        </row>
        <row r="1866">
          <cell r="C1866">
            <v>2611</v>
          </cell>
          <cell r="D1866">
            <v>1.3247966406033799E-4</v>
          </cell>
        </row>
        <row r="1867">
          <cell r="C1867">
            <v>2612.4</v>
          </cell>
          <cell r="D1867">
            <v>1.1345263131684595E-4</v>
          </cell>
        </row>
        <row r="1868">
          <cell r="C1868">
            <v>2613.8000000000002</v>
          </cell>
          <cell r="D1868">
            <v>9.5629201504447109E-5</v>
          </cell>
        </row>
        <row r="1869">
          <cell r="C1869">
            <v>2615.1999999999998</v>
          </cell>
          <cell r="D1869">
            <v>7.9370275974743581E-5</v>
          </cell>
        </row>
        <row r="1870">
          <cell r="C1870">
            <v>2616.6</v>
          </cell>
          <cell r="D1870">
            <v>6.4914144857252193E-5</v>
          </cell>
        </row>
        <row r="1871">
          <cell r="C1871">
            <v>2618</v>
          </cell>
          <cell r="D1871">
            <v>5.2385446609270068E-5</v>
          </cell>
        </row>
        <row r="1872">
          <cell r="C1872">
            <v>2619.4</v>
          </cell>
          <cell r="D1872">
            <v>4.1811370224678066E-5</v>
          </cell>
        </row>
        <row r="1873">
          <cell r="C1873">
            <v>2620.8000000000002</v>
          </cell>
          <cell r="D1873">
            <v>3.3142403388052489E-5</v>
          </cell>
        </row>
        <row r="1874">
          <cell r="C1874">
            <v>2622.2</v>
          </cell>
          <cell r="D1874">
            <v>2.6274963772857449E-5</v>
          </cell>
        </row>
        <row r="1875">
          <cell r="C1875">
            <v>2623.6</v>
          </cell>
          <cell r="D1875">
            <v>2.1073573729278438E-5</v>
          </cell>
        </row>
        <row r="1876">
          <cell r="C1876">
            <v>2625</v>
          </cell>
          <cell r="D1876">
            <v>1.7390748948168997E-5</v>
          </cell>
        </row>
        <row r="1877">
          <cell r="C1877">
            <v>2626.4</v>
          </cell>
          <cell r="D1877">
            <v>1.5083362906675225E-5</v>
          </cell>
        </row>
        <row r="1878">
          <cell r="C1878">
            <v>2627.8</v>
          </cell>
          <cell r="D1878">
            <v>1.402482792622826E-5</v>
          </cell>
        </row>
        <row r="1879">
          <cell r="C1879">
            <v>2629.2</v>
          </cell>
          <cell r="D1879">
            <v>1.411293248366609E-5</v>
          </cell>
        </row>
        <row r="1880">
          <cell r="C1880">
            <v>2630.6</v>
          </cell>
          <cell r="D1880">
            <v>1.5273554770314195E-5</v>
          </cell>
        </row>
        <row r="1881">
          <cell r="C1881">
            <v>2632</v>
          </cell>
          <cell r="D1881">
            <v>1.7460724429744188E-5</v>
          </cell>
        </row>
        <row r="1882">
          <cell r="C1882">
            <v>2633.4</v>
          </cell>
          <cell r="D1882">
            <v>2.0653640267153556E-5</v>
          </cell>
        </row>
        <row r="1883">
          <cell r="C1883">
            <v>2634.8</v>
          </cell>
          <cell r="D1883">
            <v>2.4851297887411159E-5</v>
          </cell>
        </row>
        <row r="1884">
          <cell r="C1884">
            <v>2636.2</v>
          </cell>
          <cell r="D1884">
            <v>3.0065369550116996E-5</v>
          </cell>
        </row>
        <row r="1885">
          <cell r="C1885">
            <v>2637.6</v>
          </cell>
          <cell r="D1885">
            <v>3.6311939128748006E-5</v>
          </cell>
        </row>
        <row r="1886">
          <cell r="C1886">
            <v>2639</v>
          </cell>
          <cell r="D1886">
            <v>4.3602651196946132E-5</v>
          </cell>
        </row>
        <row r="1887">
          <cell r="C1887">
            <v>2640.4</v>
          </cell>
          <cell r="D1887">
            <v>5.1935798783695652E-5</v>
          </cell>
        </row>
        <row r="1888">
          <cell r="C1888">
            <v>2641.8</v>
          </cell>
          <cell r="D1888">
            <v>6.1287853331349631E-5</v>
          </cell>
        </row>
        <row r="1889">
          <cell r="C1889">
            <v>2643.2</v>
          </cell>
          <cell r="D1889">
            <v>7.1605928623589554E-5</v>
          </cell>
        </row>
        <row r="1890">
          <cell r="C1890">
            <v>2644.6</v>
          </cell>
          <cell r="D1890">
            <v>8.2801657935849799E-5</v>
          </cell>
        </row>
        <row r="1891">
          <cell r="C1891">
            <v>2646</v>
          </cell>
          <cell r="D1891">
            <v>9.4746937744055873E-5</v>
          </cell>
        </row>
        <row r="1892">
          <cell r="C1892">
            <v>2647.4</v>
          </cell>
          <cell r="D1892">
            <v>1.0727193978207872E-4</v>
          </cell>
        </row>
        <row r="1893">
          <cell r="C1893">
            <v>2648.8</v>
          </cell>
          <cell r="D1893">
            <v>1.2015947353403771E-4</v>
          </cell>
        </row>
        <row r="1894">
          <cell r="C1894">
            <v>2650.2</v>
          </cell>
          <cell r="D1894">
            <v>1.3317609805779418E-4</v>
          </cell>
        </row>
        <row r="1895">
          <cell r="C1895">
            <v>2651.6</v>
          </cell>
          <cell r="D1895">
            <v>1.4603123739963754E-4</v>
          </cell>
        </row>
        <row r="1896">
          <cell r="C1896">
            <v>2653</v>
          </cell>
          <cell r="D1896">
            <v>1.5842235088474576E-4</v>
          </cell>
        </row>
        <row r="1897">
          <cell r="C1897">
            <v>2654.4</v>
          </cell>
          <cell r="D1897">
            <v>1.700350101042921E-4</v>
          </cell>
        </row>
        <row r="1898">
          <cell r="C1898">
            <v>2655.8</v>
          </cell>
          <cell r="D1898">
            <v>1.8055580627693372E-4</v>
          </cell>
        </row>
        <row r="1899">
          <cell r="C1899">
            <v>2657.2</v>
          </cell>
          <cell r="D1899">
            <v>1.896862172318729E-4</v>
          </cell>
        </row>
        <row r="1900">
          <cell r="C1900">
            <v>2658.6</v>
          </cell>
          <cell r="D1900">
            <v>1.9715659187819327E-4</v>
          </cell>
        </row>
        <row r="1901">
          <cell r="C1901">
            <v>2660</v>
          </cell>
          <cell r="D1901">
            <v>2.0273934451044159E-4</v>
          </cell>
        </row>
        <row r="1902">
          <cell r="C1902">
            <v>2661.4</v>
          </cell>
          <cell r="D1902">
            <v>2.062604606504563E-4</v>
          </cell>
        </row>
        <row r="1903">
          <cell r="C1903">
            <v>2662.8</v>
          </cell>
          <cell r="D1903">
            <v>2.0760850360306005E-4</v>
          </cell>
        </row>
        <row r="1904">
          <cell r="C1904">
            <v>2664.2</v>
          </cell>
          <cell r="D1904">
            <v>2.0674047152262161E-4</v>
          </cell>
        </row>
        <row r="1905">
          <cell r="C1905">
            <v>2665.6</v>
          </cell>
          <cell r="D1905">
            <v>2.0368407553449935E-4</v>
          </cell>
        </row>
        <row r="1906">
          <cell r="C1906">
            <v>2667</v>
          </cell>
          <cell r="D1906">
            <v>1.9853627054486502E-4</v>
          </cell>
        </row>
        <row r="1907">
          <cell r="C1907">
            <v>2668.4</v>
          </cell>
          <cell r="D1907">
            <v>1.9145814740397741E-4</v>
          </cell>
        </row>
        <row r="1908">
          <cell r="C1908">
            <v>2669.8</v>
          </cell>
          <cell r="D1908">
            <v>1.8266656182251421E-4</v>
          </cell>
        </row>
        <row r="1909">
          <cell r="C1909">
            <v>2671.2</v>
          </cell>
          <cell r="D1909">
            <v>1.7242310682758703E-4</v>
          </cell>
        </row>
        <row r="1910">
          <cell r="C1910">
            <v>2672.6</v>
          </cell>
          <cell r="D1910">
            <v>1.6102121058734356E-4</v>
          </cell>
        </row>
        <row r="1911">
          <cell r="C1911">
            <v>2674</v>
          </cell>
          <cell r="D1911">
            <v>1.4877224550535558E-4</v>
          </cell>
        </row>
        <row r="1912">
          <cell r="C1912">
            <v>2675.4</v>
          </cell>
          <cell r="D1912">
            <v>1.3599156080335749E-4</v>
          </cell>
        </row>
        <row r="1913">
          <cell r="C1913">
            <v>2676.8</v>
          </cell>
          <cell r="D1913">
            <v>1.2298530087966956E-4</v>
          </cell>
        </row>
        <row r="1914">
          <cell r="C1914">
            <v>2678.2</v>
          </cell>
          <cell r="D1914">
            <v>1.1003875475969335E-4</v>
          </cell>
        </row>
        <row r="1915">
          <cell r="C1915">
            <v>2679.6</v>
          </cell>
          <cell r="D1915">
            <v>9.7406813359053254E-5</v>
          </cell>
        </row>
        <row r="1916">
          <cell r="C1916">
            <v>2681</v>
          </cell>
          <cell r="D1916">
            <v>8.5306910529148904E-5</v>
          </cell>
        </row>
        <row r="1917">
          <cell r="C1917">
            <v>2682.4</v>
          </cell>
          <cell r="D1917">
            <v>7.3914611991961744E-5</v>
          </cell>
        </row>
        <row r="1918">
          <cell r="C1918">
            <v>2683.8</v>
          </cell>
          <cell r="D1918">
            <v>6.3361813455229641E-5</v>
          </cell>
        </row>
        <row r="1919">
          <cell r="C1919">
            <v>2685.2</v>
          </cell>
          <cell r="D1919">
            <v>5.373733258524891E-5</v>
          </cell>
        </row>
        <row r="1920">
          <cell r="C1920">
            <v>2686.6</v>
          </cell>
          <cell r="D1920">
            <v>4.5089541711061934E-5</v>
          </cell>
        </row>
        <row r="1921">
          <cell r="C1921">
            <v>2688</v>
          </cell>
          <cell r="D1921">
            <v>3.7430596375598996E-5</v>
          </cell>
        </row>
        <row r="1922">
          <cell r="C1922">
            <v>2689.4</v>
          </cell>
          <cell r="D1922">
            <v>3.0741770902474217E-5</v>
          </cell>
        </row>
        <row r="1923">
          <cell r="C1923">
            <v>2690.8</v>
          </cell>
          <cell r="D1923">
            <v>2.4979412869531951E-5</v>
          </cell>
        </row>
        <row r="1924">
          <cell r="C1924">
            <v>2692.2</v>
          </cell>
          <cell r="D1924">
            <v>2.0081066772802392E-5</v>
          </cell>
        </row>
        <row r="1925">
          <cell r="C1925">
            <v>2693.6</v>
          </cell>
          <cell r="D1925">
            <v>1.5971383712388825E-5</v>
          </cell>
        </row>
        <row r="1926">
          <cell r="C1926">
            <v>2695</v>
          </cell>
          <cell r="D1926">
            <v>1.2567518022303357E-5</v>
          </cell>
        </row>
        <row r="1927">
          <cell r="C1927">
            <v>2696.4</v>
          </cell>
          <cell r="D1927">
            <v>9.7838029929893227E-6</v>
          </cell>
        </row>
        <row r="1928">
          <cell r="C1928">
            <v>2697.8</v>
          </cell>
          <cell r="D1928">
            <v>7.5355870495496907E-6</v>
          </cell>
        </row>
        <row r="1929">
          <cell r="C1929">
            <v>2699.2</v>
          </cell>
          <cell r="D1929">
            <v>5.7421917715667834E-6</v>
          </cell>
        </row>
        <row r="1930">
          <cell r="C1930">
            <v>2700.6</v>
          </cell>
          <cell r="D1930">
            <v>4.3290191144431169E-6</v>
          </cell>
        </row>
        <row r="1931">
          <cell r="C1931">
            <v>2702</v>
          </cell>
          <cell r="D1931">
            <v>3.2288846010904644E-6</v>
          </cell>
        </row>
        <row r="1932">
          <cell r="C1932">
            <v>2703.4</v>
          </cell>
          <cell r="D1932">
            <v>2.3826856743529213E-6</v>
          </cell>
        </row>
        <row r="1933">
          <cell r="C1933">
            <v>2704.8</v>
          </cell>
          <cell r="D1933">
            <v>1.7395310815880558E-6</v>
          </cell>
        </row>
        <row r="1934">
          <cell r="C1934">
            <v>2706.2</v>
          </cell>
          <cell r="D1934">
            <v>1.2564605054446289E-6</v>
          </cell>
        </row>
        <row r="1935">
          <cell r="C1935">
            <v>2707.6</v>
          </cell>
          <cell r="D1935">
            <v>8.9787669689701273E-7</v>
          </cell>
        </row>
        <row r="1936">
          <cell r="C1936">
            <v>2709</v>
          </cell>
          <cell r="D1936">
            <v>6.3479831899322266E-7</v>
          </cell>
        </row>
        <row r="1937">
          <cell r="C1937">
            <v>2710.4</v>
          </cell>
          <cell r="D1937">
            <v>4.440235915236646E-7</v>
          </cell>
        </row>
        <row r="1938">
          <cell r="C1938">
            <v>2711.8</v>
          </cell>
          <cell r="D1938">
            <v>3.0727521563473101E-7</v>
          </cell>
        </row>
        <row r="1939">
          <cell r="C1939">
            <v>2713.2</v>
          </cell>
          <cell r="D1939">
            <v>2.1037795461066149E-7</v>
          </cell>
        </row>
        <row r="1940">
          <cell r="C1940">
            <v>2714.6</v>
          </cell>
          <cell r="D1940">
            <v>1.425030416237602E-7</v>
          </cell>
        </row>
        <row r="1941">
          <cell r="C1941">
            <v>2716</v>
          </cell>
          <cell r="D1941">
            <v>9.5499093545376689E-8</v>
          </cell>
        </row>
        <row r="1942">
          <cell r="C1942">
            <v>2717.4</v>
          </cell>
          <cell r="D1942">
            <v>6.3317764626790513E-8</v>
          </cell>
        </row>
        <row r="1943">
          <cell r="C1943">
            <v>2718.8</v>
          </cell>
          <cell r="D1943">
            <v>4.1533937813285133E-8</v>
          </cell>
        </row>
        <row r="1944">
          <cell r="C1944">
            <v>2720.2</v>
          </cell>
          <cell r="D1944">
            <v>2.6954535491383615E-8</v>
          </cell>
        </row>
        <row r="1945">
          <cell r="C1945">
            <v>2721.6</v>
          </cell>
          <cell r="D1945">
            <v>1.7306601955131076E-8</v>
          </cell>
        </row>
        <row r="1946">
          <cell r="C1946">
            <v>2723</v>
          </cell>
          <cell r="D1946">
            <v>1.0993676869440259E-8</v>
          </cell>
        </row>
        <row r="1947">
          <cell r="C1947">
            <v>2724.4</v>
          </cell>
          <cell r="D1947">
            <v>0</v>
          </cell>
        </row>
        <row r="1948">
          <cell r="C1948">
            <v>2725.8</v>
          </cell>
          <cell r="D1948">
            <v>0</v>
          </cell>
        </row>
        <row r="1949">
          <cell r="C1949">
            <v>2727.2</v>
          </cell>
          <cell r="D1949">
            <v>0</v>
          </cell>
        </row>
        <row r="1950">
          <cell r="C1950">
            <v>2728.6</v>
          </cell>
          <cell r="D1950">
            <v>0</v>
          </cell>
        </row>
        <row r="1951">
          <cell r="C1951">
            <v>2730</v>
          </cell>
          <cell r="D1951">
            <v>0</v>
          </cell>
        </row>
        <row r="1952">
          <cell r="C1952">
            <v>2731.4</v>
          </cell>
          <cell r="D1952">
            <v>0</v>
          </cell>
        </row>
        <row r="1953">
          <cell r="C1953">
            <v>2732.8</v>
          </cell>
          <cell r="D1953">
            <v>0</v>
          </cell>
        </row>
        <row r="1954">
          <cell r="C1954">
            <v>2734.2</v>
          </cell>
          <cell r="D1954">
            <v>0</v>
          </cell>
        </row>
        <row r="1955">
          <cell r="C1955">
            <v>2735.6</v>
          </cell>
          <cell r="D1955">
            <v>0</v>
          </cell>
        </row>
        <row r="1956">
          <cell r="C1956">
            <v>2737</v>
          </cell>
          <cell r="D1956">
            <v>0</v>
          </cell>
        </row>
        <row r="1957">
          <cell r="C1957">
            <v>2738.4</v>
          </cell>
          <cell r="D1957">
            <v>0</v>
          </cell>
        </row>
        <row r="1958">
          <cell r="C1958">
            <v>2739.8</v>
          </cell>
          <cell r="D1958">
            <v>0</v>
          </cell>
        </row>
        <row r="1959">
          <cell r="C1959">
            <v>2741.2</v>
          </cell>
          <cell r="D1959">
            <v>0</v>
          </cell>
        </row>
        <row r="1960">
          <cell r="C1960">
            <v>2742.6</v>
          </cell>
          <cell r="D1960">
            <v>0</v>
          </cell>
        </row>
        <row r="1961">
          <cell r="C1961">
            <v>2744</v>
          </cell>
          <cell r="D1961">
            <v>0</v>
          </cell>
        </row>
        <row r="1962">
          <cell r="C1962">
            <v>2745.4</v>
          </cell>
          <cell r="D1962">
            <v>0</v>
          </cell>
        </row>
        <row r="1963">
          <cell r="C1963">
            <v>2746.8</v>
          </cell>
          <cell r="D1963">
            <v>0</v>
          </cell>
        </row>
        <row r="1964">
          <cell r="C1964">
            <v>2748.2</v>
          </cell>
          <cell r="D1964">
            <v>0</v>
          </cell>
        </row>
        <row r="1965">
          <cell r="C1965">
            <v>2749.6</v>
          </cell>
          <cell r="D1965">
            <v>0</v>
          </cell>
        </row>
        <row r="1966">
          <cell r="C1966">
            <v>2751</v>
          </cell>
          <cell r="D1966">
            <v>0</v>
          </cell>
        </row>
        <row r="1967">
          <cell r="C1967">
            <v>2752.4</v>
          </cell>
          <cell r="D1967">
            <v>0</v>
          </cell>
        </row>
        <row r="1968">
          <cell r="C1968">
            <v>2753.8</v>
          </cell>
          <cell r="D1968">
            <v>0</v>
          </cell>
        </row>
        <row r="1969">
          <cell r="C1969">
            <v>2755.2</v>
          </cell>
          <cell r="D1969">
            <v>0</v>
          </cell>
        </row>
        <row r="1970">
          <cell r="C1970">
            <v>2756.6</v>
          </cell>
          <cell r="D1970">
            <v>0</v>
          </cell>
        </row>
        <row r="1971">
          <cell r="C1971">
            <v>2758</v>
          </cell>
          <cell r="D1971">
            <v>0</v>
          </cell>
        </row>
        <row r="1972">
          <cell r="C1972">
            <v>2759.4</v>
          </cell>
          <cell r="D1972">
            <v>0</v>
          </cell>
        </row>
        <row r="1973">
          <cell r="C1973">
            <v>2760.8</v>
          </cell>
          <cell r="D1973">
            <v>0</v>
          </cell>
        </row>
        <row r="1974">
          <cell r="C1974">
            <v>2762.2</v>
          </cell>
          <cell r="D1974">
            <v>0</v>
          </cell>
        </row>
        <row r="1975">
          <cell r="C1975">
            <v>2763.6</v>
          </cell>
          <cell r="D1975">
            <v>0</v>
          </cell>
        </row>
        <row r="1976">
          <cell r="C1976">
            <v>2765</v>
          </cell>
          <cell r="D1976">
            <v>0</v>
          </cell>
        </row>
        <row r="1977">
          <cell r="C1977">
            <v>2766.4</v>
          </cell>
          <cell r="D1977">
            <v>0</v>
          </cell>
        </row>
        <row r="1978">
          <cell r="C1978">
            <v>2767.8</v>
          </cell>
          <cell r="D1978">
            <v>0</v>
          </cell>
        </row>
        <row r="1979">
          <cell r="C1979">
            <v>2769.2</v>
          </cell>
          <cell r="D1979">
            <v>0</v>
          </cell>
        </row>
        <row r="1980">
          <cell r="C1980">
            <v>2770.6</v>
          </cell>
          <cell r="D1980">
            <v>0</v>
          </cell>
        </row>
        <row r="1981">
          <cell r="C1981">
            <v>2772</v>
          </cell>
          <cell r="D1981">
            <v>0</v>
          </cell>
        </row>
        <row r="1982">
          <cell r="C1982">
            <v>2773.4</v>
          </cell>
          <cell r="D1982">
            <v>0</v>
          </cell>
        </row>
        <row r="1983">
          <cell r="C1983">
            <v>2774.8</v>
          </cell>
          <cell r="D1983">
            <v>0</v>
          </cell>
        </row>
        <row r="1984">
          <cell r="C1984">
            <v>2776.2</v>
          </cell>
          <cell r="D1984">
            <v>0</v>
          </cell>
        </row>
        <row r="1985">
          <cell r="C1985">
            <v>2777.6</v>
          </cell>
          <cell r="D1985">
            <v>0</v>
          </cell>
        </row>
        <row r="1986">
          <cell r="C1986">
            <v>2779</v>
          </cell>
          <cell r="D1986">
            <v>0</v>
          </cell>
        </row>
        <row r="1987">
          <cell r="C1987">
            <v>2780.4</v>
          </cell>
          <cell r="D1987">
            <v>0</v>
          </cell>
        </row>
        <row r="1988">
          <cell r="C1988">
            <v>2781.8</v>
          </cell>
          <cell r="D1988">
            <v>0</v>
          </cell>
        </row>
        <row r="1989">
          <cell r="C1989">
            <v>2783.2</v>
          </cell>
          <cell r="D1989">
            <v>0</v>
          </cell>
        </row>
        <row r="1990">
          <cell r="C1990">
            <v>2784.6</v>
          </cell>
          <cell r="D1990">
            <v>0</v>
          </cell>
        </row>
        <row r="1991">
          <cell r="C1991">
            <v>2786</v>
          </cell>
          <cell r="D1991">
            <v>0</v>
          </cell>
        </row>
        <row r="1992">
          <cell r="C1992">
            <v>2787.4</v>
          </cell>
          <cell r="D1992">
            <v>0</v>
          </cell>
        </row>
        <row r="1993">
          <cell r="C1993">
            <v>2788.8</v>
          </cell>
          <cell r="D1993">
            <v>0</v>
          </cell>
        </row>
        <row r="1994">
          <cell r="C1994">
            <v>2790.2</v>
          </cell>
          <cell r="D1994">
            <v>0</v>
          </cell>
        </row>
        <row r="1995">
          <cell r="C1995">
            <v>2791.6</v>
          </cell>
          <cell r="D1995">
            <v>0</v>
          </cell>
        </row>
        <row r="1996">
          <cell r="C1996">
            <v>2793</v>
          </cell>
          <cell r="D1996">
            <v>0</v>
          </cell>
        </row>
        <row r="1997">
          <cell r="C1997">
            <v>2794.4</v>
          </cell>
          <cell r="D1997">
            <v>0</v>
          </cell>
        </row>
        <row r="1998">
          <cell r="C1998">
            <v>2795.8</v>
          </cell>
          <cell r="D1998">
            <v>0</v>
          </cell>
        </row>
        <row r="1999">
          <cell r="C1999">
            <v>2797.2</v>
          </cell>
          <cell r="D1999">
            <v>0</v>
          </cell>
        </row>
        <row r="2000">
          <cell r="C2000">
            <v>2798.6</v>
          </cell>
          <cell r="D2000">
            <v>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RawData"/>
      <sheetName val="ParsedSweeps"/>
      <sheetName val="Backgrounds"/>
      <sheetName val="Samples"/>
      <sheetName val="Sweeps Graph"/>
      <sheetName val="Calibration Graph"/>
      <sheetName val="Fractionation Graph"/>
      <sheetName val="Bias Graph"/>
      <sheetName val="Geochron"/>
      <sheetName val="GeochronPbc"/>
      <sheetName val="FinalDataTable"/>
    </sheetNames>
    <sheetDataSet>
      <sheetData sheetId="0">
        <row r="29">
          <cell r="E29" t="str">
            <v>*PL*</v>
          </cell>
        </row>
        <row r="30">
          <cell r="E30" t="str">
            <v>*AUSZ2*</v>
          </cell>
        </row>
        <row r="31">
          <cell r="E31" t="str">
            <v>*Zirconia*</v>
          </cell>
        </row>
        <row r="32">
          <cell r="E32" t="str">
            <v>*Seiland*</v>
          </cell>
        </row>
        <row r="33">
          <cell r="E33" t="str">
            <v>*R33*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>
        <row r="5">
          <cell r="AP5" t="str">
            <v>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"/>
  <sheetViews>
    <sheetView zoomScale="115" zoomScaleNormal="110" workbookViewId="0">
      <selection activeCell="A2" sqref="A2"/>
    </sheetView>
  </sheetViews>
  <sheetFormatPr defaultColWidth="12.375" defaultRowHeight="12.75"/>
  <cols>
    <col min="1" max="1" width="28.375" style="114" customWidth="1"/>
    <col min="2" max="2" width="117" style="114" customWidth="1"/>
    <col min="3" max="256" width="12.375" style="114"/>
    <col min="257" max="257" width="28.375" style="114" customWidth="1"/>
    <col min="258" max="258" width="117" style="114" customWidth="1"/>
    <col min="259" max="512" width="12.375" style="114"/>
    <col min="513" max="513" width="28.375" style="114" customWidth="1"/>
    <col min="514" max="514" width="117" style="114" customWidth="1"/>
    <col min="515" max="768" width="12.375" style="114"/>
    <col min="769" max="769" width="28.375" style="114" customWidth="1"/>
    <col min="770" max="770" width="117" style="114" customWidth="1"/>
    <col min="771" max="1024" width="12.375" style="114"/>
    <col min="1025" max="1025" width="28.375" style="114" customWidth="1"/>
    <col min="1026" max="1026" width="117" style="114" customWidth="1"/>
    <col min="1027" max="1280" width="12.375" style="114"/>
    <col min="1281" max="1281" width="28.375" style="114" customWidth="1"/>
    <col min="1282" max="1282" width="117" style="114" customWidth="1"/>
    <col min="1283" max="1536" width="12.375" style="114"/>
    <col min="1537" max="1537" width="28.375" style="114" customWidth="1"/>
    <col min="1538" max="1538" width="117" style="114" customWidth="1"/>
    <col min="1539" max="1792" width="12.375" style="114"/>
    <col min="1793" max="1793" width="28.375" style="114" customWidth="1"/>
    <col min="1794" max="1794" width="117" style="114" customWidth="1"/>
    <col min="1795" max="2048" width="12.375" style="114"/>
    <col min="2049" max="2049" width="28.375" style="114" customWidth="1"/>
    <col min="2050" max="2050" width="117" style="114" customWidth="1"/>
    <col min="2051" max="2304" width="12.375" style="114"/>
    <col min="2305" max="2305" width="28.375" style="114" customWidth="1"/>
    <col min="2306" max="2306" width="117" style="114" customWidth="1"/>
    <col min="2307" max="2560" width="12.375" style="114"/>
    <col min="2561" max="2561" width="28.375" style="114" customWidth="1"/>
    <col min="2562" max="2562" width="117" style="114" customWidth="1"/>
    <col min="2563" max="2816" width="12.375" style="114"/>
    <col min="2817" max="2817" width="28.375" style="114" customWidth="1"/>
    <col min="2818" max="2818" width="117" style="114" customWidth="1"/>
    <col min="2819" max="3072" width="12.375" style="114"/>
    <col min="3073" max="3073" width="28.375" style="114" customWidth="1"/>
    <col min="3074" max="3074" width="117" style="114" customWidth="1"/>
    <col min="3075" max="3328" width="12.375" style="114"/>
    <col min="3329" max="3329" width="28.375" style="114" customWidth="1"/>
    <col min="3330" max="3330" width="117" style="114" customWidth="1"/>
    <col min="3331" max="3584" width="12.375" style="114"/>
    <col min="3585" max="3585" width="28.375" style="114" customWidth="1"/>
    <col min="3586" max="3586" width="117" style="114" customWidth="1"/>
    <col min="3587" max="3840" width="12.375" style="114"/>
    <col min="3841" max="3841" width="28.375" style="114" customWidth="1"/>
    <col min="3842" max="3842" width="117" style="114" customWidth="1"/>
    <col min="3843" max="4096" width="12.375" style="114"/>
    <col min="4097" max="4097" width="28.375" style="114" customWidth="1"/>
    <col min="4098" max="4098" width="117" style="114" customWidth="1"/>
    <col min="4099" max="4352" width="12.375" style="114"/>
    <col min="4353" max="4353" width="28.375" style="114" customWidth="1"/>
    <col min="4354" max="4354" width="117" style="114" customWidth="1"/>
    <col min="4355" max="4608" width="12.375" style="114"/>
    <col min="4609" max="4609" width="28.375" style="114" customWidth="1"/>
    <col min="4610" max="4610" width="117" style="114" customWidth="1"/>
    <col min="4611" max="4864" width="12.375" style="114"/>
    <col min="4865" max="4865" width="28.375" style="114" customWidth="1"/>
    <col min="4866" max="4866" width="117" style="114" customWidth="1"/>
    <col min="4867" max="5120" width="12.375" style="114"/>
    <col min="5121" max="5121" width="28.375" style="114" customWidth="1"/>
    <col min="5122" max="5122" width="117" style="114" customWidth="1"/>
    <col min="5123" max="5376" width="12.375" style="114"/>
    <col min="5377" max="5377" width="28.375" style="114" customWidth="1"/>
    <col min="5378" max="5378" width="117" style="114" customWidth="1"/>
    <col min="5379" max="5632" width="12.375" style="114"/>
    <col min="5633" max="5633" width="28.375" style="114" customWidth="1"/>
    <col min="5634" max="5634" width="117" style="114" customWidth="1"/>
    <col min="5635" max="5888" width="12.375" style="114"/>
    <col min="5889" max="5889" width="28.375" style="114" customWidth="1"/>
    <col min="5890" max="5890" width="117" style="114" customWidth="1"/>
    <col min="5891" max="6144" width="12.375" style="114"/>
    <col min="6145" max="6145" width="28.375" style="114" customWidth="1"/>
    <col min="6146" max="6146" width="117" style="114" customWidth="1"/>
    <col min="6147" max="6400" width="12.375" style="114"/>
    <col min="6401" max="6401" width="28.375" style="114" customWidth="1"/>
    <col min="6402" max="6402" width="117" style="114" customWidth="1"/>
    <col min="6403" max="6656" width="12.375" style="114"/>
    <col min="6657" max="6657" width="28.375" style="114" customWidth="1"/>
    <col min="6658" max="6658" width="117" style="114" customWidth="1"/>
    <col min="6659" max="6912" width="12.375" style="114"/>
    <col min="6913" max="6913" width="28.375" style="114" customWidth="1"/>
    <col min="6914" max="6914" width="117" style="114" customWidth="1"/>
    <col min="6915" max="7168" width="12.375" style="114"/>
    <col min="7169" max="7169" width="28.375" style="114" customWidth="1"/>
    <col min="7170" max="7170" width="117" style="114" customWidth="1"/>
    <col min="7171" max="7424" width="12.375" style="114"/>
    <col min="7425" max="7425" width="28.375" style="114" customWidth="1"/>
    <col min="7426" max="7426" width="117" style="114" customWidth="1"/>
    <col min="7427" max="7680" width="12.375" style="114"/>
    <col min="7681" max="7681" width="28.375" style="114" customWidth="1"/>
    <col min="7682" max="7682" width="117" style="114" customWidth="1"/>
    <col min="7683" max="7936" width="12.375" style="114"/>
    <col min="7937" max="7937" width="28.375" style="114" customWidth="1"/>
    <col min="7938" max="7938" width="117" style="114" customWidth="1"/>
    <col min="7939" max="8192" width="12.375" style="114"/>
    <col min="8193" max="8193" width="28.375" style="114" customWidth="1"/>
    <col min="8194" max="8194" width="117" style="114" customWidth="1"/>
    <col min="8195" max="8448" width="12.375" style="114"/>
    <col min="8449" max="8449" width="28.375" style="114" customWidth="1"/>
    <col min="8450" max="8450" width="117" style="114" customWidth="1"/>
    <col min="8451" max="8704" width="12.375" style="114"/>
    <col min="8705" max="8705" width="28.375" style="114" customWidth="1"/>
    <col min="8706" max="8706" width="117" style="114" customWidth="1"/>
    <col min="8707" max="8960" width="12.375" style="114"/>
    <col min="8961" max="8961" width="28.375" style="114" customWidth="1"/>
    <col min="8962" max="8962" width="117" style="114" customWidth="1"/>
    <col min="8963" max="9216" width="12.375" style="114"/>
    <col min="9217" max="9217" width="28.375" style="114" customWidth="1"/>
    <col min="9218" max="9218" width="117" style="114" customWidth="1"/>
    <col min="9219" max="9472" width="12.375" style="114"/>
    <col min="9473" max="9473" width="28.375" style="114" customWidth="1"/>
    <col min="9474" max="9474" width="117" style="114" customWidth="1"/>
    <col min="9475" max="9728" width="12.375" style="114"/>
    <col min="9729" max="9729" width="28.375" style="114" customWidth="1"/>
    <col min="9730" max="9730" width="117" style="114" customWidth="1"/>
    <col min="9731" max="9984" width="12.375" style="114"/>
    <col min="9985" max="9985" width="28.375" style="114" customWidth="1"/>
    <col min="9986" max="9986" width="117" style="114" customWidth="1"/>
    <col min="9987" max="10240" width="12.375" style="114"/>
    <col min="10241" max="10241" width="28.375" style="114" customWidth="1"/>
    <col min="10242" max="10242" width="117" style="114" customWidth="1"/>
    <col min="10243" max="10496" width="12.375" style="114"/>
    <col min="10497" max="10497" width="28.375" style="114" customWidth="1"/>
    <col min="10498" max="10498" width="117" style="114" customWidth="1"/>
    <col min="10499" max="10752" width="12.375" style="114"/>
    <col min="10753" max="10753" width="28.375" style="114" customWidth="1"/>
    <col min="10754" max="10754" width="117" style="114" customWidth="1"/>
    <col min="10755" max="11008" width="12.375" style="114"/>
    <col min="11009" max="11009" width="28.375" style="114" customWidth="1"/>
    <col min="11010" max="11010" width="117" style="114" customWidth="1"/>
    <col min="11011" max="11264" width="12.375" style="114"/>
    <col min="11265" max="11265" width="28.375" style="114" customWidth="1"/>
    <col min="11266" max="11266" width="117" style="114" customWidth="1"/>
    <col min="11267" max="11520" width="12.375" style="114"/>
    <col min="11521" max="11521" width="28.375" style="114" customWidth="1"/>
    <col min="11522" max="11522" width="117" style="114" customWidth="1"/>
    <col min="11523" max="11776" width="12.375" style="114"/>
    <col min="11777" max="11777" width="28.375" style="114" customWidth="1"/>
    <col min="11778" max="11778" width="117" style="114" customWidth="1"/>
    <col min="11779" max="12032" width="12.375" style="114"/>
    <col min="12033" max="12033" width="28.375" style="114" customWidth="1"/>
    <col min="12034" max="12034" width="117" style="114" customWidth="1"/>
    <col min="12035" max="12288" width="12.375" style="114"/>
    <col min="12289" max="12289" width="28.375" style="114" customWidth="1"/>
    <col min="12290" max="12290" width="117" style="114" customWidth="1"/>
    <col min="12291" max="12544" width="12.375" style="114"/>
    <col min="12545" max="12545" width="28.375" style="114" customWidth="1"/>
    <col min="12546" max="12546" width="117" style="114" customWidth="1"/>
    <col min="12547" max="12800" width="12.375" style="114"/>
    <col min="12801" max="12801" width="28.375" style="114" customWidth="1"/>
    <col min="12802" max="12802" width="117" style="114" customWidth="1"/>
    <col min="12803" max="13056" width="12.375" style="114"/>
    <col min="13057" max="13057" width="28.375" style="114" customWidth="1"/>
    <col min="13058" max="13058" width="117" style="114" customWidth="1"/>
    <col min="13059" max="13312" width="12.375" style="114"/>
    <col min="13313" max="13313" width="28.375" style="114" customWidth="1"/>
    <col min="13314" max="13314" width="117" style="114" customWidth="1"/>
    <col min="13315" max="13568" width="12.375" style="114"/>
    <col min="13569" max="13569" width="28.375" style="114" customWidth="1"/>
    <col min="13570" max="13570" width="117" style="114" customWidth="1"/>
    <col min="13571" max="13824" width="12.375" style="114"/>
    <col min="13825" max="13825" width="28.375" style="114" customWidth="1"/>
    <col min="13826" max="13826" width="117" style="114" customWidth="1"/>
    <col min="13827" max="14080" width="12.375" style="114"/>
    <col min="14081" max="14081" width="28.375" style="114" customWidth="1"/>
    <col min="14082" max="14082" width="117" style="114" customWidth="1"/>
    <col min="14083" max="14336" width="12.375" style="114"/>
    <col min="14337" max="14337" width="28.375" style="114" customWidth="1"/>
    <col min="14338" max="14338" width="117" style="114" customWidth="1"/>
    <col min="14339" max="14592" width="12.375" style="114"/>
    <col min="14593" max="14593" width="28.375" style="114" customWidth="1"/>
    <col min="14594" max="14594" width="117" style="114" customWidth="1"/>
    <col min="14595" max="14848" width="12.375" style="114"/>
    <col min="14849" max="14849" width="28.375" style="114" customWidth="1"/>
    <col min="14850" max="14850" width="117" style="114" customWidth="1"/>
    <col min="14851" max="15104" width="12.375" style="114"/>
    <col min="15105" max="15105" width="28.375" style="114" customWidth="1"/>
    <col min="15106" max="15106" width="117" style="114" customWidth="1"/>
    <col min="15107" max="15360" width="12.375" style="114"/>
    <col min="15361" max="15361" width="28.375" style="114" customWidth="1"/>
    <col min="15362" max="15362" width="117" style="114" customWidth="1"/>
    <col min="15363" max="15616" width="12.375" style="114"/>
    <col min="15617" max="15617" width="28.375" style="114" customWidth="1"/>
    <col min="15618" max="15618" width="117" style="114" customWidth="1"/>
    <col min="15619" max="15872" width="12.375" style="114"/>
    <col min="15873" max="15873" width="28.375" style="114" customWidth="1"/>
    <col min="15874" max="15874" width="117" style="114" customWidth="1"/>
    <col min="15875" max="16128" width="12.375" style="114"/>
    <col min="16129" max="16129" width="28.375" style="114" customWidth="1"/>
    <col min="16130" max="16130" width="117" style="114" customWidth="1"/>
    <col min="16131" max="16384" width="12.375" style="114"/>
  </cols>
  <sheetData>
    <row r="1" spans="1:3" s="89" customFormat="1" ht="16.5" thickBot="1">
      <c r="A1" s="87" t="s">
        <v>451</v>
      </c>
      <c r="B1" s="88"/>
      <c r="C1" s="88"/>
    </row>
    <row r="2" spans="1:3" s="89" customFormat="1" ht="32.25" thickBot="1">
      <c r="A2" s="90" t="s">
        <v>354</v>
      </c>
      <c r="B2" s="91"/>
      <c r="C2" s="88"/>
    </row>
    <row r="3" spans="1:3" s="89" customFormat="1" ht="16.5" thickBot="1">
      <c r="A3" s="96" t="s">
        <v>355</v>
      </c>
      <c r="B3" s="92" t="s">
        <v>356</v>
      </c>
      <c r="C3" s="88"/>
    </row>
    <row r="4" spans="1:3" s="89" customFormat="1" ht="16.5" thickBot="1">
      <c r="A4" s="96" t="s">
        <v>357</v>
      </c>
      <c r="B4" s="92" t="s">
        <v>358</v>
      </c>
      <c r="C4" s="88"/>
    </row>
    <row r="5" spans="1:3" s="89" customFormat="1" ht="16.5" thickBot="1">
      <c r="A5" s="96" t="s">
        <v>359</v>
      </c>
      <c r="B5" s="92" t="s">
        <v>360</v>
      </c>
      <c r="C5" s="88"/>
    </row>
    <row r="6" spans="1:3" s="89" customFormat="1" ht="16.5" thickBot="1">
      <c r="A6" s="96" t="s">
        <v>361</v>
      </c>
      <c r="B6" s="92" t="s">
        <v>362</v>
      </c>
      <c r="C6" s="88"/>
    </row>
    <row r="7" spans="1:3" s="89" customFormat="1" ht="16.5" thickBot="1">
      <c r="A7" s="93" t="s">
        <v>363</v>
      </c>
      <c r="B7" s="94"/>
      <c r="C7" s="88"/>
    </row>
    <row r="8" spans="1:3" s="89" customFormat="1" ht="16.5" thickBot="1">
      <c r="A8" s="96" t="s">
        <v>364</v>
      </c>
      <c r="B8" s="92" t="s">
        <v>365</v>
      </c>
      <c r="C8" s="88"/>
    </row>
    <row r="9" spans="1:3" s="89" customFormat="1" ht="16.5" thickBot="1">
      <c r="A9" s="96" t="s">
        <v>366</v>
      </c>
      <c r="B9" s="92" t="s">
        <v>367</v>
      </c>
      <c r="C9" s="88"/>
    </row>
    <row r="10" spans="1:3" s="89" customFormat="1" ht="16.5" thickBot="1">
      <c r="A10" s="96" t="s">
        <v>368</v>
      </c>
      <c r="B10" s="103">
        <v>213</v>
      </c>
      <c r="C10" s="88"/>
    </row>
    <row r="11" spans="1:3" s="89" customFormat="1" ht="16.5" thickBot="1">
      <c r="A11" s="96" t="s">
        <v>369</v>
      </c>
      <c r="B11" s="103">
        <v>4</v>
      </c>
      <c r="C11" s="88"/>
    </row>
    <row r="12" spans="1:3" s="89" customFormat="1" ht="18.75" thickBot="1">
      <c r="A12" s="96" t="s">
        <v>370</v>
      </c>
      <c r="B12" s="92" t="s">
        <v>411</v>
      </c>
      <c r="C12" s="88"/>
    </row>
    <row r="13" spans="1:3" s="89" customFormat="1" ht="16.5" thickBot="1">
      <c r="A13" s="96" t="s">
        <v>371</v>
      </c>
      <c r="B13" s="103">
        <v>5</v>
      </c>
      <c r="C13" s="88"/>
    </row>
    <row r="14" spans="1:3" s="89" customFormat="1" ht="16.5" thickBot="1">
      <c r="A14" s="96" t="s">
        <v>372</v>
      </c>
      <c r="B14" s="103">
        <v>30</v>
      </c>
      <c r="C14" s="88"/>
    </row>
    <row r="15" spans="1:3" s="89" customFormat="1" ht="16.5" thickBot="1">
      <c r="A15" s="96" t="s">
        <v>373</v>
      </c>
      <c r="B15" s="92" t="s">
        <v>374</v>
      </c>
      <c r="C15" s="88"/>
    </row>
    <row r="16" spans="1:3" s="89" customFormat="1" ht="16.5" thickBot="1">
      <c r="A16" s="96" t="s">
        <v>375</v>
      </c>
      <c r="B16" s="103">
        <v>25</v>
      </c>
      <c r="C16" s="88"/>
    </row>
    <row r="17" spans="1:3" s="89" customFormat="1" ht="16.5" thickBot="1">
      <c r="A17" s="96" t="s">
        <v>376</v>
      </c>
      <c r="B17" s="92" t="s">
        <v>377</v>
      </c>
      <c r="C17" s="88"/>
    </row>
    <row r="18" spans="1:3" s="89" customFormat="1" ht="16.5" thickBot="1">
      <c r="A18" s="96" t="s">
        <v>378</v>
      </c>
      <c r="B18" s="103" t="s">
        <v>379</v>
      </c>
      <c r="C18" s="88"/>
    </row>
    <row r="19" spans="1:3" s="89" customFormat="1" ht="18.75" thickBot="1">
      <c r="A19" s="96" t="s">
        <v>380</v>
      </c>
      <c r="B19" s="103">
        <v>1.2</v>
      </c>
      <c r="C19" s="88"/>
    </row>
    <row r="20" spans="1:3" s="89" customFormat="1" ht="16.5" thickBot="1">
      <c r="A20" s="93" t="s">
        <v>381</v>
      </c>
      <c r="B20" s="94"/>
      <c r="C20" s="88"/>
    </row>
    <row r="21" spans="1:3" s="89" customFormat="1" ht="16.5" thickBot="1">
      <c r="A21" s="96" t="s">
        <v>364</v>
      </c>
      <c r="B21" s="92" t="s">
        <v>382</v>
      </c>
      <c r="C21" s="88"/>
    </row>
    <row r="22" spans="1:3" s="89" customFormat="1" ht="16.5" thickBot="1">
      <c r="A22" s="96" t="s">
        <v>383</v>
      </c>
      <c r="B22" s="92" t="s">
        <v>384</v>
      </c>
      <c r="C22" s="88"/>
    </row>
    <row r="23" spans="1:3" s="89" customFormat="1" ht="16.5" thickBot="1">
      <c r="A23" s="96" t="s">
        <v>385</v>
      </c>
      <c r="B23" s="103">
        <v>1400</v>
      </c>
      <c r="C23" s="88"/>
    </row>
    <row r="24" spans="1:3" s="89" customFormat="1" ht="18.75" thickBot="1">
      <c r="A24" s="96" t="s">
        <v>386</v>
      </c>
      <c r="B24" s="92" t="s">
        <v>387</v>
      </c>
      <c r="C24" s="88"/>
    </row>
    <row r="25" spans="1:3" s="89" customFormat="1" ht="16.5" thickBot="1">
      <c r="A25" s="96" t="s">
        <v>388</v>
      </c>
      <c r="B25" s="92" t="s">
        <v>389</v>
      </c>
      <c r="C25" s="88"/>
    </row>
    <row r="26" spans="1:3" s="89" customFormat="1" ht="16.5" thickBot="1">
      <c r="A26" s="96" t="s">
        <v>390</v>
      </c>
      <c r="B26" s="92" t="s">
        <v>391</v>
      </c>
      <c r="C26" s="88"/>
    </row>
    <row r="27" spans="1:3" s="89" customFormat="1" ht="32.25" thickBot="1">
      <c r="A27" s="96" t="s">
        <v>392</v>
      </c>
      <c r="B27" s="92" t="s">
        <v>393</v>
      </c>
      <c r="C27" s="88"/>
    </row>
    <row r="28" spans="1:3" s="89" customFormat="1" ht="15.75">
      <c r="A28" s="147" t="s">
        <v>394</v>
      </c>
      <c r="B28" s="95" t="s">
        <v>412</v>
      </c>
      <c r="C28" s="88"/>
    </row>
    <row r="29" spans="1:3" s="89" customFormat="1" ht="16.5" thickBot="1">
      <c r="A29" s="148"/>
      <c r="B29" s="97"/>
      <c r="C29" s="88"/>
    </row>
    <row r="30" spans="1:3" s="89" customFormat="1" ht="15.75">
      <c r="A30" s="147" t="s">
        <v>395</v>
      </c>
      <c r="B30" s="95" t="s">
        <v>396</v>
      </c>
      <c r="C30" s="88"/>
    </row>
    <row r="31" spans="1:3" s="89" customFormat="1" ht="16.5" thickBot="1">
      <c r="A31" s="148"/>
      <c r="B31" s="92" t="s">
        <v>397</v>
      </c>
      <c r="C31" s="88"/>
    </row>
    <row r="32" spans="1:3" s="89" customFormat="1" ht="16.5" thickBot="1">
      <c r="A32" s="96" t="s">
        <v>398</v>
      </c>
      <c r="B32" s="103">
        <v>29</v>
      </c>
      <c r="C32" s="88"/>
    </row>
    <row r="33" spans="1:3" s="89" customFormat="1" ht="16.5" thickBot="1">
      <c r="A33" s="93" t="s">
        <v>399</v>
      </c>
      <c r="B33" s="94"/>
      <c r="C33" s="88"/>
    </row>
    <row r="34" spans="1:3" s="89" customFormat="1" ht="16.5" thickBot="1">
      <c r="A34" s="96" t="s">
        <v>400</v>
      </c>
      <c r="B34" s="95" t="s">
        <v>401</v>
      </c>
      <c r="C34" s="88"/>
    </row>
    <row r="35" spans="1:3" s="89" customFormat="1" ht="35.25" customHeight="1" thickBot="1">
      <c r="A35" s="104" t="s">
        <v>402</v>
      </c>
      <c r="B35" s="105" t="s">
        <v>413</v>
      </c>
      <c r="C35" s="88"/>
    </row>
    <row r="36" spans="1:3" s="89" customFormat="1" ht="15.75">
      <c r="A36" s="149" t="s">
        <v>403</v>
      </c>
      <c r="B36" s="106" t="s">
        <v>414</v>
      </c>
      <c r="C36" s="88"/>
    </row>
    <row r="37" spans="1:3" s="89" customFormat="1" ht="15.75">
      <c r="A37" s="150"/>
      <c r="B37" s="107" t="s">
        <v>415</v>
      </c>
      <c r="C37" s="88"/>
    </row>
    <row r="38" spans="1:3" s="89" customFormat="1" ht="16.5" thickBot="1">
      <c r="A38" s="151"/>
      <c r="B38" s="108" t="s">
        <v>416</v>
      </c>
      <c r="C38" s="88"/>
    </row>
    <row r="39" spans="1:3" s="89" customFormat="1" ht="51" customHeight="1" thickBot="1">
      <c r="A39" s="98" t="s">
        <v>404</v>
      </c>
      <c r="B39" s="99" t="s">
        <v>405</v>
      </c>
      <c r="C39" s="12"/>
    </row>
    <row r="40" spans="1:3" s="89" customFormat="1" ht="15.75" customHeight="1">
      <c r="A40" s="152" t="s">
        <v>417</v>
      </c>
      <c r="B40" s="109" t="s">
        <v>421</v>
      </c>
      <c r="C40" s="80"/>
    </row>
    <row r="41" spans="1:3" s="89" customFormat="1" ht="15.75" customHeight="1" thickBot="1">
      <c r="A41" s="153"/>
      <c r="B41" s="108" t="s">
        <v>422</v>
      </c>
      <c r="C41" s="88"/>
    </row>
    <row r="42" spans="1:3" s="89" customFormat="1" ht="32.25" thickBot="1">
      <c r="A42" s="96" t="s">
        <v>418</v>
      </c>
      <c r="B42" s="99" t="s">
        <v>407</v>
      </c>
      <c r="C42" s="88"/>
    </row>
    <row r="43" spans="1:3" s="89" customFormat="1" ht="48" thickBot="1">
      <c r="A43" s="100" t="s">
        <v>406</v>
      </c>
      <c r="B43" s="110" t="s">
        <v>425</v>
      </c>
      <c r="C43" s="88"/>
    </row>
    <row r="44" spans="1:3" s="89" customFormat="1" ht="32.25" thickBot="1">
      <c r="A44" s="101" t="s">
        <v>408</v>
      </c>
      <c r="B44" s="102" t="s">
        <v>409</v>
      </c>
      <c r="C44" s="88"/>
    </row>
    <row r="45" spans="1:3" s="89" customFormat="1" ht="15.75" customHeight="1">
      <c r="A45" s="154" t="s">
        <v>420</v>
      </c>
      <c r="B45" s="106" t="s">
        <v>434</v>
      </c>
      <c r="C45" s="88"/>
    </row>
    <row r="46" spans="1:3" s="89" customFormat="1" ht="16.5" thickBot="1">
      <c r="A46" s="155"/>
      <c r="B46" s="111" t="s">
        <v>442</v>
      </c>
      <c r="C46" s="88"/>
    </row>
    <row r="47" spans="1:3" s="89" customFormat="1"/>
    <row r="48" spans="1:3" s="89" customFormat="1">
      <c r="A48" s="112" t="s">
        <v>2</v>
      </c>
    </row>
    <row r="50" spans="1:3" s="89" customFormat="1" ht="16.5" thickBot="1">
      <c r="A50" s="87" t="s">
        <v>353</v>
      </c>
      <c r="B50" s="88"/>
      <c r="C50" s="88"/>
    </row>
    <row r="51" spans="1:3" s="89" customFormat="1" ht="32.25" thickBot="1">
      <c r="A51" s="90" t="s">
        <v>354</v>
      </c>
      <c r="B51" s="91"/>
      <c r="C51" s="88"/>
    </row>
    <row r="52" spans="1:3" s="89" customFormat="1" ht="16.5" thickBot="1">
      <c r="A52" s="96" t="s">
        <v>355</v>
      </c>
      <c r="B52" s="92" t="s">
        <v>356</v>
      </c>
      <c r="C52" s="88"/>
    </row>
    <row r="53" spans="1:3" s="89" customFormat="1" ht="16.5" thickBot="1">
      <c r="A53" s="96" t="s">
        <v>357</v>
      </c>
      <c r="B53" s="92" t="s">
        <v>358</v>
      </c>
      <c r="C53" s="88"/>
    </row>
    <row r="54" spans="1:3" s="89" customFormat="1" ht="16.5" thickBot="1">
      <c r="A54" s="96" t="s">
        <v>359</v>
      </c>
      <c r="B54" s="92" t="s">
        <v>360</v>
      </c>
      <c r="C54" s="88"/>
    </row>
    <row r="55" spans="1:3" s="89" customFormat="1" ht="16.5" thickBot="1">
      <c r="A55" s="96" t="s">
        <v>361</v>
      </c>
      <c r="B55" s="92" t="s">
        <v>362</v>
      </c>
      <c r="C55" s="88"/>
    </row>
    <row r="56" spans="1:3" s="89" customFormat="1" ht="16.5" thickBot="1">
      <c r="A56" s="93" t="s">
        <v>363</v>
      </c>
      <c r="B56" s="94"/>
      <c r="C56" s="88"/>
    </row>
    <row r="57" spans="1:3" s="89" customFormat="1" ht="16.5" thickBot="1">
      <c r="A57" s="96" t="s">
        <v>364</v>
      </c>
      <c r="B57" s="92" t="s">
        <v>365</v>
      </c>
      <c r="C57" s="88"/>
    </row>
    <row r="58" spans="1:3" s="89" customFormat="1" ht="16.5" thickBot="1">
      <c r="A58" s="96" t="s">
        <v>366</v>
      </c>
      <c r="B58" s="92" t="s">
        <v>367</v>
      </c>
      <c r="C58" s="88"/>
    </row>
    <row r="59" spans="1:3" s="89" customFormat="1" ht="16.5" thickBot="1">
      <c r="A59" s="96" t="s">
        <v>368</v>
      </c>
      <c r="B59" s="103">
        <v>213</v>
      </c>
      <c r="C59" s="88"/>
    </row>
    <row r="60" spans="1:3" s="89" customFormat="1" ht="16.5" thickBot="1">
      <c r="A60" s="96" t="s">
        <v>369</v>
      </c>
      <c r="B60" s="103">
        <v>4</v>
      </c>
      <c r="C60" s="88"/>
    </row>
    <row r="61" spans="1:3" s="89" customFormat="1" ht="18.75" thickBot="1">
      <c r="A61" s="96" t="s">
        <v>370</v>
      </c>
      <c r="B61" s="92" t="s">
        <v>411</v>
      </c>
      <c r="C61" s="88"/>
    </row>
    <row r="62" spans="1:3" s="89" customFormat="1" ht="16.5" thickBot="1">
      <c r="A62" s="96" t="s">
        <v>371</v>
      </c>
      <c r="B62" s="103">
        <v>5</v>
      </c>
      <c r="C62" s="88"/>
    </row>
    <row r="63" spans="1:3" s="89" customFormat="1" ht="16.5" thickBot="1">
      <c r="A63" s="96" t="s">
        <v>372</v>
      </c>
      <c r="B63" s="103">
        <v>30</v>
      </c>
      <c r="C63" s="88"/>
    </row>
    <row r="64" spans="1:3" s="89" customFormat="1" ht="16.5" thickBot="1">
      <c r="A64" s="96" t="s">
        <v>373</v>
      </c>
      <c r="B64" s="92" t="s">
        <v>374</v>
      </c>
      <c r="C64" s="88"/>
    </row>
    <row r="65" spans="1:3" s="89" customFormat="1" ht="16.5" thickBot="1">
      <c r="A65" s="96" t="s">
        <v>375</v>
      </c>
      <c r="B65" s="103">
        <v>25</v>
      </c>
      <c r="C65" s="88"/>
    </row>
    <row r="66" spans="1:3" s="89" customFormat="1" ht="16.5" thickBot="1">
      <c r="A66" s="96" t="s">
        <v>376</v>
      </c>
      <c r="B66" s="92" t="s">
        <v>377</v>
      </c>
      <c r="C66" s="88"/>
    </row>
    <row r="67" spans="1:3" s="89" customFormat="1" ht="16.5" thickBot="1">
      <c r="A67" s="96" t="s">
        <v>378</v>
      </c>
      <c r="B67" s="103" t="s">
        <v>379</v>
      </c>
      <c r="C67" s="88"/>
    </row>
    <row r="68" spans="1:3" s="89" customFormat="1" ht="18.75" thickBot="1">
      <c r="A68" s="96" t="s">
        <v>380</v>
      </c>
      <c r="B68" s="103">
        <v>1.2</v>
      </c>
      <c r="C68" s="88"/>
    </row>
    <row r="69" spans="1:3" s="89" customFormat="1" ht="16.5" thickBot="1">
      <c r="A69" s="93" t="s">
        <v>381</v>
      </c>
      <c r="B69" s="94"/>
      <c r="C69" s="88"/>
    </row>
    <row r="70" spans="1:3" s="89" customFormat="1" ht="16.5" thickBot="1">
      <c r="A70" s="96" t="s">
        <v>364</v>
      </c>
      <c r="B70" s="92" t="s">
        <v>382</v>
      </c>
      <c r="C70" s="88"/>
    </row>
    <row r="71" spans="1:3" s="89" customFormat="1" ht="16.5" thickBot="1">
      <c r="A71" s="96" t="s">
        <v>383</v>
      </c>
      <c r="B71" s="92" t="s">
        <v>384</v>
      </c>
      <c r="C71" s="88"/>
    </row>
    <row r="72" spans="1:3" s="89" customFormat="1" ht="16.5" thickBot="1">
      <c r="A72" s="96" t="s">
        <v>385</v>
      </c>
      <c r="B72" s="103">
        <v>1400</v>
      </c>
      <c r="C72" s="88"/>
    </row>
    <row r="73" spans="1:3" s="89" customFormat="1" ht="18.75" thickBot="1">
      <c r="A73" s="96" t="s">
        <v>386</v>
      </c>
      <c r="B73" s="92" t="s">
        <v>387</v>
      </c>
      <c r="C73" s="88"/>
    </row>
    <row r="74" spans="1:3" s="89" customFormat="1" ht="16.5" thickBot="1">
      <c r="A74" s="96" t="s">
        <v>388</v>
      </c>
      <c r="B74" s="92" t="s">
        <v>389</v>
      </c>
      <c r="C74" s="88"/>
    </row>
    <row r="75" spans="1:3" s="89" customFormat="1" ht="16.5" thickBot="1">
      <c r="A75" s="96" t="s">
        <v>390</v>
      </c>
      <c r="B75" s="92" t="s">
        <v>391</v>
      </c>
      <c r="C75" s="88"/>
    </row>
    <row r="76" spans="1:3" s="89" customFormat="1" ht="32.25" thickBot="1">
      <c r="A76" s="96" t="s">
        <v>392</v>
      </c>
      <c r="B76" s="92" t="s">
        <v>393</v>
      </c>
      <c r="C76" s="88"/>
    </row>
    <row r="77" spans="1:3" s="89" customFormat="1" ht="15.75">
      <c r="A77" s="147" t="s">
        <v>394</v>
      </c>
      <c r="B77" s="95" t="s">
        <v>412</v>
      </c>
      <c r="C77" s="88"/>
    </row>
    <row r="78" spans="1:3" s="89" customFormat="1" ht="16.5" thickBot="1">
      <c r="A78" s="148"/>
      <c r="B78" s="97"/>
      <c r="C78" s="88"/>
    </row>
    <row r="79" spans="1:3" s="89" customFormat="1" ht="15.75">
      <c r="A79" s="147" t="s">
        <v>395</v>
      </c>
      <c r="B79" s="95" t="s">
        <v>396</v>
      </c>
      <c r="C79" s="88"/>
    </row>
    <row r="80" spans="1:3" s="89" customFormat="1" ht="16.5" thickBot="1">
      <c r="A80" s="148"/>
      <c r="B80" s="92" t="s">
        <v>397</v>
      </c>
      <c r="C80" s="88"/>
    </row>
    <row r="81" spans="1:3" s="89" customFormat="1" ht="16.5" thickBot="1">
      <c r="A81" s="96" t="s">
        <v>398</v>
      </c>
      <c r="B81" s="103">
        <v>29</v>
      </c>
      <c r="C81" s="88"/>
    </row>
    <row r="82" spans="1:3" s="89" customFormat="1" ht="16.5" thickBot="1">
      <c r="A82" s="93" t="s">
        <v>399</v>
      </c>
      <c r="B82" s="94"/>
      <c r="C82" s="88"/>
    </row>
    <row r="83" spans="1:3" s="89" customFormat="1" ht="16.5" thickBot="1">
      <c r="A83" s="96" t="s">
        <v>400</v>
      </c>
      <c r="B83" s="95" t="s">
        <v>401</v>
      </c>
      <c r="C83" s="88"/>
    </row>
    <row r="84" spans="1:3" s="89" customFormat="1" ht="35.25" customHeight="1" thickBot="1">
      <c r="A84" s="104" t="s">
        <v>402</v>
      </c>
      <c r="B84" s="105" t="s">
        <v>413</v>
      </c>
      <c r="C84" s="88"/>
    </row>
    <row r="85" spans="1:3" s="89" customFormat="1" ht="15.75">
      <c r="A85" s="149" t="s">
        <v>403</v>
      </c>
      <c r="B85" s="106" t="s">
        <v>414</v>
      </c>
      <c r="C85" s="88"/>
    </row>
    <row r="86" spans="1:3" s="89" customFormat="1" ht="15.75">
      <c r="A86" s="150"/>
      <c r="B86" s="107" t="s">
        <v>415</v>
      </c>
      <c r="C86" s="88"/>
    </row>
    <row r="87" spans="1:3" s="89" customFormat="1" ht="16.5" thickBot="1">
      <c r="A87" s="151"/>
      <c r="B87" s="108" t="s">
        <v>416</v>
      </c>
      <c r="C87" s="88"/>
    </row>
    <row r="88" spans="1:3" s="89" customFormat="1" ht="51" customHeight="1" thickBot="1">
      <c r="A88" s="98" t="s">
        <v>404</v>
      </c>
      <c r="B88" s="99" t="s">
        <v>405</v>
      </c>
      <c r="C88" s="12"/>
    </row>
    <row r="89" spans="1:3" s="89" customFormat="1" ht="15.75" customHeight="1">
      <c r="A89" s="152" t="s">
        <v>417</v>
      </c>
      <c r="B89" s="109" t="s">
        <v>423</v>
      </c>
      <c r="C89" s="80"/>
    </row>
    <row r="90" spans="1:3" s="89" customFormat="1" ht="15.75" customHeight="1" thickBot="1">
      <c r="A90" s="153"/>
      <c r="B90" s="108" t="s">
        <v>424</v>
      </c>
      <c r="C90" s="88"/>
    </row>
    <row r="91" spans="1:3" s="89" customFormat="1" ht="32.25" thickBot="1">
      <c r="A91" s="96" t="s">
        <v>418</v>
      </c>
      <c r="B91" s="99" t="s">
        <v>407</v>
      </c>
      <c r="C91" s="88"/>
    </row>
    <row r="92" spans="1:3" s="89" customFormat="1" ht="32.25" thickBot="1">
      <c r="A92" s="100" t="s">
        <v>406</v>
      </c>
      <c r="B92" s="110" t="s">
        <v>419</v>
      </c>
      <c r="C92" s="88"/>
    </row>
    <row r="93" spans="1:3" s="89" customFormat="1" ht="32.25" thickBot="1">
      <c r="A93" s="101" t="s">
        <v>408</v>
      </c>
      <c r="B93" s="102" t="s">
        <v>409</v>
      </c>
      <c r="C93" s="88"/>
    </row>
    <row r="94" spans="1:3" s="89" customFormat="1" ht="15.75" customHeight="1">
      <c r="A94" s="154" t="s">
        <v>420</v>
      </c>
      <c r="B94" s="106" t="s">
        <v>435</v>
      </c>
      <c r="C94" s="88"/>
    </row>
    <row r="95" spans="1:3" s="89" customFormat="1" ht="16.5" thickBot="1">
      <c r="A95" s="155"/>
      <c r="B95" s="111" t="s">
        <v>443</v>
      </c>
      <c r="C95" s="88"/>
    </row>
    <row r="96" spans="1:3" s="89" customFormat="1"/>
    <row r="97" spans="1:1" s="89" customFormat="1">
      <c r="A97" s="112" t="s">
        <v>352</v>
      </c>
    </row>
    <row r="101" spans="1:1">
      <c r="A101" s="113"/>
    </row>
  </sheetData>
  <mergeCells count="10">
    <mergeCell ref="A94:A95"/>
    <mergeCell ref="A89:A90"/>
    <mergeCell ref="A85:A87"/>
    <mergeCell ref="A79:A80"/>
    <mergeCell ref="A77:A78"/>
    <mergeCell ref="A28:A29"/>
    <mergeCell ref="A30:A31"/>
    <mergeCell ref="A36:A38"/>
    <mergeCell ref="A40:A41"/>
    <mergeCell ref="A45:A46"/>
  </mergeCells>
  <pageMargins left="0.75" right="0.75" top="1" bottom="1" header="0.5" footer="0.5"/>
  <pageSetup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autoPageBreaks="0" fitToPage="1"/>
  </sheetPr>
  <dimension ref="A1:IR487"/>
  <sheetViews>
    <sheetView zoomScale="75" zoomScaleNormal="100" workbookViewId="0">
      <pane xSplit="1" ySplit="7" topLeftCell="B146" activePane="bottomRight" state="frozen"/>
      <selection pane="topRight" activeCell="B1" sqref="B1"/>
      <selection pane="bottomLeft" activeCell="A8" sqref="A8"/>
      <selection pane="bottomRight"/>
    </sheetView>
  </sheetViews>
  <sheetFormatPr defaultColWidth="10.75" defaultRowHeight="12.75"/>
  <cols>
    <col min="1" max="1" width="16.75" style="2" customWidth="1"/>
    <col min="2" max="2" width="9.25" style="7" customWidth="1"/>
    <col min="3" max="4" width="6.25" style="2" hidden="1" customWidth="1"/>
    <col min="5" max="5" width="4.875" style="2" hidden="1" customWidth="1"/>
    <col min="6" max="6" width="4.875" style="3" hidden="1" customWidth="1"/>
    <col min="7" max="7" width="8.25" style="2" hidden="1" customWidth="1"/>
    <col min="8" max="8" width="1.25" style="4" customWidth="1"/>
    <col min="9" max="9" width="8.25" style="5" customWidth="1"/>
    <col min="10" max="10" width="5.75" style="4" customWidth="1"/>
    <col min="11" max="11" width="8.25" style="5" customWidth="1"/>
    <col min="12" max="12" width="5.75" style="4" customWidth="1"/>
    <col min="13" max="13" width="8.25" style="5" customWidth="1"/>
    <col min="14" max="14" width="5.75" style="4" customWidth="1"/>
    <col min="15" max="15" width="8.25" style="5" customWidth="1"/>
    <col min="16" max="16" width="5.75" style="4" customWidth="1"/>
    <col min="17" max="17" width="5.75" style="3" customWidth="1"/>
    <col min="18" max="18" width="8.25" style="5" customWidth="1"/>
    <col min="19" max="19" width="5.75" style="4" customWidth="1"/>
    <col min="20" max="20" width="8.25" style="5" customWidth="1"/>
    <col min="21" max="21" width="5.75" style="4" customWidth="1"/>
    <col min="22" max="22" width="4.875" style="3" customWidth="1"/>
    <col min="23" max="23" width="1.25" style="3" customWidth="1"/>
    <col min="24" max="24" width="8.25" style="6" hidden="1" customWidth="1"/>
    <col min="25" max="25" width="5.75" style="6" hidden="1" customWidth="1"/>
    <col min="26" max="26" width="8.25" style="18" customWidth="1"/>
    <col min="27" max="27" width="5.75" style="18" customWidth="1"/>
    <col min="28" max="28" width="8.25" style="18" customWidth="1"/>
    <col min="29" max="29" width="5.75" style="18" customWidth="1"/>
    <col min="30" max="30" width="8.25" style="18" customWidth="1"/>
    <col min="31" max="31" width="5.75" style="18" customWidth="1"/>
    <col min="32" max="33" width="5.75" style="7" customWidth="1"/>
    <col min="34" max="34" width="1.375" style="4" customWidth="1"/>
    <col min="35" max="38" width="5.75" style="4" hidden="1" customWidth="1"/>
    <col min="39" max="39" width="1.375" style="4" hidden="1" customWidth="1"/>
    <col min="40" max="42" width="6.75" customWidth="1"/>
    <col min="43" max="43" width="6.75" hidden="1" customWidth="1"/>
    <col min="44" max="62" width="6.75" customWidth="1"/>
    <col min="63" max="63" width="1.25" customWidth="1"/>
    <col min="64" max="64" width="14.125" customWidth="1"/>
    <col min="65" max="79" width="6.75" customWidth="1"/>
    <col min="80" max="80" width="1.875" customWidth="1"/>
    <col min="81" max="81" width="9.375" customWidth="1"/>
    <col min="82" max="82" width="1.875" customWidth="1"/>
    <col min="83" max="84" width="7.75" style="11" customWidth="1"/>
    <col min="85" max="85" width="7.75" style="6" customWidth="1"/>
    <col min="86" max="93" width="7.75" style="11" customWidth="1"/>
    <col min="94" max="94" width="7.25" customWidth="1"/>
    <col min="95" max="95" width="10.75" customWidth="1"/>
    <col min="96" max="102" width="10.75" hidden="1" customWidth="1"/>
    <col min="103" max="103" width="8.25" style="5" hidden="1" customWidth="1"/>
    <col min="104" max="104" width="5.75" style="4" hidden="1" customWidth="1"/>
    <col min="105" max="105" width="8.25" style="5" hidden="1" customWidth="1"/>
    <col min="106" max="106" width="5.75" style="4" hidden="1" customWidth="1"/>
    <col min="107" max="107" width="4.875" style="3" hidden="1" customWidth="1"/>
    <col min="108" max="108" width="8.25" style="5" hidden="1" customWidth="1"/>
    <col min="109" max="109" width="5.75" style="4" hidden="1" customWidth="1"/>
    <col min="110" max="110" width="8.25" style="5" hidden="1" customWidth="1"/>
    <col min="111" max="111" width="5.75" style="4" hidden="1" customWidth="1"/>
    <col min="112" max="112" width="4.875" style="3" hidden="1" customWidth="1"/>
    <col min="113" max="113" width="1.25" style="3" hidden="1" customWidth="1"/>
    <col min="114" max="114" width="8.25" style="2" hidden="1" customWidth="1"/>
    <col min="115" max="115" width="5.75" style="2" hidden="1" customWidth="1"/>
    <col min="116" max="116" width="8.25" style="2" hidden="1" customWidth="1"/>
    <col min="117" max="117" width="5.75" style="2" hidden="1" customWidth="1"/>
    <col min="118" max="118" width="8.25" style="2" hidden="1" customWidth="1"/>
    <col min="119" max="119" width="5.75" style="2" hidden="1" customWidth="1"/>
    <col min="120" max="120" width="8.25" style="2" hidden="1" customWidth="1"/>
    <col min="121" max="121" width="5.75" style="2" hidden="1" customWidth="1"/>
    <col min="122" max="122" width="1.375" style="2" hidden="1" customWidth="1"/>
    <col min="123" max="123" width="5.75" style="7" hidden="1" customWidth="1"/>
    <col min="124" max="124" width="1.375" style="4" hidden="1" customWidth="1"/>
    <col min="125" max="128" width="5.75" style="4" hidden="1" customWidth="1"/>
    <col min="129" max="129" width="1.375" style="4" hidden="1" customWidth="1"/>
    <col min="130" max="131" width="0" hidden="1" customWidth="1"/>
    <col min="132" max="132" width="30" hidden="1" customWidth="1"/>
    <col min="133" max="133" width="6.75" style="15" hidden="1" customWidth="1"/>
    <col min="134" max="134" width="7" style="4" hidden="1" customWidth="1"/>
    <col min="135" max="135" width="4.625" style="7" hidden="1" customWidth="1"/>
    <col min="136" max="136" width="6.75" style="15" hidden="1" customWidth="1"/>
    <col min="137" max="137" width="7" style="4" hidden="1" customWidth="1"/>
    <col min="138" max="138" width="4.625" style="7" hidden="1" customWidth="1"/>
    <col min="139" max="139" width="6.75" style="15" hidden="1" customWidth="1"/>
    <col min="140" max="140" width="7" style="4" hidden="1" customWidth="1"/>
    <col min="141" max="141" width="4.625" style="7" hidden="1" customWidth="1"/>
    <col min="142" max="142" width="0" hidden="1" customWidth="1"/>
    <col min="143" max="154" width="7.625" style="2" hidden="1" customWidth="1"/>
    <col min="155" max="157" width="7.625" style="3" hidden="1" customWidth="1"/>
    <col min="158" max="171" width="0" hidden="1" customWidth="1"/>
  </cols>
  <sheetData>
    <row r="1" spans="1:252" ht="15">
      <c r="A1" s="1" t="s">
        <v>452</v>
      </c>
      <c r="B1" s="119"/>
      <c r="CB1" s="8"/>
      <c r="CC1" s="9"/>
      <c r="CD1" s="10"/>
      <c r="CT1" s="1" t="s">
        <v>0</v>
      </c>
      <c r="CY1" s="1"/>
      <c r="EC1" s="145" t="s">
        <v>1</v>
      </c>
      <c r="ED1" s="145"/>
      <c r="EE1" s="145"/>
      <c r="EF1" s="145"/>
      <c r="EG1" s="145"/>
      <c r="EH1" s="145"/>
      <c r="EI1" s="145"/>
      <c r="EJ1" s="145"/>
      <c r="EK1" s="145"/>
    </row>
    <row r="2" spans="1:252" ht="15" customHeight="1">
      <c r="AI2" s="139" t="s">
        <v>3</v>
      </c>
      <c r="AJ2" s="139"/>
      <c r="AK2" s="139"/>
      <c r="AL2" s="139"/>
      <c r="BL2" s="13"/>
      <c r="CB2" s="8"/>
      <c r="CC2" s="10"/>
      <c r="CD2" s="10"/>
      <c r="CT2" s="14" t="s">
        <v>4</v>
      </c>
      <c r="CY2" s="14"/>
      <c r="DU2" s="139" t="s">
        <v>3</v>
      </c>
      <c r="DV2" s="139"/>
      <c r="DW2" s="139"/>
      <c r="DX2" s="139"/>
      <c r="EC2" s="146" t="s">
        <v>5</v>
      </c>
      <c r="ED2" s="146"/>
      <c r="EE2" s="146"/>
      <c r="EF2" s="146" t="s">
        <v>6</v>
      </c>
      <c r="EG2" s="146"/>
      <c r="EH2" s="146"/>
      <c r="EI2" s="146" t="s">
        <v>7</v>
      </c>
      <c r="EJ2" s="146"/>
      <c r="EK2" s="146"/>
      <c r="EM2" s="15" t="s">
        <v>8</v>
      </c>
    </row>
    <row r="3" spans="1:252" s="21" customFormat="1" ht="15" customHeight="1">
      <c r="A3" s="12"/>
      <c r="B3" s="19"/>
      <c r="C3" s="12"/>
      <c r="D3" s="12"/>
      <c r="E3" s="12"/>
      <c r="F3" s="16"/>
      <c r="G3" s="12"/>
      <c r="H3" s="17"/>
      <c r="I3" s="139" t="s">
        <v>9</v>
      </c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6"/>
      <c r="X3" s="141" t="s">
        <v>410</v>
      </c>
      <c r="Y3" s="141"/>
      <c r="Z3" s="141"/>
      <c r="AA3" s="141"/>
      <c r="AB3" s="141"/>
      <c r="AC3" s="141"/>
      <c r="AD3" s="141"/>
      <c r="AE3" s="141"/>
      <c r="AF3" s="19"/>
      <c r="AG3" s="19"/>
      <c r="AH3" s="17"/>
      <c r="AI3" s="17" t="s">
        <v>11</v>
      </c>
      <c r="AJ3" s="17"/>
      <c r="AK3" s="17" t="s">
        <v>12</v>
      </c>
      <c r="AL3" s="17"/>
      <c r="AM3" s="17"/>
      <c r="AN3" s="20" t="s">
        <v>13</v>
      </c>
      <c r="BM3" s="22" t="s">
        <v>14</v>
      </c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C3" s="23"/>
      <c r="CD3" s="23"/>
      <c r="CG3" s="12"/>
      <c r="DI3" s="16"/>
      <c r="DJ3" s="141" t="s">
        <v>10</v>
      </c>
      <c r="DK3" s="141"/>
      <c r="DL3" s="141"/>
      <c r="DM3" s="141"/>
      <c r="DN3" s="141"/>
      <c r="DO3" s="141"/>
      <c r="DP3" s="141"/>
      <c r="DQ3" s="141"/>
      <c r="DR3" s="19"/>
      <c r="DS3" s="19"/>
      <c r="DT3" s="17"/>
      <c r="DU3" s="17" t="s">
        <v>11</v>
      </c>
      <c r="DV3" s="17"/>
      <c r="DW3" s="17" t="s">
        <v>12</v>
      </c>
      <c r="DX3" s="17"/>
      <c r="DY3" s="17"/>
      <c r="EC3" s="146"/>
      <c r="ED3" s="146"/>
      <c r="EE3" s="146"/>
      <c r="EF3" s="146"/>
      <c r="EG3" s="146"/>
      <c r="EH3" s="146"/>
      <c r="EI3" s="146"/>
      <c r="EJ3" s="146"/>
      <c r="EK3" s="146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6"/>
      <c r="EZ3" s="16"/>
      <c r="FA3" s="16"/>
    </row>
    <row r="4" spans="1:252" ht="15.75">
      <c r="A4" s="7"/>
      <c r="B4" s="18" t="s">
        <v>436</v>
      </c>
      <c r="C4" s="7" t="s">
        <v>15</v>
      </c>
      <c r="D4" s="7" t="s">
        <v>16</v>
      </c>
      <c r="E4" s="7" t="s">
        <v>17</v>
      </c>
      <c r="F4" s="24"/>
      <c r="G4" s="25" t="s">
        <v>18</v>
      </c>
      <c r="H4" s="26"/>
      <c r="I4" s="27" t="s">
        <v>19</v>
      </c>
      <c r="J4" s="26" t="s">
        <v>20</v>
      </c>
      <c r="K4" s="27" t="s">
        <v>21</v>
      </c>
      <c r="L4" s="26" t="s">
        <v>20</v>
      </c>
      <c r="M4" s="27" t="s">
        <v>22</v>
      </c>
      <c r="N4" s="26" t="s">
        <v>20</v>
      </c>
      <c r="O4" s="27" t="s">
        <v>21</v>
      </c>
      <c r="P4" s="26" t="s">
        <v>20</v>
      </c>
      <c r="Q4" s="24" t="s">
        <v>23</v>
      </c>
      <c r="R4" s="27" t="s">
        <v>24</v>
      </c>
      <c r="S4" s="26" t="s">
        <v>20</v>
      </c>
      <c r="T4" s="27" t="s">
        <v>22</v>
      </c>
      <c r="U4" s="26" t="s">
        <v>20</v>
      </c>
      <c r="V4" s="24" t="s">
        <v>23</v>
      </c>
      <c r="W4" s="24"/>
      <c r="X4" s="25" t="s">
        <v>19</v>
      </c>
      <c r="Y4" s="28" t="s">
        <v>20</v>
      </c>
      <c r="Z4" s="25" t="s">
        <v>22</v>
      </c>
      <c r="AA4" s="28" t="s">
        <v>20</v>
      </c>
      <c r="AB4" s="25" t="s">
        <v>22</v>
      </c>
      <c r="AC4" s="28" t="s">
        <v>20</v>
      </c>
      <c r="AD4" s="25" t="s">
        <v>21</v>
      </c>
      <c r="AE4" s="18" t="s">
        <v>20</v>
      </c>
      <c r="AF4" s="7" t="s">
        <v>41</v>
      </c>
      <c r="AG4" s="18" t="s">
        <v>20</v>
      </c>
      <c r="AH4" s="26"/>
      <c r="AI4" s="25" t="s">
        <v>21</v>
      </c>
      <c r="AJ4" s="26" t="s">
        <v>20</v>
      </c>
      <c r="AK4" s="25" t="s">
        <v>21</v>
      </c>
      <c r="AL4" s="26" t="s">
        <v>20</v>
      </c>
      <c r="AM4" s="26"/>
      <c r="AO4" s="29"/>
      <c r="BM4">
        <v>0.23699999999999999</v>
      </c>
      <c r="BN4">
        <v>0.61199999999999999</v>
      </c>
      <c r="BO4">
        <v>9.5000000000000001E-2</v>
      </c>
      <c r="BP4">
        <v>0.46700000000000003</v>
      </c>
      <c r="BR4">
        <v>0.153</v>
      </c>
      <c r="BS4">
        <v>5.8000000000000003E-2</v>
      </c>
      <c r="BT4">
        <v>0.20549999999999999</v>
      </c>
      <c r="BU4">
        <v>3.7400000000000003E-2</v>
      </c>
      <c r="BV4">
        <v>0.254</v>
      </c>
      <c r="BW4">
        <v>5.6599999999999998E-2</v>
      </c>
      <c r="BX4">
        <v>0.16550000000000001</v>
      </c>
      <c r="BY4">
        <v>2.5499999999999998E-2</v>
      </c>
      <c r="BZ4">
        <v>0.17</v>
      </c>
      <c r="CA4">
        <v>2.5399999999999999E-2</v>
      </c>
      <c r="CC4" s="9" t="s">
        <v>26</v>
      </c>
      <c r="CD4" s="10"/>
      <c r="CU4" s="27" t="s">
        <v>19</v>
      </c>
      <c r="CV4" s="26" t="s">
        <v>20</v>
      </c>
      <c r="CW4" s="27" t="s">
        <v>21</v>
      </c>
      <c r="CX4" s="26" t="s">
        <v>20</v>
      </c>
      <c r="CY4" s="27" t="s">
        <v>22</v>
      </c>
      <c r="CZ4" s="26" t="s">
        <v>20</v>
      </c>
      <c r="DA4" s="27" t="s">
        <v>21</v>
      </c>
      <c r="DB4" s="26" t="s">
        <v>20</v>
      </c>
      <c r="DC4" s="24" t="s">
        <v>23</v>
      </c>
      <c r="DD4" s="27" t="s">
        <v>24</v>
      </c>
      <c r="DE4" s="26" t="s">
        <v>20</v>
      </c>
      <c r="DF4" s="27" t="s">
        <v>22</v>
      </c>
      <c r="DG4" s="26" t="s">
        <v>20</v>
      </c>
      <c r="DH4" s="24" t="s">
        <v>23</v>
      </c>
      <c r="DI4" s="24"/>
      <c r="DJ4" s="25" t="s">
        <v>19</v>
      </c>
      <c r="DK4" s="26" t="s">
        <v>20</v>
      </c>
      <c r="DL4" s="25" t="s">
        <v>22</v>
      </c>
      <c r="DM4" s="26" t="s">
        <v>20</v>
      </c>
      <c r="DN4" s="25" t="s">
        <v>22</v>
      </c>
      <c r="DO4" s="26" t="s">
        <v>20</v>
      </c>
      <c r="DP4" s="25" t="s">
        <v>21</v>
      </c>
      <c r="DQ4" s="26" t="s">
        <v>20</v>
      </c>
      <c r="DR4" s="7"/>
      <c r="DS4" s="7" t="s">
        <v>25</v>
      </c>
      <c r="DT4" s="26"/>
      <c r="DU4" s="25" t="s">
        <v>21</v>
      </c>
      <c r="DV4" s="26" t="s">
        <v>20</v>
      </c>
      <c r="DW4" s="25" t="s">
        <v>21</v>
      </c>
      <c r="DX4" s="26" t="s">
        <v>20</v>
      </c>
      <c r="DY4" s="26"/>
      <c r="EC4" s="30" t="s">
        <v>21</v>
      </c>
      <c r="ED4" s="26" t="s">
        <v>20</v>
      </c>
      <c r="EE4" s="7" t="s">
        <v>25</v>
      </c>
      <c r="EF4" s="30" t="s">
        <v>21</v>
      </c>
      <c r="EG4" s="26" t="s">
        <v>20</v>
      </c>
      <c r="EH4" s="7" t="s">
        <v>25</v>
      </c>
      <c r="EI4" s="30" t="s">
        <v>21</v>
      </c>
      <c r="EJ4" s="26" t="s">
        <v>20</v>
      </c>
      <c r="EK4" s="7" t="s">
        <v>25</v>
      </c>
      <c r="EM4" s="31" t="str">
        <f>[2]Instructions!$E29</f>
        <v>*PL*</v>
      </c>
      <c r="EN4" s="31" t="str">
        <f>[2]Instructions!$E30</f>
        <v>*AUSZ2*</v>
      </c>
      <c r="EO4" s="31" t="str">
        <f>[2]Instructions!$E31</f>
        <v>*Zirconia*</v>
      </c>
      <c r="EP4" s="31" t="str">
        <f>[2]Instructions!$E32</f>
        <v>*Seiland*</v>
      </c>
      <c r="EQ4" s="31" t="str">
        <f>[2]Instructions!$E33</f>
        <v>*R33*</v>
      </c>
      <c r="ER4" s="31" t="str">
        <f>[2]Instructions!$E29</f>
        <v>*PL*</v>
      </c>
      <c r="ES4" s="31" t="str">
        <f>[2]Instructions!$E30</f>
        <v>*AUSZ2*</v>
      </c>
      <c r="ET4" s="31" t="str">
        <f>[2]Instructions!$E31</f>
        <v>*Zirconia*</v>
      </c>
      <c r="EU4" s="31" t="str">
        <f>[2]Instructions!$E32</f>
        <v>*Seiland*</v>
      </c>
      <c r="EV4" s="31" t="str">
        <f>[2]Instructions!$E33</f>
        <v>*R33*</v>
      </c>
      <c r="EW4" s="142" t="s">
        <v>27</v>
      </c>
      <c r="EX4" s="142"/>
      <c r="EY4" s="32"/>
      <c r="EZ4" s="143" t="s">
        <v>28</v>
      </c>
      <c r="FA4" s="143"/>
    </row>
    <row r="5" spans="1:252" s="11" customFormat="1">
      <c r="A5" s="18" t="s">
        <v>29</v>
      </c>
      <c r="B5" s="18" t="s">
        <v>437</v>
      </c>
      <c r="C5" s="18" t="s">
        <v>31</v>
      </c>
      <c r="D5" s="18" t="s">
        <v>31</v>
      </c>
      <c r="E5" s="18" t="s">
        <v>31</v>
      </c>
      <c r="F5" s="33" t="s">
        <v>32</v>
      </c>
      <c r="G5" s="18" t="s">
        <v>33</v>
      </c>
      <c r="H5" s="28"/>
      <c r="I5" s="34" t="s">
        <v>34</v>
      </c>
      <c r="J5" s="28" t="s">
        <v>35</v>
      </c>
      <c r="K5" s="34" t="s">
        <v>22</v>
      </c>
      <c r="L5" s="28" t="s">
        <v>35</v>
      </c>
      <c r="M5" s="34" t="s">
        <v>36</v>
      </c>
      <c r="N5" s="28" t="s">
        <v>35</v>
      </c>
      <c r="O5" s="34" t="s">
        <v>24</v>
      </c>
      <c r="P5" s="28" t="s">
        <v>35</v>
      </c>
      <c r="Q5" s="33" t="s">
        <v>37</v>
      </c>
      <c r="R5" s="34" t="s">
        <v>21</v>
      </c>
      <c r="S5" s="28" t="s">
        <v>35</v>
      </c>
      <c r="T5" s="34" t="s">
        <v>21</v>
      </c>
      <c r="U5" s="28" t="s">
        <v>35</v>
      </c>
      <c r="V5" s="33" t="s">
        <v>37</v>
      </c>
      <c r="W5" s="33"/>
      <c r="X5" s="18" t="s">
        <v>34</v>
      </c>
      <c r="Y5" s="18" t="s">
        <v>38</v>
      </c>
      <c r="Z5" s="18" t="s">
        <v>21</v>
      </c>
      <c r="AA5" s="18" t="s">
        <v>38</v>
      </c>
      <c r="AB5" s="18" t="s">
        <v>39</v>
      </c>
      <c r="AC5" s="18" t="s">
        <v>38</v>
      </c>
      <c r="AD5" s="18" t="s">
        <v>40</v>
      </c>
      <c r="AE5" s="18" t="s">
        <v>38</v>
      </c>
      <c r="AF5" s="18" t="s">
        <v>35</v>
      </c>
      <c r="AG5" s="18" t="s">
        <v>35</v>
      </c>
      <c r="AH5" s="28"/>
      <c r="AI5" s="18" t="s">
        <v>40</v>
      </c>
      <c r="AJ5" s="18" t="s">
        <v>38</v>
      </c>
      <c r="AK5" s="18" t="s">
        <v>40</v>
      </c>
      <c r="AL5" s="18" t="s">
        <v>38</v>
      </c>
      <c r="AM5" s="28"/>
      <c r="AN5" s="28" t="s">
        <v>42</v>
      </c>
      <c r="AO5" s="28" t="s">
        <v>43</v>
      </c>
      <c r="AP5" s="28" t="s">
        <v>44</v>
      </c>
      <c r="AQ5" s="28" t="s">
        <v>45</v>
      </c>
      <c r="AR5" s="28" t="s">
        <v>46</v>
      </c>
      <c r="AS5" s="28" t="s">
        <v>47</v>
      </c>
      <c r="AT5" s="28" t="s">
        <v>48</v>
      </c>
      <c r="AU5" s="28" t="s">
        <v>49</v>
      </c>
      <c r="AV5" s="28" t="s">
        <v>50</v>
      </c>
      <c r="AW5" s="28" t="s">
        <v>51</v>
      </c>
      <c r="AX5" s="28" t="s">
        <v>52</v>
      </c>
      <c r="AY5" s="28" t="s">
        <v>53</v>
      </c>
      <c r="AZ5" s="28" t="s">
        <v>54</v>
      </c>
      <c r="BA5" s="28" t="s">
        <v>55</v>
      </c>
      <c r="BB5" s="28" t="s">
        <v>56</v>
      </c>
      <c r="BC5" s="28" t="s">
        <v>57</v>
      </c>
      <c r="BD5" s="28" t="s">
        <v>58</v>
      </c>
      <c r="BE5" s="28" t="s">
        <v>59</v>
      </c>
      <c r="BF5" s="28" t="s">
        <v>60</v>
      </c>
      <c r="BG5" s="28" t="s">
        <v>61</v>
      </c>
      <c r="BH5" s="28" t="s">
        <v>62</v>
      </c>
      <c r="BI5" s="28" t="s">
        <v>16</v>
      </c>
      <c r="BJ5" s="28" t="s">
        <v>15</v>
      </c>
      <c r="BM5" s="28" t="s">
        <v>47</v>
      </c>
      <c r="BN5" s="28" t="s">
        <v>48</v>
      </c>
      <c r="BO5" s="28" t="s">
        <v>49</v>
      </c>
      <c r="BP5" s="28" t="s">
        <v>50</v>
      </c>
      <c r="BQ5" s="28" t="s">
        <v>63</v>
      </c>
      <c r="BR5" s="28" t="s">
        <v>51</v>
      </c>
      <c r="BS5" s="28" t="s">
        <v>52</v>
      </c>
      <c r="BT5" s="28" t="s">
        <v>53</v>
      </c>
      <c r="BU5" s="28" t="s">
        <v>54</v>
      </c>
      <c r="BV5" s="28" t="s">
        <v>55</v>
      </c>
      <c r="BW5" s="28" t="s">
        <v>56</v>
      </c>
      <c r="BX5" s="28" t="s">
        <v>57</v>
      </c>
      <c r="BY5" s="28" t="s">
        <v>58</v>
      </c>
      <c r="BZ5" s="28" t="s">
        <v>59</v>
      </c>
      <c r="CA5" s="28" t="s">
        <v>60</v>
      </c>
      <c r="CC5" s="28" t="s">
        <v>64</v>
      </c>
      <c r="CD5" s="28"/>
      <c r="CE5" s="28" t="s">
        <v>65</v>
      </c>
      <c r="CF5" s="28" t="s">
        <v>66</v>
      </c>
      <c r="CG5" s="18" t="s">
        <v>67</v>
      </c>
      <c r="CH5" s="28" t="s">
        <v>68</v>
      </c>
      <c r="CI5" s="28" t="s">
        <v>69</v>
      </c>
      <c r="CJ5" s="28" t="s">
        <v>70</v>
      </c>
      <c r="CK5" s="28" t="s">
        <v>71</v>
      </c>
      <c r="CL5" s="28" t="s">
        <v>72</v>
      </c>
      <c r="CM5" s="28" t="s">
        <v>32</v>
      </c>
      <c r="CN5" s="28" t="s">
        <v>73</v>
      </c>
      <c r="CO5" s="28" t="s">
        <v>74</v>
      </c>
      <c r="CP5" s="28"/>
      <c r="CT5" s="18" t="s">
        <v>29</v>
      </c>
      <c r="CU5" s="34" t="s">
        <v>34</v>
      </c>
      <c r="CV5" s="28" t="s">
        <v>35</v>
      </c>
      <c r="CW5" s="34" t="s">
        <v>22</v>
      </c>
      <c r="CX5" s="28" t="s">
        <v>35</v>
      </c>
      <c r="CY5" s="34" t="s">
        <v>36</v>
      </c>
      <c r="CZ5" s="28" t="s">
        <v>35</v>
      </c>
      <c r="DA5" s="34" t="s">
        <v>24</v>
      </c>
      <c r="DB5" s="28" t="s">
        <v>35</v>
      </c>
      <c r="DC5" s="33" t="s">
        <v>37</v>
      </c>
      <c r="DD5" s="34" t="s">
        <v>21</v>
      </c>
      <c r="DE5" s="28" t="s">
        <v>35</v>
      </c>
      <c r="DF5" s="34" t="s">
        <v>21</v>
      </c>
      <c r="DG5" s="28" t="s">
        <v>35</v>
      </c>
      <c r="DH5" s="33" t="s">
        <v>37</v>
      </c>
      <c r="DI5" s="33"/>
      <c r="DJ5" s="18" t="s">
        <v>34</v>
      </c>
      <c r="DK5" s="18" t="s">
        <v>38</v>
      </c>
      <c r="DL5" s="18" t="s">
        <v>21</v>
      </c>
      <c r="DM5" s="18" t="s">
        <v>38</v>
      </c>
      <c r="DN5" s="18" t="s">
        <v>39</v>
      </c>
      <c r="DO5" s="18" t="s">
        <v>38</v>
      </c>
      <c r="DP5" s="18" t="s">
        <v>40</v>
      </c>
      <c r="DQ5" s="18" t="s">
        <v>38</v>
      </c>
      <c r="DR5" s="18"/>
      <c r="DS5" s="18" t="s">
        <v>41</v>
      </c>
      <c r="DT5" s="28"/>
      <c r="DU5" s="18" t="s">
        <v>40</v>
      </c>
      <c r="DV5" s="18" t="s">
        <v>38</v>
      </c>
      <c r="DW5" s="18" t="s">
        <v>40</v>
      </c>
      <c r="DX5" s="18" t="s">
        <v>38</v>
      </c>
      <c r="DY5" s="28"/>
      <c r="EC5" s="35" t="s">
        <v>40</v>
      </c>
      <c r="ED5" s="28" t="s">
        <v>38</v>
      </c>
      <c r="EE5" s="18" t="s">
        <v>41</v>
      </c>
      <c r="EF5" s="35" t="s">
        <v>40</v>
      </c>
      <c r="EG5" s="28" t="s">
        <v>38</v>
      </c>
      <c r="EH5" s="18" t="s">
        <v>41</v>
      </c>
      <c r="EI5" s="35" t="s">
        <v>40</v>
      </c>
      <c r="EJ5" s="28" t="s">
        <v>38</v>
      </c>
      <c r="EK5" s="18" t="s">
        <v>41</v>
      </c>
      <c r="EM5" s="144" t="s">
        <v>75</v>
      </c>
      <c r="EN5" s="144"/>
      <c r="EO5" s="144"/>
      <c r="EP5" s="144"/>
      <c r="EQ5" s="144"/>
      <c r="ER5" s="144" t="s">
        <v>76</v>
      </c>
      <c r="ES5" s="144"/>
      <c r="ET5" s="144"/>
      <c r="EU5" s="144"/>
      <c r="EV5" s="144"/>
      <c r="EW5" s="36" t="s">
        <v>75</v>
      </c>
      <c r="EX5" s="36" t="s">
        <v>76</v>
      </c>
      <c r="EY5" s="37" t="s">
        <v>28</v>
      </c>
      <c r="EZ5" s="38" t="s">
        <v>77</v>
      </c>
      <c r="FA5" s="38" t="s">
        <v>78</v>
      </c>
    </row>
    <row r="6" spans="1:252" ht="8.1" customHeight="1">
      <c r="A6" s="39"/>
      <c r="B6" s="43"/>
      <c r="C6" s="39"/>
      <c r="D6" s="39"/>
      <c r="E6" s="39"/>
      <c r="F6" s="40"/>
      <c r="G6" s="39"/>
      <c r="H6" s="41"/>
      <c r="I6" s="42"/>
      <c r="J6" s="41"/>
      <c r="K6" s="42"/>
      <c r="L6" s="41"/>
      <c r="M6" s="42"/>
      <c r="N6" s="41"/>
      <c r="O6" s="42"/>
      <c r="P6" s="41"/>
      <c r="Q6" s="40"/>
      <c r="R6" s="42"/>
      <c r="S6" s="41"/>
      <c r="T6" s="42"/>
      <c r="U6" s="41"/>
      <c r="V6" s="40"/>
      <c r="W6" s="40"/>
      <c r="X6" s="39"/>
      <c r="Y6" s="39"/>
      <c r="Z6" s="43"/>
      <c r="AA6" s="43"/>
      <c r="AB6" s="43"/>
      <c r="AC6" s="43"/>
      <c r="AD6" s="43"/>
      <c r="AE6" s="43"/>
      <c r="AF6" s="43"/>
      <c r="AG6" s="43"/>
      <c r="AH6" s="41"/>
      <c r="AI6" s="41"/>
      <c r="AJ6" s="41"/>
      <c r="AK6" s="41"/>
      <c r="AL6" s="41"/>
      <c r="AM6" s="41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5"/>
      <c r="BL6" s="45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5"/>
      <c r="CC6" s="44"/>
      <c r="CD6" s="44"/>
      <c r="CE6" s="46"/>
      <c r="CF6" s="46"/>
      <c r="CG6" s="47"/>
      <c r="CH6" s="46"/>
      <c r="CI6" s="46"/>
      <c r="CJ6" s="46"/>
      <c r="CK6" s="46"/>
      <c r="CL6" s="46"/>
      <c r="CM6" s="46"/>
      <c r="CN6" s="46"/>
      <c r="CO6" s="46"/>
      <c r="CP6" s="45"/>
      <c r="CT6" s="39"/>
      <c r="CU6" s="42"/>
      <c r="CV6" s="42"/>
      <c r="CW6" s="42"/>
      <c r="CX6" s="42"/>
      <c r="CY6" s="42"/>
      <c r="CZ6" s="41"/>
      <c r="DA6" s="42"/>
      <c r="DB6" s="41"/>
      <c r="DC6" s="40"/>
      <c r="DD6" s="42"/>
      <c r="DE6" s="41"/>
      <c r="DF6" s="42"/>
      <c r="DG6" s="41"/>
      <c r="DH6" s="40"/>
      <c r="DI6" s="40"/>
      <c r="DJ6" s="39"/>
      <c r="DK6" s="39"/>
      <c r="DL6" s="39"/>
      <c r="DM6" s="39"/>
      <c r="DN6" s="39"/>
      <c r="DO6" s="39"/>
      <c r="DP6" s="39"/>
      <c r="DQ6" s="39"/>
      <c r="DR6" s="39"/>
      <c r="DS6" s="43"/>
      <c r="DT6" s="41"/>
      <c r="DU6" s="41"/>
      <c r="DV6" s="41"/>
      <c r="DW6" s="41"/>
      <c r="DX6" s="41"/>
      <c r="DY6" s="41"/>
      <c r="EC6" s="48"/>
      <c r="ED6" s="41"/>
      <c r="EE6" s="43"/>
      <c r="EF6" s="48"/>
      <c r="EG6" s="41"/>
      <c r="EH6" s="43"/>
      <c r="EI6" s="48"/>
      <c r="EJ6" s="41"/>
      <c r="EK6" s="43"/>
    </row>
    <row r="7" spans="1:252" ht="8.1" customHeight="1">
      <c r="A7" s="49"/>
      <c r="B7" s="53"/>
      <c r="C7" s="49"/>
      <c r="D7" s="49"/>
      <c r="E7" s="49"/>
      <c r="F7" s="50"/>
      <c r="G7" s="49"/>
      <c r="H7" s="51"/>
      <c r="I7" s="52"/>
      <c r="J7" s="51"/>
      <c r="K7" s="52"/>
      <c r="L7" s="51"/>
      <c r="M7" s="52"/>
      <c r="N7" s="51"/>
      <c r="O7" s="52"/>
      <c r="P7" s="51"/>
      <c r="Q7" s="50"/>
      <c r="R7" s="52"/>
      <c r="S7" s="51"/>
      <c r="T7" s="52"/>
      <c r="U7" s="51"/>
      <c r="V7" s="50"/>
      <c r="W7" s="50"/>
      <c r="X7" s="49"/>
      <c r="Y7" s="49"/>
      <c r="Z7" s="53"/>
      <c r="AA7" s="53"/>
      <c r="AB7" s="53"/>
      <c r="AC7" s="53"/>
      <c r="AD7" s="53"/>
      <c r="AE7" s="53"/>
      <c r="AF7" s="53"/>
      <c r="AG7" s="53"/>
      <c r="AH7" s="51"/>
      <c r="AI7" s="51"/>
      <c r="AJ7" s="51"/>
      <c r="AK7" s="51"/>
      <c r="AL7" s="51"/>
      <c r="AM7" s="51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P7" s="45"/>
      <c r="CY7" s="52"/>
      <c r="CZ7" s="51"/>
      <c r="DA7" s="52"/>
      <c r="DB7" s="51"/>
      <c r="DC7" s="50"/>
      <c r="DD7" s="52"/>
      <c r="DE7" s="51"/>
      <c r="DF7" s="52"/>
      <c r="DG7" s="51"/>
      <c r="DH7" s="50"/>
      <c r="DI7" s="50"/>
      <c r="DJ7" s="49"/>
      <c r="DK7" s="49"/>
      <c r="DL7" s="49"/>
      <c r="DM7" s="49"/>
      <c r="DN7" s="49"/>
      <c r="DO7" s="49"/>
      <c r="DP7" s="49"/>
      <c r="DQ7" s="49"/>
      <c r="DR7" s="49"/>
      <c r="DS7" s="53"/>
      <c r="DT7" s="51"/>
      <c r="DU7" s="51"/>
      <c r="DV7" s="51"/>
      <c r="DW7" s="51"/>
      <c r="DX7" s="51"/>
      <c r="DY7" s="51"/>
    </row>
    <row r="8" spans="1:252">
      <c r="A8" s="54" t="s">
        <v>158</v>
      </c>
      <c r="B8" s="120" t="s">
        <v>438</v>
      </c>
      <c r="C8" s="54">
        <v>74.322679255968296</v>
      </c>
      <c r="D8" s="54">
        <v>31.061565768399557</v>
      </c>
      <c r="E8" s="54">
        <v>67.080245684914985</v>
      </c>
      <c r="F8" s="55">
        <v>0.41792849880213701</v>
      </c>
      <c r="G8" s="54">
        <v>11636.12976724136</v>
      </c>
      <c r="H8" s="54"/>
      <c r="I8" s="54">
        <v>0.19930730732689039</v>
      </c>
      <c r="J8" s="54">
        <v>4.660533313538374</v>
      </c>
      <c r="K8" s="54">
        <v>3.9734143768661654</v>
      </c>
      <c r="L8" s="54">
        <v>1.4664571543091527</v>
      </c>
      <c r="M8" s="54">
        <v>22.614438822422098</v>
      </c>
      <c r="N8" s="54">
        <v>2.5656541877118624</v>
      </c>
      <c r="O8" s="54">
        <v>0.65170101785445544</v>
      </c>
      <c r="P8" s="54">
        <v>2.1052517249723177</v>
      </c>
      <c r="Q8" s="54">
        <v>0.80741429910939444</v>
      </c>
      <c r="R8" s="54">
        <v>1.5344459692455632</v>
      </c>
      <c r="S8" s="54">
        <v>2.1052517249723177</v>
      </c>
      <c r="T8" s="54">
        <v>0.25167271901520138</v>
      </c>
      <c r="U8" s="54">
        <v>1.4664571543091527</v>
      </c>
      <c r="V8" s="54">
        <v>0</v>
      </c>
      <c r="W8" s="54"/>
      <c r="X8" s="56">
        <v>3673.4393439601549</v>
      </c>
      <c r="Y8" s="56">
        <v>156.54557644921229</v>
      </c>
      <c r="Z8" s="57">
        <v>3195.3142009138969</v>
      </c>
      <c r="AA8" s="57">
        <v>23.196796991065948</v>
      </c>
      <c r="AB8" s="57">
        <v>3210.4973746852625</v>
      </c>
      <c r="AC8" s="57">
        <v>24.948027612810996</v>
      </c>
      <c r="AD8" s="57">
        <v>3234.8472315312497</v>
      </c>
      <c r="AE8" s="57">
        <v>53.547500090583668</v>
      </c>
      <c r="AF8" s="115">
        <f>(1-(AD8/Z8))*100</f>
        <v>-1.2372188815123586</v>
      </c>
      <c r="AG8" s="115">
        <f>SQRT(((AA8/2)^2)*((AD8/(Z8^2))^2)+((AE8/2)^2)*((-(1/Z8))^2))*200</f>
        <v>1.8298890377214816</v>
      </c>
      <c r="AH8" s="54"/>
      <c r="AI8" s="54">
        <v>3214.6624656093286</v>
      </c>
      <c r="AJ8" s="54">
        <v>106.90600386072599</v>
      </c>
      <c r="AK8" s="54">
        <v>3229.3503857218225</v>
      </c>
      <c r="AL8" s="54">
        <v>240.09953931953956</v>
      </c>
      <c r="AM8" s="54"/>
      <c r="AN8" s="54">
        <v>200.6763246788079</v>
      </c>
      <c r="AO8" s="54">
        <v>9.4518245636263032</v>
      </c>
      <c r="AP8" s="54">
        <v>360.03698856596168</v>
      </c>
      <c r="AQ8" s="54">
        <v>803245.97774178756</v>
      </c>
      <c r="AR8" s="54">
        <v>0.77877280285948614</v>
      </c>
      <c r="AS8" s="54" t="s">
        <v>80</v>
      </c>
      <c r="AT8" s="54">
        <v>4.8270394919829496</v>
      </c>
      <c r="AU8" s="54">
        <v>1.6539516899796856E-2</v>
      </c>
      <c r="AV8" s="54">
        <v>0.32115601658998205</v>
      </c>
      <c r="AW8" s="54">
        <v>0.96238162907063829</v>
      </c>
      <c r="AX8" s="54">
        <v>0.22906913473101129</v>
      </c>
      <c r="AY8" s="54">
        <v>6.9104885909435056</v>
      </c>
      <c r="AZ8" s="54">
        <v>2.5308047149488169</v>
      </c>
      <c r="BA8" s="54">
        <v>32.60866596487832</v>
      </c>
      <c r="BB8" s="54">
        <v>12.546369544634619</v>
      </c>
      <c r="BC8" s="54">
        <v>58.158354548597835</v>
      </c>
      <c r="BD8" s="54">
        <v>16.326364132942675</v>
      </c>
      <c r="BE8" s="54">
        <v>200.45835634304308</v>
      </c>
      <c r="BF8" s="54">
        <v>21.699510464669604</v>
      </c>
      <c r="BG8" s="54">
        <v>11887.656821824941</v>
      </c>
      <c r="BH8" s="54">
        <v>0.47554209225380784</v>
      </c>
      <c r="BI8" s="54">
        <v>31.061565768399557</v>
      </c>
      <c r="BJ8" s="54">
        <v>74.322679255968296</v>
      </c>
      <c r="BK8" s="54"/>
      <c r="BL8" s="54" t="s">
        <v>158</v>
      </c>
      <c r="BM8" s="54">
        <v>4.3616869461489604E-3</v>
      </c>
      <c r="BN8" s="54">
        <v>7.8873194313446886</v>
      </c>
      <c r="BO8" s="54">
        <v>0.17410017789259849</v>
      </c>
      <c r="BP8" s="54">
        <v>0.68770024965734911</v>
      </c>
      <c r="BQ8" s="54"/>
      <c r="BR8" s="54">
        <v>6.2900760069976362</v>
      </c>
      <c r="BS8" s="54">
        <v>3.9494678401898495</v>
      </c>
      <c r="BT8" s="54">
        <v>33.627681707754284</v>
      </c>
      <c r="BU8" s="54">
        <v>67.668575266011146</v>
      </c>
      <c r="BV8" s="54">
        <v>128.38057466487527</v>
      </c>
      <c r="BW8" s="54">
        <v>221.66730644230776</v>
      </c>
      <c r="BX8" s="54">
        <v>351.40999727249448</v>
      </c>
      <c r="BY8" s="54">
        <v>640.2495738408893</v>
      </c>
      <c r="BZ8" s="54">
        <v>1179.1668020179004</v>
      </c>
      <c r="CA8" s="54">
        <v>854.31143561691363</v>
      </c>
      <c r="CB8" s="54"/>
      <c r="CC8" s="58">
        <v>761.8007067254664</v>
      </c>
      <c r="CD8" s="58"/>
      <c r="CE8" s="55">
        <v>286.22171303734871</v>
      </c>
      <c r="CF8" s="55">
        <v>0.27155773088277452</v>
      </c>
      <c r="CG8" s="56">
        <v>357.59510009393284</v>
      </c>
      <c r="CH8" s="55">
        <v>2.8518172026389697E-2</v>
      </c>
      <c r="CI8" s="55">
        <v>1.8253816365922304E-3</v>
      </c>
      <c r="CJ8" s="55">
        <v>1.6376527242173906</v>
      </c>
      <c r="CK8" s="55">
        <v>1.047826599707718E-2</v>
      </c>
      <c r="CL8" s="55">
        <v>2.507191069072795E-2</v>
      </c>
      <c r="CM8" s="55">
        <v>0.41792849880213701</v>
      </c>
      <c r="CN8" s="55">
        <v>8.6273262900344552E-2</v>
      </c>
      <c r="CO8" s="55">
        <v>33.017876494228666</v>
      </c>
      <c r="CP8" s="54"/>
      <c r="CQ8" s="54"/>
      <c r="CR8" s="54"/>
      <c r="CS8" s="54"/>
      <c r="CT8" s="54" t="s">
        <v>158</v>
      </c>
      <c r="CU8" s="54">
        <v>0.19930730732689039</v>
      </c>
      <c r="CV8" s="54">
        <v>4.9561111716664374</v>
      </c>
      <c r="CW8" s="54">
        <v>3.9734143768661654</v>
      </c>
      <c r="CX8" s="54">
        <v>1.5140723798841598</v>
      </c>
      <c r="CY8" s="54">
        <v>22.712605977017429</v>
      </c>
      <c r="CZ8" s="54">
        <v>2.74311492097906</v>
      </c>
      <c r="DA8" s="54">
        <v>0.65452999075411555</v>
      </c>
      <c r="DB8" s="54">
        <v>2.2874143258644399</v>
      </c>
      <c r="DC8" s="54">
        <v>0.83387477074712801</v>
      </c>
      <c r="DD8" s="54">
        <v>1.5278138727422585</v>
      </c>
      <c r="DE8" s="54">
        <v>2.2874143258644399</v>
      </c>
      <c r="DF8" s="54">
        <v>0.25167271901520138</v>
      </c>
      <c r="DG8" s="54">
        <v>1.5140723798841598</v>
      </c>
      <c r="DH8" s="54">
        <v>-1.2822678321679151E-16</v>
      </c>
      <c r="DI8" s="54"/>
      <c r="DJ8" s="56">
        <v>3673.4393439601549</v>
      </c>
      <c r="DK8" s="56">
        <v>166.47392650560337</v>
      </c>
      <c r="DL8" s="56">
        <v>3195.3142009138969</v>
      </c>
      <c r="DM8" s="56">
        <v>23.94998689375192</v>
      </c>
      <c r="DN8" s="56">
        <v>3214.7096557831737</v>
      </c>
      <c r="DO8" s="56">
        <v>26.67851151153577</v>
      </c>
      <c r="DP8" s="56">
        <v>3245.878968529832</v>
      </c>
      <c r="DQ8" s="56">
        <v>58.333488512033156</v>
      </c>
      <c r="DR8" s="56"/>
      <c r="DS8" s="57">
        <v>-1.5824662126019629</v>
      </c>
      <c r="DT8" s="54"/>
      <c r="DU8" s="54">
        <v>3214.6624656093286</v>
      </c>
      <c r="DV8" s="54">
        <v>116.40598588630405</v>
      </c>
      <c r="DW8" s="54">
        <v>3229.3503857218225</v>
      </c>
      <c r="DX8" s="54">
        <v>241.3369157987764</v>
      </c>
      <c r="DY8" s="54"/>
      <c r="DZ8" s="54"/>
      <c r="EA8" s="54"/>
      <c r="EB8" s="54" t="s">
        <v>158</v>
      </c>
      <c r="EC8" s="56">
        <v>3245.878968529832</v>
      </c>
      <c r="ED8" s="59">
        <v>58.333488512033156</v>
      </c>
      <c r="EE8" s="57">
        <v>-1.5824662126019629</v>
      </c>
      <c r="EF8" s="56">
        <v>3234.8472315312497</v>
      </c>
      <c r="EG8" s="59">
        <v>58.433399970801609</v>
      </c>
      <c r="EH8" s="57">
        <v>-1.2372188815123586</v>
      </c>
      <c r="EI8" s="56">
        <v>3259.5427051548054</v>
      </c>
      <c r="EJ8" s="59">
        <v>58.209976543153367</v>
      </c>
      <c r="EK8" s="57">
        <v>-2.0100841482987297</v>
      </c>
      <c r="EL8" s="54"/>
      <c r="EM8" s="56">
        <v>-1</v>
      </c>
      <c r="EN8" s="56">
        <v>-1</v>
      </c>
      <c r="EO8" s="56">
        <v>-1</v>
      </c>
      <c r="EP8" s="56">
        <v>-1</v>
      </c>
      <c r="EQ8" s="56">
        <v>-1</v>
      </c>
      <c r="ER8" s="56">
        <v>-1</v>
      </c>
      <c r="ES8" s="56">
        <v>-1</v>
      </c>
      <c r="ET8" s="56">
        <v>-1</v>
      </c>
      <c r="EU8" s="56">
        <v>-1</v>
      </c>
      <c r="EV8" s="56">
        <v>-1</v>
      </c>
      <c r="EW8" s="56">
        <v>58621.319444444445</v>
      </c>
      <c r="EX8" s="56">
        <v>81314.282407407401</v>
      </c>
      <c r="EY8" s="55">
        <v>0</v>
      </c>
      <c r="EZ8" s="55">
        <v>0.43221440417126844</v>
      </c>
      <c r="FA8" s="55">
        <v>-0.53636040920341499</v>
      </c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pans="1:252">
      <c r="A9" s="54" t="s">
        <v>169</v>
      </c>
      <c r="B9" s="120" t="s">
        <v>438</v>
      </c>
      <c r="C9" s="54">
        <v>323.23630628162181</v>
      </c>
      <c r="D9" s="54">
        <v>75.931066104196006</v>
      </c>
      <c r="E9" s="54">
        <v>238.12312570627248</v>
      </c>
      <c r="F9" s="55">
        <v>0.23490884108185717</v>
      </c>
      <c r="G9" s="54">
        <v>7754.7031316348211</v>
      </c>
      <c r="H9" s="54"/>
      <c r="I9" s="54">
        <v>0.10217587679759373</v>
      </c>
      <c r="J9" s="54">
        <v>4.8008688866008864</v>
      </c>
      <c r="K9" s="54">
        <v>4.4074829635971167</v>
      </c>
      <c r="L9" s="54">
        <v>0.79503333431353762</v>
      </c>
      <c r="M9" s="54">
        <v>17.501736826164105</v>
      </c>
      <c r="N9" s="54">
        <v>3.3253590770720307</v>
      </c>
      <c r="O9" s="54">
        <v>0.55946190088974879</v>
      </c>
      <c r="P9" s="54">
        <v>3.2289216448832647</v>
      </c>
      <c r="Q9" s="54">
        <v>0.9643895904854437</v>
      </c>
      <c r="R9" s="54">
        <v>1.7874318133364127</v>
      </c>
      <c r="S9" s="54">
        <v>3.2289216448832647</v>
      </c>
      <c r="T9" s="54">
        <v>0.22688686678073089</v>
      </c>
      <c r="U9" s="54">
        <v>0.79503333431353762</v>
      </c>
      <c r="V9" s="54">
        <v>-3.5923444541847908E-16</v>
      </c>
      <c r="W9" s="54"/>
      <c r="X9" s="56">
        <v>1966.3648821288975</v>
      </c>
      <c r="Y9" s="56">
        <v>89.955921888968703</v>
      </c>
      <c r="Z9" s="57">
        <v>3030.2105241470463</v>
      </c>
      <c r="AA9" s="57">
        <v>12.747406592372412</v>
      </c>
      <c r="AB9" s="57">
        <v>2962.7502768674931</v>
      </c>
      <c r="AC9" s="57">
        <v>31.940161562516423</v>
      </c>
      <c r="AD9" s="57">
        <v>2864.4050051925087</v>
      </c>
      <c r="AE9" s="57">
        <v>74.674351440320478</v>
      </c>
      <c r="AF9" s="57">
        <f t="shared" ref="AF9:AF72" si="0">(1-(AD9/Z9))*100</f>
        <v>5.4717491617586216</v>
      </c>
      <c r="AG9" s="57">
        <f t="shared" ref="AG9:AG72" si="1">SQRT(((AA9/2)^2)*((AD9/(Z9^2))^2)+((AE9/2)^2)*((-(1/Z9))^2))*200</f>
        <v>2.4962069482704599</v>
      </c>
      <c r="AH9" s="54"/>
      <c r="AI9" s="54">
        <v>2998.9655555670652</v>
      </c>
      <c r="AJ9" s="54">
        <v>119.02551750162171</v>
      </c>
      <c r="AK9" s="54">
        <v>2973.999466259148</v>
      </c>
      <c r="AL9" s="54">
        <v>306.79155936362048</v>
      </c>
      <c r="AM9" s="54"/>
      <c r="AN9" s="54">
        <v>101.93392913233463</v>
      </c>
      <c r="AO9" s="54">
        <v>11.193143575730438</v>
      </c>
      <c r="AP9" s="54">
        <v>168.45597161777758</v>
      </c>
      <c r="AQ9" s="54">
        <v>873288.20119425771</v>
      </c>
      <c r="AR9" s="54">
        <v>0.90153875708594777</v>
      </c>
      <c r="AS9" s="54">
        <v>4.0884142158483662E-2</v>
      </c>
      <c r="AT9" s="54">
        <v>6.3936791295062854</v>
      </c>
      <c r="AU9" s="54">
        <v>0.20644705214657177</v>
      </c>
      <c r="AV9" s="54">
        <v>1.1647394571656553</v>
      </c>
      <c r="AW9" s="54">
        <v>1.5154821879345752</v>
      </c>
      <c r="AX9" s="54">
        <v>0.63779486904841809</v>
      </c>
      <c r="AY9" s="54">
        <v>5.331651181364859</v>
      </c>
      <c r="AZ9" s="54">
        <v>1.7096596863038636</v>
      </c>
      <c r="BA9" s="54">
        <v>15.812311991117941</v>
      </c>
      <c r="BB9" s="54">
        <v>5.4334718147926697</v>
      </c>
      <c r="BC9" s="54">
        <v>29.134576680858569</v>
      </c>
      <c r="BD9" s="54">
        <v>8.3009253594627275</v>
      </c>
      <c r="BE9" s="54">
        <v>114.3168111934588</v>
      </c>
      <c r="BF9" s="54">
        <v>16.515775517435422</v>
      </c>
      <c r="BG9" s="54">
        <v>14202.900097515812</v>
      </c>
      <c r="BH9" s="54">
        <v>1.015644144436477</v>
      </c>
      <c r="BI9" s="54">
        <v>75.931066104196006</v>
      </c>
      <c r="BJ9" s="54">
        <v>323.23630628162181</v>
      </c>
      <c r="BK9" s="54"/>
      <c r="BL9" s="54" t="s">
        <v>169</v>
      </c>
      <c r="BM9" s="54">
        <v>0.17250692893874964</v>
      </c>
      <c r="BN9" s="54">
        <v>10.44718812010831</v>
      </c>
      <c r="BO9" s="54">
        <v>2.1731268647007553</v>
      </c>
      <c r="BP9" s="54">
        <v>2.4940887733739943</v>
      </c>
      <c r="BQ9" s="54"/>
      <c r="BR9" s="54">
        <v>9.9051123394416685</v>
      </c>
      <c r="BS9" s="54">
        <v>10.996463259455483</v>
      </c>
      <c r="BT9" s="54">
        <v>25.944774605181799</v>
      </c>
      <c r="BU9" s="54">
        <v>45.712825837001695</v>
      </c>
      <c r="BV9" s="54">
        <v>62.253196815424964</v>
      </c>
      <c r="BW9" s="54">
        <v>95.997735243686748</v>
      </c>
      <c r="BX9" s="54">
        <v>176.03973825292186</v>
      </c>
      <c r="BY9" s="54">
        <v>325.52648468481289</v>
      </c>
      <c r="BZ9" s="54">
        <v>672.45183054975757</v>
      </c>
      <c r="CA9" s="54">
        <v>650.22738257619778</v>
      </c>
      <c r="CB9" s="54"/>
      <c r="CC9" s="58">
        <v>778.4468767545045</v>
      </c>
      <c r="CD9" s="58"/>
      <c r="CE9" s="55">
        <v>17.062929753371161</v>
      </c>
      <c r="CF9" s="55">
        <v>0.68595933986725066</v>
      </c>
      <c r="CG9" s="56">
        <v>206.51421026275483</v>
      </c>
      <c r="CH9" s="55">
        <v>3.8582354046044987E-2</v>
      </c>
      <c r="CI9" s="55">
        <v>1.1628452924430657E-3</v>
      </c>
      <c r="CJ9" s="55">
        <v>0.88765219789275718</v>
      </c>
      <c r="CK9" s="55">
        <v>2.7891011608716875E-3</v>
      </c>
      <c r="CL9" s="55">
        <v>1.1873121284097551E-2</v>
      </c>
      <c r="CM9" s="55">
        <v>0.23490884108185717</v>
      </c>
      <c r="CN9" s="55">
        <v>0.45074725089877915</v>
      </c>
      <c r="CO9" s="55">
        <v>84.312238747711717</v>
      </c>
      <c r="CP9" s="54"/>
      <c r="CQ9" s="54"/>
      <c r="CR9" s="54"/>
      <c r="CS9" s="54"/>
      <c r="CT9" s="54" t="s">
        <v>169</v>
      </c>
      <c r="CU9" s="54">
        <v>0.10217587679759373</v>
      </c>
      <c r="CV9" s="54">
        <v>5.0793609771131045</v>
      </c>
      <c r="CW9" s="54">
        <v>4.4074829635971167</v>
      </c>
      <c r="CX9" s="54">
        <v>0.87978473545231095</v>
      </c>
      <c r="CY9" s="54">
        <v>18.171959044641241</v>
      </c>
      <c r="CZ9" s="54">
        <v>3.359344472597809</v>
      </c>
      <c r="DA9" s="54">
        <v>0.58088627722977082</v>
      </c>
      <c r="DB9" s="54">
        <v>3.2420940925331827</v>
      </c>
      <c r="DC9" s="54">
        <v>0.96509724411383269</v>
      </c>
      <c r="DD9" s="54">
        <v>1.7215073572902599</v>
      </c>
      <c r="DE9" s="54">
        <v>3.2420940925331827</v>
      </c>
      <c r="DF9" s="54">
        <v>0.22688686678073089</v>
      </c>
      <c r="DG9" s="54">
        <v>0.87978473545231095</v>
      </c>
      <c r="DH9" s="54">
        <v>6.2277070470739012E-16</v>
      </c>
      <c r="DI9" s="54"/>
      <c r="DJ9" s="56">
        <v>1966.3648821288975</v>
      </c>
      <c r="DK9" s="56">
        <v>95.17414661714912</v>
      </c>
      <c r="DL9" s="56">
        <v>3030.2105241470463</v>
      </c>
      <c r="DM9" s="56">
        <v>14.106293726987996</v>
      </c>
      <c r="DN9" s="56">
        <v>2998.8818044252416</v>
      </c>
      <c r="DO9" s="56">
        <v>32.33104238358704</v>
      </c>
      <c r="DP9" s="56">
        <v>2952.3650264575149</v>
      </c>
      <c r="DQ9" s="56">
        <v>76.795240997086168</v>
      </c>
      <c r="DR9" s="56"/>
      <c r="DS9" s="57">
        <v>2.5689798470831859</v>
      </c>
      <c r="DT9" s="54"/>
      <c r="DU9" s="54">
        <v>2998.9655555670652</v>
      </c>
      <c r="DV9" s="54">
        <v>124.12390869558178</v>
      </c>
      <c r="DW9" s="54">
        <v>2973.999466259148</v>
      </c>
      <c r="DX9" s="54">
        <v>307.58899629751994</v>
      </c>
      <c r="DY9" s="54"/>
      <c r="DZ9" s="54"/>
      <c r="EA9" s="54"/>
      <c r="EB9" s="54" t="s">
        <v>169</v>
      </c>
      <c r="EC9" s="62">
        <v>2952.3650264575149</v>
      </c>
      <c r="ED9" s="59">
        <v>76.795240997086168</v>
      </c>
      <c r="EE9" s="57">
        <v>2.5689798470831859</v>
      </c>
      <c r="EF9" s="62">
        <v>2864.4050051925087</v>
      </c>
      <c r="EG9" s="59">
        <v>77.85027808603688</v>
      </c>
      <c r="EH9" s="57">
        <v>5.4717491617586216</v>
      </c>
      <c r="EI9" s="62">
        <v>2958.1629467260559</v>
      </c>
      <c r="EJ9" s="59">
        <v>76.72620222590497</v>
      </c>
      <c r="EK9" s="57">
        <v>2.37764263726431</v>
      </c>
      <c r="EL9" s="54"/>
      <c r="EM9" s="56">
        <v>-1</v>
      </c>
      <c r="EN9" s="56">
        <v>-1</v>
      </c>
      <c r="EO9" s="56">
        <v>-1</v>
      </c>
      <c r="EP9" s="56">
        <v>-1</v>
      </c>
      <c r="EQ9" s="56">
        <v>-1</v>
      </c>
      <c r="ER9" s="56">
        <v>-1</v>
      </c>
      <c r="ES9" s="56">
        <v>-1</v>
      </c>
      <c r="ET9" s="56">
        <v>-1</v>
      </c>
      <c r="EU9" s="56">
        <v>-1</v>
      </c>
      <c r="EV9" s="56">
        <v>-1</v>
      </c>
      <c r="EW9" s="56">
        <v>233235.32407407407</v>
      </c>
      <c r="EX9" s="56">
        <v>362061.97916666669</v>
      </c>
      <c r="EY9" s="55">
        <v>0</v>
      </c>
      <c r="EZ9" s="55">
        <v>3.6882221494703242</v>
      </c>
      <c r="FA9" s="55">
        <v>-0.24488312761092818</v>
      </c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pans="1:252">
      <c r="A10" s="54" t="s">
        <v>195</v>
      </c>
      <c r="B10" s="120" t="s">
        <v>438</v>
      </c>
      <c r="C10" s="54">
        <v>43.59115882276825</v>
      </c>
      <c r="D10" s="54">
        <v>17.332365964807654</v>
      </c>
      <c r="E10" s="54">
        <v>33.759871225160232</v>
      </c>
      <c r="F10" s="55">
        <v>0.39761195694010149</v>
      </c>
      <c r="G10" s="54">
        <v>475.18278863232695</v>
      </c>
      <c r="H10" s="54"/>
      <c r="I10" s="54">
        <v>0.19899755905778238</v>
      </c>
      <c r="J10" s="54">
        <v>4.6494758482657463</v>
      </c>
      <c r="K10" s="54">
        <v>4.6827921180177823</v>
      </c>
      <c r="L10" s="54">
        <v>1.5429374560192062</v>
      </c>
      <c r="M10" s="54">
        <v>16.882471513486959</v>
      </c>
      <c r="N10" s="54">
        <v>3.4186665721570288</v>
      </c>
      <c r="O10" s="54">
        <v>0.57337615706423317</v>
      </c>
      <c r="P10" s="54">
        <v>3.050676177242821</v>
      </c>
      <c r="Q10" s="54">
        <v>0.88554644127572091</v>
      </c>
      <c r="R10" s="54">
        <v>1.7440557785313939</v>
      </c>
      <c r="S10" s="54">
        <v>3.050676177242821</v>
      </c>
      <c r="T10" s="54">
        <v>0.21354780968224962</v>
      </c>
      <c r="U10" s="54">
        <v>1.5429374560192062</v>
      </c>
      <c r="V10" s="54">
        <v>3.7712688602767814E-16</v>
      </c>
      <c r="W10" s="54"/>
      <c r="X10" s="56">
        <v>3668.2184251559916</v>
      </c>
      <c r="Y10" s="56">
        <v>155.9717295338736</v>
      </c>
      <c r="Z10" s="57">
        <v>2932.6703506366357</v>
      </c>
      <c r="AA10" s="57">
        <v>24.946185255246419</v>
      </c>
      <c r="AB10" s="57">
        <v>2928.1829598582913</v>
      </c>
      <c r="AC10" s="57">
        <v>32.771410940365968</v>
      </c>
      <c r="AD10" s="57">
        <v>2921.6678745010031</v>
      </c>
      <c r="AE10" s="57">
        <v>71.667355772673162</v>
      </c>
      <c r="AF10" s="57">
        <f t="shared" si="0"/>
        <v>0.37516920826932143</v>
      </c>
      <c r="AG10" s="57">
        <f t="shared" si="1"/>
        <v>2.586523615467974</v>
      </c>
      <c r="AH10" s="54"/>
      <c r="AI10" s="54">
        <v>2927.5388945188056</v>
      </c>
      <c r="AJ10" s="54">
        <v>112.34787770024398</v>
      </c>
      <c r="AK10" s="54">
        <v>2890.2640258597876</v>
      </c>
      <c r="AL10" s="54">
        <v>247.96533081232968</v>
      </c>
      <c r="AM10" s="54"/>
      <c r="AN10" s="54">
        <v>135.63509590885207</v>
      </c>
      <c r="AO10" s="54">
        <v>4.6617989470226977</v>
      </c>
      <c r="AP10" s="54">
        <v>111.14848631635992</v>
      </c>
      <c r="AQ10" s="54">
        <v>762619.13884903677</v>
      </c>
      <c r="AR10" s="54">
        <v>0.39699274181797078</v>
      </c>
      <c r="AS10" s="54" t="s">
        <v>80</v>
      </c>
      <c r="AT10" s="54">
        <v>2.5303497528489634</v>
      </c>
      <c r="AU10" s="54">
        <v>1.5451027309802093E-2</v>
      </c>
      <c r="AV10" s="54">
        <v>0.34957452557197688</v>
      </c>
      <c r="AW10" s="54">
        <v>0.58859652955519715</v>
      </c>
      <c r="AX10" s="54">
        <v>0.37133780100206559</v>
      </c>
      <c r="AY10" s="54">
        <v>2.817231138225226</v>
      </c>
      <c r="AZ10" s="54">
        <v>1.0544113947538842</v>
      </c>
      <c r="BA10" s="54">
        <v>12.223585195375644</v>
      </c>
      <c r="BB10" s="54">
        <v>4.0721121916200076</v>
      </c>
      <c r="BC10" s="54">
        <v>14.800080744313526</v>
      </c>
      <c r="BD10" s="54">
        <v>4.1799151431270483</v>
      </c>
      <c r="BE10" s="54">
        <v>52.135774629807287</v>
      </c>
      <c r="BF10" s="54">
        <v>5.7290354210131049</v>
      </c>
      <c r="BG10" s="54">
        <v>8681.480911544224</v>
      </c>
      <c r="BH10" s="54">
        <v>0.2515497909290389</v>
      </c>
      <c r="BI10" s="54">
        <v>17.332365964807654</v>
      </c>
      <c r="BJ10" s="54">
        <v>43.59115882276825</v>
      </c>
      <c r="BK10" s="54"/>
      <c r="BL10" s="54" t="s">
        <v>195</v>
      </c>
      <c r="BM10" s="54">
        <v>4.0746380036397927E-3</v>
      </c>
      <c r="BN10" s="54">
        <v>4.1345584196878491</v>
      </c>
      <c r="BO10" s="54">
        <v>0.16264239273475886</v>
      </c>
      <c r="BP10" s="54">
        <v>0.74855358794855864</v>
      </c>
      <c r="BQ10" s="54"/>
      <c r="BR10" s="54">
        <v>3.8470361408836418</v>
      </c>
      <c r="BS10" s="54">
        <v>6.402375879345958</v>
      </c>
      <c r="BT10" s="54">
        <v>13.709153957300371</v>
      </c>
      <c r="BU10" s="54">
        <v>28.192818041547707</v>
      </c>
      <c r="BV10" s="54">
        <v>48.124351162896239</v>
      </c>
      <c r="BW10" s="54">
        <v>71.945445081625579</v>
      </c>
      <c r="BX10" s="54">
        <v>89.426469754160266</v>
      </c>
      <c r="BY10" s="54">
        <v>163.91824090694308</v>
      </c>
      <c r="BZ10" s="54">
        <v>306.68102723416047</v>
      </c>
      <c r="CA10" s="54">
        <v>225.55257563043722</v>
      </c>
      <c r="CB10" s="54"/>
      <c r="CC10" s="58">
        <v>697.57216156468678</v>
      </c>
      <c r="CD10" s="58"/>
      <c r="CE10" s="55">
        <v>160.608209147987</v>
      </c>
      <c r="CF10" s="55">
        <v>0.88160228614788094</v>
      </c>
      <c r="CG10" s="56">
        <v>100.86745549452374</v>
      </c>
      <c r="CH10" s="55">
        <v>4.4701669617250264E-2</v>
      </c>
      <c r="CI10" s="55">
        <v>6.5991453294505359E-4</v>
      </c>
      <c r="CJ10" s="55">
        <v>1.5781875244331278</v>
      </c>
      <c r="CK10" s="55">
        <v>9.1071848636108312E-3</v>
      </c>
      <c r="CL10" s="55">
        <v>2.2904705717848396E-2</v>
      </c>
      <c r="CM10" s="55">
        <v>0.39761195694010149</v>
      </c>
      <c r="CN10" s="55">
        <v>0.15593883946808645</v>
      </c>
      <c r="CO10" s="55">
        <v>78.107054799057565</v>
      </c>
      <c r="CP10" s="54"/>
      <c r="CQ10" s="54"/>
      <c r="CR10" s="54"/>
      <c r="CS10" s="54"/>
      <c r="CT10" s="54" t="s">
        <v>195</v>
      </c>
      <c r="CU10" s="54">
        <v>0.19899755905778238</v>
      </c>
      <c r="CV10" s="54">
        <v>4.908819540583008</v>
      </c>
      <c r="CW10" s="54">
        <v>4.6827921180177823</v>
      </c>
      <c r="CX10" s="54">
        <v>1.5883152285477258</v>
      </c>
      <c r="CY10" s="54">
        <v>16.870880176390049</v>
      </c>
      <c r="CZ10" s="54">
        <v>3.561749764519063</v>
      </c>
      <c r="DA10" s="54">
        <v>0.57298248269525509</v>
      </c>
      <c r="DB10" s="54">
        <v>3.1879956273205554</v>
      </c>
      <c r="DC10" s="54">
        <v>0.89506445935036805</v>
      </c>
      <c r="DD10" s="54">
        <v>1.7452540526127345</v>
      </c>
      <c r="DE10" s="54">
        <v>3.1879956273205554</v>
      </c>
      <c r="DF10" s="54">
        <v>0.21354780968224962</v>
      </c>
      <c r="DG10" s="54">
        <v>1.5883152285477258</v>
      </c>
      <c r="DH10" s="54">
        <v>-5.2621964176507062E-16</v>
      </c>
      <c r="DI10" s="54"/>
      <c r="DJ10" s="56">
        <v>3668.2184251559916</v>
      </c>
      <c r="DK10" s="56">
        <v>164.67169605795223</v>
      </c>
      <c r="DL10" s="56">
        <v>2932.6703506366357</v>
      </c>
      <c r="DM10" s="56">
        <v>25.679852271722552</v>
      </c>
      <c r="DN10" s="56">
        <v>2927.5245797563507</v>
      </c>
      <c r="DO10" s="56">
        <v>34.141697728247216</v>
      </c>
      <c r="DP10" s="56">
        <v>2920.054715710718</v>
      </c>
      <c r="DQ10" s="56">
        <v>74.860613373500485</v>
      </c>
      <c r="DR10" s="56"/>
      <c r="DS10" s="57">
        <v>0.43017569032874903</v>
      </c>
      <c r="DT10" s="54"/>
      <c r="DU10" s="54">
        <v>2927.5388945188056</v>
      </c>
      <c r="DV10" s="54">
        <v>117.29882995288801</v>
      </c>
      <c r="DW10" s="54">
        <v>2890.2640258597876</v>
      </c>
      <c r="DX10" s="54">
        <v>248.99504385311843</v>
      </c>
      <c r="DY10" s="54"/>
      <c r="DZ10" s="54"/>
      <c r="EA10" s="54"/>
      <c r="EB10" s="54" t="s">
        <v>195</v>
      </c>
      <c r="EC10" s="62">
        <v>2920.054715710718</v>
      </c>
      <c r="ED10" s="59">
        <v>74.860613373500485</v>
      </c>
      <c r="EE10" s="57">
        <v>0.43017569032874903</v>
      </c>
      <c r="EF10" s="62">
        <v>2921.6678745010031</v>
      </c>
      <c r="EG10" s="59">
        <v>74.841882503200438</v>
      </c>
      <c r="EH10" s="57">
        <v>0.37516920826932143</v>
      </c>
      <c r="EI10" s="62">
        <v>2933.4016677024792</v>
      </c>
      <c r="EJ10" s="59">
        <v>74.705778864944762</v>
      </c>
      <c r="EK10" s="57">
        <v>-2.4936899767302734E-2</v>
      </c>
      <c r="EL10" s="54"/>
      <c r="EM10" s="56">
        <v>-1</v>
      </c>
      <c r="EN10" s="56">
        <v>-1</v>
      </c>
      <c r="EO10" s="56">
        <v>-1</v>
      </c>
      <c r="EP10" s="56">
        <v>-1</v>
      </c>
      <c r="EQ10" s="56">
        <v>-1</v>
      </c>
      <c r="ER10" s="56">
        <v>-1</v>
      </c>
      <c r="ES10" s="56">
        <v>-1</v>
      </c>
      <c r="ET10" s="56">
        <v>-1</v>
      </c>
      <c r="EU10" s="56">
        <v>-1</v>
      </c>
      <c r="EV10" s="56">
        <v>-1</v>
      </c>
      <c r="EW10" s="56">
        <v>31757.824074074073</v>
      </c>
      <c r="EX10" s="56">
        <v>49896.585648148146</v>
      </c>
      <c r="EY10" s="55">
        <v>0</v>
      </c>
      <c r="EZ10" s="55">
        <v>-6.8706178786882122E-2</v>
      </c>
      <c r="FA10" s="55">
        <v>-0.56897882406841227</v>
      </c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63"/>
      <c r="IR10" s="63"/>
    </row>
    <row r="11" spans="1:252">
      <c r="A11" s="54" t="s">
        <v>191</v>
      </c>
      <c r="B11" s="120" t="s">
        <v>438</v>
      </c>
      <c r="C11" s="54">
        <v>91.242540323222428</v>
      </c>
      <c r="D11" s="54">
        <v>125.11937052078625</v>
      </c>
      <c r="E11" s="54">
        <v>76.606323947047954</v>
      </c>
      <c r="F11" s="55">
        <v>1.3712832860369377</v>
      </c>
      <c r="G11" s="54">
        <v>2498.8692819989296</v>
      </c>
      <c r="H11" s="54"/>
      <c r="I11" s="54">
        <v>0.16339208364175564</v>
      </c>
      <c r="J11" s="54">
        <v>3.4041336331699439</v>
      </c>
      <c r="K11" s="54">
        <v>4.8645908706556966</v>
      </c>
      <c r="L11" s="54">
        <v>1.3619292292262508</v>
      </c>
      <c r="M11" s="54">
        <v>14.406629243844579</v>
      </c>
      <c r="N11" s="54">
        <v>4.3171422807632736</v>
      </c>
      <c r="O11" s="54">
        <v>0.50828515445697509</v>
      </c>
      <c r="P11" s="54">
        <v>4.096689669346838</v>
      </c>
      <c r="Q11" s="54">
        <v>0.94491949287722743</v>
      </c>
      <c r="R11" s="54">
        <v>1.9673995811826277</v>
      </c>
      <c r="S11" s="54">
        <v>4.096689669346838</v>
      </c>
      <c r="T11" s="54">
        <v>0.20556713330862506</v>
      </c>
      <c r="U11" s="54">
        <v>1.3619292292262508</v>
      </c>
      <c r="V11" s="54">
        <v>6.3962417635003147E-16</v>
      </c>
      <c r="W11" s="54"/>
      <c r="X11" s="56">
        <v>3058.905228656834</v>
      </c>
      <c r="Y11" s="56">
        <v>96.632663183058156</v>
      </c>
      <c r="Z11" s="57">
        <v>2870.9192436750095</v>
      </c>
      <c r="AA11" s="57">
        <v>22.139326649438893</v>
      </c>
      <c r="AB11" s="57">
        <v>2776.8674287183921</v>
      </c>
      <c r="AC11" s="57">
        <v>40.990292835961192</v>
      </c>
      <c r="AD11" s="57">
        <v>2649.30440726607</v>
      </c>
      <c r="AE11" s="57">
        <v>88.996974157625502</v>
      </c>
      <c r="AF11" s="57">
        <f t="shared" si="0"/>
        <v>7.7192988586211371</v>
      </c>
      <c r="AG11" s="57">
        <f t="shared" si="1"/>
        <v>3.1805799228939495</v>
      </c>
      <c r="AH11" s="54"/>
      <c r="AI11" s="54">
        <v>2781.3980042373814</v>
      </c>
      <c r="AJ11" s="54">
        <v>125.31297443552882</v>
      </c>
      <c r="AK11" s="54">
        <v>2594.9149554680921</v>
      </c>
      <c r="AL11" s="54">
        <v>540.07871065676466</v>
      </c>
      <c r="AM11" s="54"/>
      <c r="AN11" s="54">
        <v>450.19115710215539</v>
      </c>
      <c r="AO11" s="54">
        <v>8.1521905439604385</v>
      </c>
      <c r="AP11" s="54">
        <v>1270.9665222064</v>
      </c>
      <c r="AQ11" s="54">
        <v>742029.41660843557</v>
      </c>
      <c r="AR11" s="54">
        <v>2.2109913942181092</v>
      </c>
      <c r="AS11" s="54">
        <v>4.0152775605913772E-2</v>
      </c>
      <c r="AT11" s="54">
        <v>18.371045678784139</v>
      </c>
      <c r="AU11" s="54">
        <v>0.19655117231489774</v>
      </c>
      <c r="AV11" s="54">
        <v>3.5703210380964161</v>
      </c>
      <c r="AW11" s="54">
        <v>7.2603516722119696</v>
      </c>
      <c r="AX11" s="54">
        <v>1.851446090517153</v>
      </c>
      <c r="AY11" s="54">
        <v>31.070039461109694</v>
      </c>
      <c r="AZ11" s="54">
        <v>11.048061219920317</v>
      </c>
      <c r="BA11" s="54">
        <v>134.50636204864048</v>
      </c>
      <c r="BB11" s="54">
        <v>46.133566743440092</v>
      </c>
      <c r="BC11" s="54">
        <v>197.45714903917607</v>
      </c>
      <c r="BD11" s="54">
        <v>51.50946083116407</v>
      </c>
      <c r="BE11" s="54">
        <v>616.25103364179165</v>
      </c>
      <c r="BF11" s="54">
        <v>61.9305811440315</v>
      </c>
      <c r="BG11" s="54">
        <v>7675.6326714635989</v>
      </c>
      <c r="BH11" s="54">
        <v>0.90289360650439809</v>
      </c>
      <c r="BI11" s="54">
        <v>125.11937052078625</v>
      </c>
      <c r="BJ11" s="54">
        <v>91.242540323222428</v>
      </c>
      <c r="BK11" s="54"/>
      <c r="BL11" s="54" t="s">
        <v>191</v>
      </c>
      <c r="BM11" s="54">
        <v>0.16942099411777964</v>
      </c>
      <c r="BN11" s="54">
        <v>30.018048494745326</v>
      </c>
      <c r="BO11" s="54">
        <v>2.068959708577871</v>
      </c>
      <c r="BP11" s="54">
        <v>7.6452270623049587</v>
      </c>
      <c r="BQ11" s="54"/>
      <c r="BR11" s="54">
        <v>47.453278903346209</v>
      </c>
      <c r="BS11" s="54">
        <v>31.921484319261257</v>
      </c>
      <c r="BT11" s="54">
        <v>151.19240613678684</v>
      </c>
      <c r="BU11" s="54">
        <v>295.40270641498171</v>
      </c>
      <c r="BV11" s="54">
        <v>529.55260649071056</v>
      </c>
      <c r="BW11" s="54">
        <v>815.08068451307588</v>
      </c>
      <c r="BX11" s="54">
        <v>1193.094556127952</v>
      </c>
      <c r="BY11" s="54">
        <v>2019.9788561240814</v>
      </c>
      <c r="BZ11" s="54">
        <v>3625.0060802458329</v>
      </c>
      <c r="CA11" s="54">
        <v>2438.2118560642325</v>
      </c>
      <c r="CB11" s="54"/>
      <c r="CC11" s="58">
        <v>747.66513807118315</v>
      </c>
      <c r="CD11" s="58"/>
      <c r="CE11" s="55">
        <v>50.701735511734199</v>
      </c>
      <c r="CF11" s="55">
        <v>0.37686427899891362</v>
      </c>
      <c r="CG11" s="56">
        <v>1181.1961225568043</v>
      </c>
      <c r="CH11" s="55">
        <v>4.1708180011254932E-2</v>
      </c>
      <c r="CI11" s="55">
        <v>8.0684659877323841E-3</v>
      </c>
      <c r="CJ11" s="55">
        <v>2.448783974424277</v>
      </c>
      <c r="CK11" s="55">
        <v>2.4232023641448119E-2</v>
      </c>
      <c r="CL11" s="55">
        <v>1.7671055928552601E-2</v>
      </c>
      <c r="CM11" s="55">
        <v>1.3712832860369377</v>
      </c>
      <c r="CN11" s="55">
        <v>9.8444269250757929E-2</v>
      </c>
      <c r="CO11" s="55">
        <v>6.039209166688897</v>
      </c>
      <c r="CP11" s="54"/>
      <c r="CQ11" s="54"/>
      <c r="CR11" s="54"/>
      <c r="CS11" s="54"/>
      <c r="CT11" s="54" t="s">
        <v>191</v>
      </c>
      <c r="CU11" s="54">
        <v>0.16339208364175564</v>
      </c>
      <c r="CV11" s="54">
        <v>3.757438357848387</v>
      </c>
      <c r="CW11" s="54">
        <v>4.8645908706556966</v>
      </c>
      <c r="CX11" s="54">
        <v>1.4131193122541739</v>
      </c>
      <c r="CY11" s="54">
        <v>14.471536678186562</v>
      </c>
      <c r="CZ11" s="54">
        <v>4.4128053069771633</v>
      </c>
      <c r="DA11" s="54">
        <v>0.5105751755806891</v>
      </c>
      <c r="DB11" s="54">
        <v>4.1804239601528588</v>
      </c>
      <c r="DC11" s="54">
        <v>0.9473393157733736</v>
      </c>
      <c r="DD11" s="54">
        <v>1.9585754416334022</v>
      </c>
      <c r="DE11" s="54">
        <v>4.1804239601528588</v>
      </c>
      <c r="DF11" s="54">
        <v>0.20556713330862506</v>
      </c>
      <c r="DG11" s="54">
        <v>1.4131193122541739</v>
      </c>
      <c r="DH11" s="54">
        <v>3.0069835520360918E-16</v>
      </c>
      <c r="DI11" s="54"/>
      <c r="DJ11" s="56">
        <v>3058.905228656834</v>
      </c>
      <c r="DK11" s="56">
        <v>106.66187476516724</v>
      </c>
      <c r="DL11" s="56">
        <v>2870.9192436750095</v>
      </c>
      <c r="DM11" s="56">
        <v>22.971465313509533</v>
      </c>
      <c r="DN11" s="56">
        <v>2781.1362059572211</v>
      </c>
      <c r="DO11" s="56">
        <v>41.910792779953248</v>
      </c>
      <c r="DP11" s="56">
        <v>2659.0845400757548</v>
      </c>
      <c r="DQ11" s="56">
        <v>91.08689244404971</v>
      </c>
      <c r="DR11" s="56"/>
      <c r="DS11" s="57">
        <v>7.3786367925866569</v>
      </c>
      <c r="DT11" s="54"/>
      <c r="DU11" s="54">
        <v>2781.3980042373814</v>
      </c>
      <c r="DV11" s="54">
        <v>128.46060198714713</v>
      </c>
      <c r="DW11" s="54">
        <v>2594.9149554680921</v>
      </c>
      <c r="DX11" s="54">
        <v>540.63670389468007</v>
      </c>
      <c r="DY11" s="54"/>
      <c r="DZ11" s="54"/>
      <c r="EA11" s="54"/>
      <c r="EB11" s="54" t="s">
        <v>191</v>
      </c>
      <c r="EC11" s="62">
        <v>2659.0845400757548</v>
      </c>
      <c r="ED11" s="59">
        <v>91.08689244404971</v>
      </c>
      <c r="EE11" s="57">
        <v>7.3786367925866569</v>
      </c>
      <c r="EF11" s="62">
        <v>2649.30440726607</v>
      </c>
      <c r="EG11" s="59">
        <v>91.225189176052908</v>
      </c>
      <c r="EH11" s="57">
        <v>7.7192988586211371</v>
      </c>
      <c r="EI11" s="62">
        <v>2670.246950109834</v>
      </c>
      <c r="EJ11" s="59">
        <v>90.929305693384492</v>
      </c>
      <c r="EK11" s="57">
        <v>6.9898271784300974</v>
      </c>
      <c r="EL11" s="54"/>
      <c r="EM11" s="56">
        <v>-1</v>
      </c>
      <c r="EN11" s="56">
        <v>-1</v>
      </c>
      <c r="EO11" s="56">
        <v>-1</v>
      </c>
      <c r="EP11" s="56">
        <v>-1</v>
      </c>
      <c r="EQ11" s="56">
        <v>-1</v>
      </c>
      <c r="ER11" s="56">
        <v>-1</v>
      </c>
      <c r="ES11" s="56">
        <v>-1</v>
      </c>
      <c r="ET11" s="56">
        <v>-1</v>
      </c>
      <c r="EU11" s="56">
        <v>-1</v>
      </c>
      <c r="EV11" s="56">
        <v>-1</v>
      </c>
      <c r="EW11" s="56">
        <v>59495.648148148146</v>
      </c>
      <c r="EX11" s="56">
        <v>104063.75</v>
      </c>
      <c r="EY11" s="55">
        <v>0</v>
      </c>
      <c r="EZ11" s="55">
        <v>0.44851791337280622</v>
      </c>
      <c r="FA11" s="55">
        <v>-0.51274150494130344</v>
      </c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spans="1:252">
      <c r="A12" s="54" t="s">
        <v>176</v>
      </c>
      <c r="B12" s="120" t="s">
        <v>438</v>
      </c>
      <c r="C12" s="54">
        <v>21.251828078790091</v>
      </c>
      <c r="D12" s="54">
        <v>8.7085394787486248</v>
      </c>
      <c r="E12" s="54">
        <v>15.66375419272106</v>
      </c>
      <c r="F12" s="55">
        <v>0.40977837042828269</v>
      </c>
      <c r="G12" s="54">
        <v>3768.2897399925159</v>
      </c>
      <c r="H12" s="54"/>
      <c r="I12" s="54">
        <v>0.18883169114032336</v>
      </c>
      <c r="J12" s="54">
        <v>8.3161681640978458</v>
      </c>
      <c r="K12" s="54">
        <v>4.9359143035270465</v>
      </c>
      <c r="L12" s="54">
        <v>1.82613645499595</v>
      </c>
      <c r="M12" s="54">
        <v>15.385915109185552</v>
      </c>
      <c r="N12" s="54">
        <v>3.6270141459762324</v>
      </c>
      <c r="O12" s="54">
        <v>0.55079459283639298</v>
      </c>
      <c r="P12" s="54">
        <v>3.1337608815681075</v>
      </c>
      <c r="Q12" s="55">
        <v>0.85776023289012482</v>
      </c>
      <c r="R12" s="54">
        <v>1.815558854436754</v>
      </c>
      <c r="S12" s="54">
        <v>3.1337608815681075</v>
      </c>
      <c r="T12" s="54">
        <v>0.2025967102559767</v>
      </c>
      <c r="U12" s="54">
        <v>1.82613645499595</v>
      </c>
      <c r="V12" s="54">
        <v>-3.0913722938924509E-16</v>
      </c>
      <c r="W12" s="54"/>
      <c r="X12" s="56">
        <v>3496.1162909599739</v>
      </c>
      <c r="Y12" s="56">
        <v>266.98706008776077</v>
      </c>
      <c r="Z12" s="57">
        <v>2847.2257012657928</v>
      </c>
      <c r="AA12" s="57">
        <v>29.748182432042121</v>
      </c>
      <c r="AB12" s="57">
        <v>2839.4396415844931</v>
      </c>
      <c r="AC12" s="57">
        <v>34.580541647712401</v>
      </c>
      <c r="AD12" s="57">
        <v>2828.4766486091376</v>
      </c>
      <c r="AE12" s="57">
        <v>71.749594431146122</v>
      </c>
      <c r="AF12" s="57">
        <f t="shared" si="0"/>
        <v>0.65850250818964007</v>
      </c>
      <c r="AG12" s="57">
        <f t="shared" si="1"/>
        <v>2.7253655205331255</v>
      </c>
      <c r="AH12" s="54"/>
      <c r="AI12" s="54">
        <v>2835.5668084417339</v>
      </c>
      <c r="AJ12" s="54">
        <v>107.07977359576728</v>
      </c>
      <c r="AK12" s="54">
        <v>2790.7362635026361</v>
      </c>
      <c r="AL12" s="54">
        <v>174.91294341920118</v>
      </c>
      <c r="AM12" s="54"/>
      <c r="AN12" s="54">
        <v>116.14157422840408</v>
      </c>
      <c r="AO12" s="54">
        <v>7.0441050297206438</v>
      </c>
      <c r="AP12" s="54">
        <v>371.48891791726652</v>
      </c>
      <c r="AQ12" s="54">
        <v>738993.82734542154</v>
      </c>
      <c r="AR12" s="54">
        <v>0.29433241559056716</v>
      </c>
      <c r="AS12" s="54">
        <v>2.9870840275306398E-2</v>
      </c>
      <c r="AT12" s="54">
        <v>2.358060654420886</v>
      </c>
      <c r="AU12" s="54">
        <v>2.7795248741463417E-2</v>
      </c>
      <c r="AV12" s="54">
        <v>0.62423460689919918</v>
      </c>
      <c r="AW12" s="54">
        <v>1.261145141886292</v>
      </c>
      <c r="AX12" s="54">
        <v>0.78705845456060508</v>
      </c>
      <c r="AY12" s="54">
        <v>8.3215974164083164</v>
      </c>
      <c r="AZ12" s="54">
        <v>2.924026941731134</v>
      </c>
      <c r="BA12" s="54">
        <v>36.076215879821902</v>
      </c>
      <c r="BB12" s="54">
        <v>13.859493773462424</v>
      </c>
      <c r="BC12" s="54">
        <v>60.219240680959423</v>
      </c>
      <c r="BD12" s="54">
        <v>16.969772647712926</v>
      </c>
      <c r="BE12" s="54">
        <v>204.20155515275894</v>
      </c>
      <c r="BF12" s="54">
        <v>22.285532960009405</v>
      </c>
      <c r="BG12" s="54">
        <v>7382.6320334585944</v>
      </c>
      <c r="BH12" s="54">
        <v>0.14834028054302309</v>
      </c>
      <c r="BI12" s="54">
        <v>8.7085394787486248</v>
      </c>
      <c r="BJ12" s="54">
        <v>21.251828078790091</v>
      </c>
      <c r="BK12" s="54"/>
      <c r="BL12" s="54" t="s">
        <v>176</v>
      </c>
      <c r="BM12" s="54">
        <v>0.12603730073968944</v>
      </c>
      <c r="BN12" s="54">
        <v>3.8530402850014478</v>
      </c>
      <c r="BO12" s="54">
        <v>0.29258156569961491</v>
      </c>
      <c r="BP12" s="54">
        <v>1.3366908070646664</v>
      </c>
      <c r="BQ12" s="54"/>
      <c r="BR12" s="54">
        <v>8.2427787051391643</v>
      </c>
      <c r="BS12" s="54">
        <v>13.56997335449319</v>
      </c>
      <c r="BT12" s="54">
        <v>40.494391320721739</v>
      </c>
      <c r="BU12" s="54">
        <v>78.182538548960792</v>
      </c>
      <c r="BV12" s="54">
        <v>142.03234598355078</v>
      </c>
      <c r="BW12" s="54">
        <v>244.86738115657994</v>
      </c>
      <c r="BX12" s="54">
        <v>363.86248145594817</v>
      </c>
      <c r="BY12" s="54">
        <v>665.48128030246767</v>
      </c>
      <c r="BZ12" s="54">
        <v>1201.1856185456409</v>
      </c>
      <c r="CA12" s="54">
        <v>877.38318740194518</v>
      </c>
      <c r="CB12" s="54"/>
      <c r="CC12" s="58">
        <v>734.07804575041314</v>
      </c>
      <c r="CD12" s="58"/>
      <c r="CE12" s="55">
        <v>20.064600781056971</v>
      </c>
      <c r="CF12" s="55">
        <v>0.74275355134212773</v>
      </c>
      <c r="CG12" s="56">
        <v>369.94560039964819</v>
      </c>
      <c r="CH12" s="55">
        <v>3.3712018105703866E-2</v>
      </c>
      <c r="CI12" s="55">
        <v>3.0186433319458212E-3</v>
      </c>
      <c r="CJ12" s="55">
        <v>1.9841705470228097</v>
      </c>
      <c r="CK12" s="55">
        <v>1.384974574889955E-2</v>
      </c>
      <c r="CL12" s="55">
        <v>3.3798137599171947E-2</v>
      </c>
      <c r="CM12" s="55">
        <v>0.40977837042828269</v>
      </c>
      <c r="CN12" s="55">
        <v>2.344225913271546E-2</v>
      </c>
      <c r="CO12" s="55">
        <v>19.873088206369495</v>
      </c>
      <c r="CP12" s="54"/>
      <c r="CQ12" s="54"/>
      <c r="CR12" s="54"/>
      <c r="CS12" s="54"/>
      <c r="CT12" s="54" t="s">
        <v>176</v>
      </c>
      <c r="CU12" s="54">
        <v>0.18883169114032336</v>
      </c>
      <c r="CV12" s="54">
        <v>8.4755142418999228</v>
      </c>
      <c r="CW12" s="54">
        <v>4.9359143035270465</v>
      </c>
      <c r="CX12" s="54">
        <v>1.864604155264167</v>
      </c>
      <c r="CY12" s="54">
        <v>15.322989750264751</v>
      </c>
      <c r="CZ12" s="54">
        <v>3.7708563568763989</v>
      </c>
      <c r="DA12" s="54">
        <v>0.54854195156027064</v>
      </c>
      <c r="DB12" s="54">
        <v>3.2775919526943476</v>
      </c>
      <c r="DC12" s="54">
        <v>0.86919034895546954</v>
      </c>
      <c r="DD12" s="54">
        <v>1.8230146247804817</v>
      </c>
      <c r="DE12" s="54">
        <v>3.2775919526943476</v>
      </c>
      <c r="DF12" s="54">
        <v>0.2025967102559767</v>
      </c>
      <c r="DG12" s="54">
        <v>1.864604155264167</v>
      </c>
      <c r="DH12" s="54">
        <v>-2.9066228281589827E-16</v>
      </c>
      <c r="DI12" s="54"/>
      <c r="DJ12" s="56">
        <v>3496.1162909599739</v>
      </c>
      <c r="DK12" s="56">
        <v>272.1027984914835</v>
      </c>
      <c r="DL12" s="56">
        <v>2847.2257012657928</v>
      </c>
      <c r="DM12" s="56">
        <v>30.374830107898614</v>
      </c>
      <c r="DN12" s="56">
        <v>2835.5328509312349</v>
      </c>
      <c r="DO12" s="56">
        <v>35.942948702664587</v>
      </c>
      <c r="DP12" s="56">
        <v>2819.1059584510213</v>
      </c>
      <c r="DQ12" s="56">
        <v>74.844512180539482</v>
      </c>
      <c r="DR12" s="56"/>
      <c r="DS12" s="57">
        <v>0.98761902866605356</v>
      </c>
      <c r="DT12" s="54"/>
      <c r="DU12" s="54">
        <v>2835.5668084417339</v>
      </c>
      <c r="DV12" s="54">
        <v>111.49708557095323</v>
      </c>
      <c r="DW12" s="54">
        <v>2790.7362635026361</v>
      </c>
      <c r="DX12" s="54">
        <v>176.29354084933306</v>
      </c>
      <c r="DY12" s="54"/>
      <c r="DZ12" s="54"/>
      <c r="EA12" s="54"/>
      <c r="EB12" s="54" t="s">
        <v>176</v>
      </c>
      <c r="EC12" s="56">
        <v>2819.1059584510213</v>
      </c>
      <c r="ED12" s="59">
        <v>74.844512180539482</v>
      </c>
      <c r="EE12" s="57">
        <v>0.98761902866605356</v>
      </c>
      <c r="EF12" s="56">
        <v>2828.4766486091376</v>
      </c>
      <c r="EG12" s="59">
        <v>74.735795114973271</v>
      </c>
      <c r="EH12" s="57">
        <v>0.65850250818964007</v>
      </c>
      <c r="EI12" s="56">
        <v>2832.7542548371453</v>
      </c>
      <c r="EJ12" s="59">
        <v>74.686219606848454</v>
      </c>
      <c r="EK12" s="57">
        <v>0.50826481448991156</v>
      </c>
      <c r="EL12" s="54"/>
      <c r="EM12" s="56">
        <v>-1</v>
      </c>
      <c r="EN12" s="56">
        <v>-1</v>
      </c>
      <c r="EO12" s="56">
        <v>-1</v>
      </c>
      <c r="EP12" s="56">
        <v>-1</v>
      </c>
      <c r="EQ12" s="56">
        <v>-1</v>
      </c>
      <c r="ER12" s="56">
        <v>-1</v>
      </c>
      <c r="ES12" s="56">
        <v>-1</v>
      </c>
      <c r="ET12" s="56">
        <v>-1</v>
      </c>
      <c r="EU12" s="56">
        <v>-1</v>
      </c>
      <c r="EV12" s="56">
        <v>-1</v>
      </c>
      <c r="EW12" s="56">
        <v>13419.449074074075</v>
      </c>
      <c r="EX12" s="56">
        <v>21635.925925925927</v>
      </c>
      <c r="EY12" s="55">
        <v>0</v>
      </c>
      <c r="EZ12" s="55">
        <v>-0.41065979907551847</v>
      </c>
      <c r="FA12" s="55">
        <v>-0.59831954659945807</v>
      </c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11"/>
      <c r="IR12" s="11"/>
    </row>
    <row r="13" spans="1:252">
      <c r="A13" s="54" t="s">
        <v>84</v>
      </c>
      <c r="B13" s="120" t="s">
        <v>438</v>
      </c>
      <c r="C13" s="54">
        <v>87.674286255641803</v>
      </c>
      <c r="D13" s="54">
        <v>26.038929691316611</v>
      </c>
      <c r="E13" s="54">
        <v>60.108376546196482</v>
      </c>
      <c r="F13" s="55">
        <v>0.29699619812577621</v>
      </c>
      <c r="G13" s="54">
        <v>1654.0358834410704</v>
      </c>
      <c r="H13" s="54"/>
      <c r="I13" s="54">
        <v>0.14922722252717877</v>
      </c>
      <c r="J13" s="54">
        <v>4.390096761846217</v>
      </c>
      <c r="K13" s="54">
        <v>5.09468407587039</v>
      </c>
      <c r="L13" s="54">
        <v>1.3010766891194816</v>
      </c>
      <c r="M13" s="54">
        <v>14.482655142072026</v>
      </c>
      <c r="N13" s="54">
        <v>3.2089039107840036</v>
      </c>
      <c r="O13" s="54">
        <v>0.53513600615489398</v>
      </c>
      <c r="P13" s="54">
        <v>2.9333025342904473</v>
      </c>
      <c r="Q13" s="54">
        <v>0.90655795246079207</v>
      </c>
      <c r="R13" s="54">
        <v>1.8686838270989976</v>
      </c>
      <c r="S13" s="54">
        <v>2.9333025342904473</v>
      </c>
      <c r="T13" s="54">
        <v>0.19628302464057248</v>
      </c>
      <c r="U13" s="54">
        <v>1.3010766891194816</v>
      </c>
      <c r="V13" s="54">
        <v>2.3312085785564879E-16</v>
      </c>
      <c r="W13" s="54"/>
      <c r="X13" s="56">
        <v>2811.3021490358051</v>
      </c>
      <c r="Y13" s="56">
        <v>115.22021600194391</v>
      </c>
      <c r="Z13" s="57">
        <v>2795.5297066347539</v>
      </c>
      <c r="AA13" s="57">
        <v>21.293736636639213</v>
      </c>
      <c r="AB13" s="57">
        <v>2781.8656386853386</v>
      </c>
      <c r="AC13" s="57">
        <v>30.478204046831941</v>
      </c>
      <c r="AD13" s="57">
        <v>2763.0554744390133</v>
      </c>
      <c r="AE13" s="57">
        <v>65.916232659891918</v>
      </c>
      <c r="AF13" s="57">
        <f t="shared" si="0"/>
        <v>1.1616486177438268</v>
      </c>
      <c r="AG13" s="57">
        <f t="shared" si="1"/>
        <v>2.4751892677354617</v>
      </c>
      <c r="AH13" s="54"/>
      <c r="AI13" s="54">
        <v>2783.5213923695628</v>
      </c>
      <c r="AJ13" s="54">
        <v>95.346641005954766</v>
      </c>
      <c r="AK13" s="54">
        <v>2765.5652018274486</v>
      </c>
      <c r="AL13" s="54">
        <v>403.96653404762611</v>
      </c>
      <c r="AM13" s="54"/>
      <c r="AN13" s="54">
        <v>152.4542980261229</v>
      </c>
      <c r="AO13" s="54">
        <v>2.902274225730614</v>
      </c>
      <c r="AP13" s="54">
        <v>239.72453343798676</v>
      </c>
      <c r="AQ13" s="54">
        <v>804512.8208733002</v>
      </c>
      <c r="AR13" s="54">
        <v>0.4804978376780073</v>
      </c>
      <c r="AS13" s="54" t="s">
        <v>80</v>
      </c>
      <c r="AT13" s="54">
        <v>8.3521824179352802</v>
      </c>
      <c r="AU13" s="54">
        <v>2.2194418390537336E-2</v>
      </c>
      <c r="AV13" s="54">
        <v>0.49458541479818813</v>
      </c>
      <c r="AW13" s="54">
        <v>1.0896682359067329</v>
      </c>
      <c r="AX13" s="54">
        <v>0.56930129325232681</v>
      </c>
      <c r="AY13" s="54">
        <v>6.3179773403338748</v>
      </c>
      <c r="AZ13" s="54">
        <v>2.0276229575959035</v>
      </c>
      <c r="BA13" s="54">
        <v>25.282468407414779</v>
      </c>
      <c r="BB13" s="54">
        <v>8.7079575904735123</v>
      </c>
      <c r="BC13" s="54">
        <v>34.872529062469383</v>
      </c>
      <c r="BD13" s="54">
        <v>9.7599858890611806</v>
      </c>
      <c r="BE13" s="54">
        <v>118.18557242865603</v>
      </c>
      <c r="BF13" s="54">
        <v>12.84922069604254</v>
      </c>
      <c r="BG13" s="54">
        <v>10750.62012609189</v>
      </c>
      <c r="BH13" s="54">
        <v>0.1927638122466783</v>
      </c>
      <c r="BI13" s="54">
        <v>26.038929691316611</v>
      </c>
      <c r="BJ13" s="54">
        <v>87.674286255641803</v>
      </c>
      <c r="BK13" s="54"/>
      <c r="BL13" s="54" t="s">
        <v>84</v>
      </c>
      <c r="BM13" s="54">
        <v>5.8529584363231375E-3</v>
      </c>
      <c r="BN13" s="54">
        <v>13.647356892051112</v>
      </c>
      <c r="BO13" s="54">
        <v>0.23362545674249827</v>
      </c>
      <c r="BP13" s="54">
        <v>1.0590694107027583</v>
      </c>
      <c r="BQ13" s="54"/>
      <c r="BR13" s="54">
        <v>7.1220146137694966</v>
      </c>
      <c r="BS13" s="54">
        <v>9.8155395388332209</v>
      </c>
      <c r="BT13" s="54">
        <v>30.744415281430051</v>
      </c>
      <c r="BU13" s="54">
        <v>54.214517582778164</v>
      </c>
      <c r="BV13" s="54">
        <v>99.537277194546377</v>
      </c>
      <c r="BW13" s="54">
        <v>153.85084082108679</v>
      </c>
      <c r="BX13" s="54">
        <v>210.71014539256424</v>
      </c>
      <c r="BY13" s="54">
        <v>382.74454466906593</v>
      </c>
      <c r="BZ13" s="54">
        <v>695.20924958032958</v>
      </c>
      <c r="CA13" s="54">
        <v>505.87483055285594</v>
      </c>
      <c r="CB13" s="54"/>
      <c r="CC13" s="58">
        <v>658.79429920038319</v>
      </c>
      <c r="CD13" s="58"/>
      <c r="CE13" s="55">
        <v>369.06320353684401</v>
      </c>
      <c r="CF13" s="55">
        <v>0.66332998228777007</v>
      </c>
      <c r="CG13" s="56">
        <v>228.53126615233026</v>
      </c>
      <c r="CH13" s="55">
        <v>4.4223254077803545E-2</v>
      </c>
      <c r="CI13" s="55">
        <v>1.1952073969070231E-3</v>
      </c>
      <c r="CJ13" s="55">
        <v>2.4926765666115696</v>
      </c>
      <c r="CK13" s="55">
        <v>5.4804875887665121E-3</v>
      </c>
      <c r="CL13" s="55">
        <v>1.8453056380356617E-2</v>
      </c>
      <c r="CM13" s="55">
        <v>0.29699619812577621</v>
      </c>
      <c r="CN13" s="55">
        <v>0.10862021219890079</v>
      </c>
      <c r="CO13" s="55">
        <v>44.845723430609652</v>
      </c>
      <c r="CP13" s="54"/>
      <c r="CQ13" s="54"/>
      <c r="CR13" s="54"/>
      <c r="CS13" s="54"/>
      <c r="CT13" s="54" t="s">
        <v>84</v>
      </c>
      <c r="CU13" s="54">
        <v>0.14922722252717877</v>
      </c>
      <c r="CV13" s="54">
        <v>4.7223337871549491</v>
      </c>
      <c r="CW13" s="54">
        <v>5.09468407587039</v>
      </c>
      <c r="CX13" s="54">
        <v>1.3546355300210975</v>
      </c>
      <c r="CY13" s="54">
        <v>14.507375712331896</v>
      </c>
      <c r="CZ13" s="54">
        <v>3.3517819501145332</v>
      </c>
      <c r="DA13" s="54">
        <v>0.5360494344668274</v>
      </c>
      <c r="DB13" s="54">
        <v>3.0658448789718706</v>
      </c>
      <c r="DC13" s="54">
        <v>0.91469102841463423</v>
      </c>
      <c r="DD13" s="54">
        <v>1.8654995895940703</v>
      </c>
      <c r="DE13" s="54">
        <v>3.0658448789718706</v>
      </c>
      <c r="DF13" s="54">
        <v>0.19628302464057248</v>
      </c>
      <c r="DG13" s="54">
        <v>1.3546355300210975</v>
      </c>
      <c r="DH13" s="54">
        <v>0</v>
      </c>
      <c r="DI13" s="54"/>
      <c r="DJ13" s="56">
        <v>2811.3021490358051</v>
      </c>
      <c r="DK13" s="56">
        <v>123.93993766106674</v>
      </c>
      <c r="DL13" s="56">
        <v>2795.5297066347539</v>
      </c>
      <c r="DM13" s="56">
        <v>22.170293616147081</v>
      </c>
      <c r="DN13" s="56">
        <v>2783.4855695302399</v>
      </c>
      <c r="DO13" s="56">
        <v>31.838765341093698</v>
      </c>
      <c r="DP13" s="56">
        <v>2766.8900441918713</v>
      </c>
      <c r="DQ13" s="56">
        <v>68.971239708873981</v>
      </c>
      <c r="DR13" s="56"/>
      <c r="DS13" s="57">
        <v>1.0244807048521376</v>
      </c>
      <c r="DT13" s="54"/>
      <c r="DU13" s="54">
        <v>2783.5213923695628</v>
      </c>
      <c r="DV13" s="54">
        <v>99.819521499707903</v>
      </c>
      <c r="DW13" s="54">
        <v>2765.5652018274486</v>
      </c>
      <c r="DX13" s="54">
        <v>404.51635463604356</v>
      </c>
      <c r="DY13" s="54"/>
      <c r="DZ13" s="54"/>
      <c r="EA13" s="54"/>
      <c r="EB13" s="54" t="s">
        <v>84</v>
      </c>
      <c r="EC13" s="56">
        <v>2766.8900441918713</v>
      </c>
      <c r="ED13" s="59">
        <v>68.971239708873981</v>
      </c>
      <c r="EE13" s="57">
        <v>1.0244807048521376</v>
      </c>
      <c r="EF13" s="56">
        <v>2763.0554744390133</v>
      </c>
      <c r="EG13" s="59">
        <v>69.012278602370486</v>
      </c>
      <c r="EH13" s="57">
        <v>1.1616486177438268</v>
      </c>
      <c r="EI13" s="56">
        <v>2779.0898406655569</v>
      </c>
      <c r="EJ13" s="59">
        <v>68.840835524456836</v>
      </c>
      <c r="EK13" s="57">
        <v>0.58807695479605737</v>
      </c>
      <c r="EL13" s="54"/>
      <c r="EM13" s="56">
        <v>-1</v>
      </c>
      <c r="EN13" s="56">
        <v>-1</v>
      </c>
      <c r="EO13" s="56">
        <v>-1</v>
      </c>
      <c r="EP13" s="56">
        <v>-1</v>
      </c>
      <c r="EQ13" s="56">
        <v>-1</v>
      </c>
      <c r="ER13" s="56">
        <v>-1</v>
      </c>
      <c r="ES13" s="56">
        <v>-1</v>
      </c>
      <c r="ET13" s="56">
        <v>-1</v>
      </c>
      <c r="EU13" s="56">
        <v>-1</v>
      </c>
      <c r="EV13" s="56">
        <v>-1</v>
      </c>
      <c r="EW13" s="56">
        <v>44580.671296296299</v>
      </c>
      <c r="EX13" s="56">
        <v>75104.629629629635</v>
      </c>
      <c r="EY13" s="55">
        <v>0</v>
      </c>
      <c r="EZ13" s="55">
        <v>0.17040001410354444</v>
      </c>
      <c r="FA13" s="55">
        <v>-0.54280738181331656</v>
      </c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11"/>
      <c r="IR13" s="11"/>
    </row>
    <row r="14" spans="1:252">
      <c r="A14" s="75" t="s">
        <v>272</v>
      </c>
      <c r="B14" s="121" t="s">
        <v>438</v>
      </c>
      <c r="C14" s="75">
        <v>18.220404222276414</v>
      </c>
      <c r="D14" s="75">
        <v>10.261108763575022</v>
      </c>
      <c r="E14" s="75">
        <v>13.520090026064292</v>
      </c>
      <c r="F14" s="76">
        <v>0.56316581335938243</v>
      </c>
      <c r="G14" s="75">
        <v>4234.447992495333</v>
      </c>
      <c r="H14" s="75"/>
      <c r="I14" s="75">
        <v>0.17629466907764005</v>
      </c>
      <c r="J14" s="75">
        <v>7.3971634191314557</v>
      </c>
      <c r="K14" s="75">
        <v>5.1731885023363615</v>
      </c>
      <c r="L14" s="75">
        <v>2.8945290532749435</v>
      </c>
      <c r="M14" s="75">
        <v>14.58686749735533</v>
      </c>
      <c r="N14" s="75">
        <v>4.4832522876074199</v>
      </c>
      <c r="O14" s="75">
        <v>0.54729195838716693</v>
      </c>
      <c r="P14" s="75">
        <v>3.4236314979980573</v>
      </c>
      <c r="Q14" s="75">
        <v>0.75583178936386641</v>
      </c>
      <c r="R14" s="75">
        <v>1.8271783180351007</v>
      </c>
      <c r="S14" s="75">
        <v>3.4236314979980573</v>
      </c>
      <c r="T14" s="75">
        <v>0.19330438076021608</v>
      </c>
      <c r="U14" s="75">
        <v>2.8945290532749435</v>
      </c>
      <c r="V14" s="75">
        <v>1.7641467920885932E-16</v>
      </c>
      <c r="W14" s="75"/>
      <c r="X14" s="77">
        <v>3281.8338689454918</v>
      </c>
      <c r="Y14" s="77">
        <v>224.07876694146444</v>
      </c>
      <c r="Z14" s="78">
        <v>2770.4758102213218</v>
      </c>
      <c r="AA14" s="78">
        <v>47.480822651733064</v>
      </c>
      <c r="AB14" s="78">
        <v>2788.677192087599</v>
      </c>
      <c r="AC14" s="78">
        <v>42.601636651679065</v>
      </c>
      <c r="AD14" s="78">
        <v>2813.9002695213685</v>
      </c>
      <c r="AE14" s="78">
        <v>78.064218667169627</v>
      </c>
      <c r="AF14" s="78">
        <f t="shared" si="0"/>
        <v>-1.5674007742582541</v>
      </c>
      <c r="AG14" s="78">
        <f t="shared" si="1"/>
        <v>3.3120229646263923</v>
      </c>
      <c r="AH14" s="75"/>
      <c r="AI14" s="75">
        <v>2773.5117475253514</v>
      </c>
      <c r="AJ14" s="75">
        <v>114.94235974751307</v>
      </c>
      <c r="AK14" s="75">
        <v>2748.0737166639747</v>
      </c>
      <c r="AL14" s="75">
        <v>546.68758105435779</v>
      </c>
      <c r="AM14" s="75"/>
      <c r="AN14" s="75">
        <v>127.15390540552403</v>
      </c>
      <c r="AO14" s="75">
        <v>5.3767537457977834</v>
      </c>
      <c r="AP14" s="75">
        <v>327.98563572200197</v>
      </c>
      <c r="AQ14" s="75">
        <v>777127.74127189454</v>
      </c>
      <c r="AR14" s="75">
        <v>0.66107367341502132</v>
      </c>
      <c r="AS14" s="75" t="s">
        <v>80</v>
      </c>
      <c r="AT14" s="75">
        <v>6.653739766396451</v>
      </c>
      <c r="AU14" s="75">
        <v>3.0149204420804567E-2</v>
      </c>
      <c r="AV14" s="75">
        <v>0.25747602029879613</v>
      </c>
      <c r="AW14" s="75">
        <v>1.3690232966167166</v>
      </c>
      <c r="AX14" s="75">
        <v>0.26641663751882955</v>
      </c>
      <c r="AY14" s="75">
        <v>6.0933038828284971</v>
      </c>
      <c r="AZ14" s="75">
        <v>2.3646020985007241</v>
      </c>
      <c r="BA14" s="75">
        <v>28.691115035004565</v>
      </c>
      <c r="BB14" s="75">
        <v>11.544383674603546</v>
      </c>
      <c r="BC14" s="75">
        <v>53.57512611112427</v>
      </c>
      <c r="BD14" s="75">
        <v>15.479418574540389</v>
      </c>
      <c r="BE14" s="75">
        <v>201.98624394320504</v>
      </c>
      <c r="BF14" s="75">
        <v>21.405770445257968</v>
      </c>
      <c r="BG14" s="75">
        <v>8985.0563943770212</v>
      </c>
      <c r="BH14" s="75">
        <v>0.48298896676737951</v>
      </c>
      <c r="BI14" s="75">
        <v>10.261108763575022</v>
      </c>
      <c r="BJ14" s="75">
        <v>18.220404222276414</v>
      </c>
      <c r="BK14" s="75"/>
      <c r="BL14" s="75" t="s">
        <v>272</v>
      </c>
      <c r="BM14" s="75">
        <v>7.9507395624484629E-3</v>
      </c>
      <c r="BN14" s="75">
        <v>10.872123801301392</v>
      </c>
      <c r="BO14" s="75">
        <v>0.31736004653478489</v>
      </c>
      <c r="BP14" s="75">
        <v>0.5513405145584499</v>
      </c>
      <c r="BQ14" s="75"/>
      <c r="BR14" s="75">
        <v>8.9478646837693905</v>
      </c>
      <c r="BS14" s="75">
        <v>4.5933903020487854</v>
      </c>
      <c r="BT14" s="75">
        <v>29.651113785053514</v>
      </c>
      <c r="BU14" s="75">
        <v>63.224655040126308</v>
      </c>
      <c r="BV14" s="75">
        <v>112.95714580710458</v>
      </c>
      <c r="BW14" s="75">
        <v>203.96437587638775</v>
      </c>
      <c r="BX14" s="75">
        <v>323.71677408534299</v>
      </c>
      <c r="BY14" s="75">
        <v>607.03602253099575</v>
      </c>
      <c r="BZ14" s="75">
        <v>1188.1543761365001</v>
      </c>
      <c r="CA14" s="75">
        <v>842.74686792354203</v>
      </c>
      <c r="CB14" s="75"/>
      <c r="CC14" s="79">
        <v>709.88755083208218</v>
      </c>
      <c r="CD14" s="79"/>
      <c r="CE14" s="76">
        <v>216.43849211340418</v>
      </c>
      <c r="CF14" s="76">
        <v>0.28200261761573514</v>
      </c>
      <c r="CG14" s="77">
        <v>349.7167686903166</v>
      </c>
      <c r="CH14" s="76">
        <v>2.4955607100038212E-2</v>
      </c>
      <c r="CI14" s="76">
        <v>2.3823746346938912E-3</v>
      </c>
      <c r="CJ14" s="76">
        <v>1.3687138193643504</v>
      </c>
      <c r="CK14" s="76">
        <v>3.6282053095550278E-2</v>
      </c>
      <c r="CL14" s="76">
        <v>6.4425169701124968E-2</v>
      </c>
      <c r="CM14" s="76">
        <v>0.56316581335938243</v>
      </c>
      <c r="CN14" s="76">
        <v>3.128523827266709E-2</v>
      </c>
      <c r="CO14" s="76">
        <v>27.394664326070316</v>
      </c>
      <c r="CP14" s="75"/>
      <c r="CQ14" s="75"/>
      <c r="CR14" s="75"/>
      <c r="CS14" s="75"/>
      <c r="CT14" s="75" t="s">
        <v>272</v>
      </c>
      <c r="CU14" s="75">
        <v>0.17629466907764005</v>
      </c>
      <c r="CV14" s="75">
        <v>7.6119148470040106</v>
      </c>
      <c r="CW14" s="75">
        <v>5.1731885023363615</v>
      </c>
      <c r="CX14" s="75">
        <v>2.9356896594937987</v>
      </c>
      <c r="CY14" s="75">
        <v>14.355934600293438</v>
      </c>
      <c r="CZ14" s="75">
        <v>4.6658472959692245</v>
      </c>
      <c r="DA14" s="75">
        <v>0.53862747181992143</v>
      </c>
      <c r="DB14" s="75">
        <v>3.6265489397558817</v>
      </c>
      <c r="DC14" s="75">
        <v>0.77725409978350957</v>
      </c>
      <c r="DD14" s="75">
        <v>1.8565707326831793</v>
      </c>
      <c r="DE14" s="75">
        <v>3.6265489397558817</v>
      </c>
      <c r="DF14" s="75">
        <v>0.19330438076021608</v>
      </c>
      <c r="DG14" s="75">
        <v>2.9356896594937987</v>
      </c>
      <c r="DH14" s="75">
        <v>0</v>
      </c>
      <c r="DI14" s="75"/>
      <c r="DJ14" s="77">
        <v>3281.8338689454918</v>
      </c>
      <c r="DK14" s="77">
        <v>230.58413020438002</v>
      </c>
      <c r="DL14" s="77">
        <v>2770.4758102213218</v>
      </c>
      <c r="DM14" s="77">
        <v>48.15600656184241</v>
      </c>
      <c r="DN14" s="77">
        <v>2773.520859244552</v>
      </c>
      <c r="DO14" s="77">
        <v>44.291016657942805</v>
      </c>
      <c r="DP14" s="77">
        <v>2777.7003510671352</v>
      </c>
      <c r="DQ14" s="77">
        <v>81.840215787002279</v>
      </c>
      <c r="DR14" s="77"/>
      <c r="DS14" s="78">
        <v>-0.26076895597353378</v>
      </c>
      <c r="DT14" s="75"/>
      <c r="DU14" s="75">
        <v>2773.5117475253514</v>
      </c>
      <c r="DV14" s="75">
        <v>119.72221721862383</v>
      </c>
      <c r="DW14" s="75">
        <v>2748.0737166639747</v>
      </c>
      <c r="DX14" s="75">
        <v>547.24975326272704</v>
      </c>
      <c r="DY14" s="75"/>
      <c r="DZ14" s="75"/>
      <c r="EA14" s="75"/>
      <c r="EB14" s="75" t="s">
        <v>272</v>
      </c>
      <c r="EC14" s="80">
        <v>2777.7003510671352</v>
      </c>
      <c r="ED14" s="81">
        <v>81.840215787002279</v>
      </c>
      <c r="EE14" s="78">
        <v>-0.26076895597353378</v>
      </c>
      <c r="EF14" s="80">
        <v>2813.9002695213685</v>
      </c>
      <c r="EG14" s="81">
        <v>81.381929006344464</v>
      </c>
      <c r="EH14" s="78">
        <v>-1.5674007742582541</v>
      </c>
      <c r="EI14" s="80">
        <v>2825.0267921648378</v>
      </c>
      <c r="EJ14" s="81">
        <v>81.2415848003712</v>
      </c>
      <c r="EK14" s="78">
        <v>-1.9690113063704384</v>
      </c>
      <c r="EL14" s="75"/>
      <c r="EM14" s="77">
        <v>-1</v>
      </c>
      <c r="EN14" s="77">
        <v>-1</v>
      </c>
      <c r="EO14" s="77">
        <v>-1</v>
      </c>
      <c r="EP14" s="77">
        <v>-1</v>
      </c>
      <c r="EQ14" s="77">
        <v>-1</v>
      </c>
      <c r="ER14" s="77">
        <v>-1</v>
      </c>
      <c r="ES14" s="77">
        <v>-1</v>
      </c>
      <c r="ET14" s="77">
        <v>-1</v>
      </c>
      <c r="EU14" s="77">
        <v>-1</v>
      </c>
      <c r="EV14" s="77">
        <v>-1</v>
      </c>
      <c r="EW14" s="77">
        <v>9056.461538461539</v>
      </c>
      <c r="EX14" s="77">
        <v>15136.894586894587</v>
      </c>
      <c r="EY14" s="76">
        <v>0</v>
      </c>
      <c r="EZ14" s="76">
        <v>-1.608623217447446</v>
      </c>
      <c r="FA14" s="76">
        <v>-2.1048724742255298</v>
      </c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</row>
    <row r="15" spans="1:252">
      <c r="A15" s="54" t="s">
        <v>188</v>
      </c>
      <c r="B15" s="120" t="s">
        <v>438</v>
      </c>
      <c r="C15" s="54">
        <v>102.65710506588441</v>
      </c>
      <c r="D15" s="54">
        <v>113.31702333203761</v>
      </c>
      <c r="E15" s="54">
        <v>80.752818776728475</v>
      </c>
      <c r="F15" s="55">
        <v>1.1038400436025519</v>
      </c>
      <c r="G15" s="54">
        <v>3395.9688492063478</v>
      </c>
      <c r="H15" s="54"/>
      <c r="I15" s="54">
        <v>0.18516617756867626</v>
      </c>
      <c r="J15" s="54">
        <v>3.528411325396926</v>
      </c>
      <c r="K15" s="54">
        <v>5.251868754921321</v>
      </c>
      <c r="L15" s="54">
        <v>0.65871914511971852</v>
      </c>
      <c r="M15" s="54">
        <v>12.7795894004744</v>
      </c>
      <c r="N15" s="54">
        <v>6.3491920097398129</v>
      </c>
      <c r="O15" s="54">
        <v>0.48677637273770819</v>
      </c>
      <c r="P15" s="54">
        <v>6.314928999157206</v>
      </c>
      <c r="Q15" s="54">
        <v>0.99283223962463152</v>
      </c>
      <c r="R15" s="54">
        <v>2.054331426104024</v>
      </c>
      <c r="S15" s="54">
        <v>6.314928999157206</v>
      </c>
      <c r="T15" s="54">
        <v>0.19040841396939689</v>
      </c>
      <c r="U15" s="54">
        <v>0.65871914511971852</v>
      </c>
      <c r="V15" s="54">
        <v>8.5814823026282959E-16</v>
      </c>
      <c r="W15" s="54"/>
      <c r="X15" s="56">
        <v>3433.700096015039</v>
      </c>
      <c r="Y15" s="56">
        <v>111.42279831273993</v>
      </c>
      <c r="Z15" s="57">
        <v>2745.6943410255844</v>
      </c>
      <c r="AA15" s="57">
        <v>10.829970814051356</v>
      </c>
      <c r="AB15" s="57">
        <v>2663.5411162806922</v>
      </c>
      <c r="AC15" s="57">
        <v>59.790060854019231</v>
      </c>
      <c r="AD15" s="57">
        <v>2556.7140561650162</v>
      </c>
      <c r="AE15" s="57">
        <v>133.28169795613351</v>
      </c>
      <c r="AF15" s="57">
        <f t="shared" si="0"/>
        <v>6.8827866975891938</v>
      </c>
      <c r="AG15" s="57">
        <f t="shared" si="1"/>
        <v>4.8680826764353196</v>
      </c>
      <c r="AH15" s="54"/>
      <c r="AI15" s="54">
        <v>2668.2711681500018</v>
      </c>
      <c r="AJ15" s="54">
        <v>179.16903366953861</v>
      </c>
      <c r="AK15" s="54">
        <v>2454.1600533180531</v>
      </c>
      <c r="AL15" s="54">
        <v>1599.6613318552975</v>
      </c>
      <c r="AM15" s="54"/>
      <c r="AN15" s="54">
        <v>84.817956867461263</v>
      </c>
      <c r="AO15" s="54">
        <v>8.4238807163024916</v>
      </c>
      <c r="AP15" s="54">
        <v>439.78493146971584</v>
      </c>
      <c r="AQ15" s="54">
        <v>740000.06068899448</v>
      </c>
      <c r="AR15" s="54">
        <v>0.68978719417183287</v>
      </c>
      <c r="AS15" s="54">
        <v>1.1224809083991056E-2</v>
      </c>
      <c r="AT15" s="54">
        <v>24.091662615188977</v>
      </c>
      <c r="AU15" s="54">
        <v>0.11560052171177715</v>
      </c>
      <c r="AV15" s="54">
        <v>2.4713765772286482</v>
      </c>
      <c r="AW15" s="54">
        <v>4.9476977996422074</v>
      </c>
      <c r="AX15" s="54">
        <v>1.7972878736244526</v>
      </c>
      <c r="AY15" s="54">
        <v>19.590012974254993</v>
      </c>
      <c r="AZ15" s="54">
        <v>5.3096382974765897</v>
      </c>
      <c r="BA15" s="54">
        <v>52.940257100470099</v>
      </c>
      <c r="BB15" s="54">
        <v>16.201244323965053</v>
      </c>
      <c r="BC15" s="54">
        <v>61.332531109205014</v>
      </c>
      <c r="BD15" s="54">
        <v>15.272289722581698</v>
      </c>
      <c r="BE15" s="54">
        <v>184.53720894163078</v>
      </c>
      <c r="BF15" s="54">
        <v>16.938187326869073</v>
      </c>
      <c r="BG15" s="54">
        <v>7105.8245849472614</v>
      </c>
      <c r="BH15" s="54">
        <v>0.47683500882757085</v>
      </c>
      <c r="BI15" s="54">
        <v>113.31702333203761</v>
      </c>
      <c r="BJ15" s="54">
        <v>102.65710506588441</v>
      </c>
      <c r="BK15" s="54"/>
      <c r="BL15" s="54" t="s">
        <v>188</v>
      </c>
      <c r="BM15" s="54">
        <v>4.7362063645531881E-2</v>
      </c>
      <c r="BN15" s="54">
        <v>39.365461789524474</v>
      </c>
      <c r="BO15" s="54">
        <v>1.2168475969660753</v>
      </c>
      <c r="BP15" s="54">
        <v>5.2920269319671265</v>
      </c>
      <c r="BQ15" s="54"/>
      <c r="BR15" s="54">
        <v>32.337894115308544</v>
      </c>
      <c r="BS15" s="54">
        <v>30.987721959042286</v>
      </c>
      <c r="BT15" s="54">
        <v>95.328530288345476</v>
      </c>
      <c r="BU15" s="54">
        <v>141.96893843520292</v>
      </c>
      <c r="BV15" s="54">
        <v>208.4262090569689</v>
      </c>
      <c r="BW15" s="54">
        <v>286.2410657944356</v>
      </c>
      <c r="BX15" s="54">
        <v>370.58931183809676</v>
      </c>
      <c r="BY15" s="54">
        <v>598.91332245418425</v>
      </c>
      <c r="BZ15" s="54">
        <v>1085.5129937742986</v>
      </c>
      <c r="CA15" s="54">
        <v>666.85776877437297</v>
      </c>
      <c r="CB15" s="54"/>
      <c r="CC15" s="58">
        <v>750.76460982503158</v>
      </c>
      <c r="CD15" s="58"/>
      <c r="CE15" s="55">
        <v>163.97662653873266</v>
      </c>
      <c r="CF15" s="55">
        <v>0.55811325181465166</v>
      </c>
      <c r="CG15" s="56">
        <v>405.55621999293334</v>
      </c>
      <c r="CH15" s="55">
        <v>8.781887534748968E-2</v>
      </c>
      <c r="CI15" s="55">
        <v>2.383704681192153E-3</v>
      </c>
      <c r="CJ15" s="55">
        <v>1.4465951144565983</v>
      </c>
      <c r="CK15" s="55">
        <v>6.7193322247800936E-3</v>
      </c>
      <c r="CL15" s="55">
        <v>6.0872336202358792E-3</v>
      </c>
      <c r="CM15" s="55">
        <v>1.1038400436025519</v>
      </c>
      <c r="CN15" s="55">
        <v>0.25766463383214111</v>
      </c>
      <c r="CO15" s="55">
        <v>16.157498987517215</v>
      </c>
      <c r="CP15" s="54"/>
      <c r="CQ15" s="54"/>
      <c r="CR15" s="54"/>
      <c r="CS15" s="54"/>
      <c r="CT15" s="54" t="s">
        <v>188</v>
      </c>
      <c r="CU15" s="54">
        <v>0.18516617756867626</v>
      </c>
      <c r="CV15" s="54">
        <v>3.8731795255004169</v>
      </c>
      <c r="CW15" s="54">
        <v>5.251868754921321</v>
      </c>
      <c r="CX15" s="54">
        <v>0.75891521993926336</v>
      </c>
      <c r="CY15" s="54">
        <v>12.840672265559444</v>
      </c>
      <c r="CZ15" s="54">
        <v>6.3967806718339073</v>
      </c>
      <c r="DA15" s="54">
        <v>0.48910302773191489</v>
      </c>
      <c r="DB15" s="54">
        <v>6.3516022114496735</v>
      </c>
      <c r="DC15" s="54">
        <v>0.99293731289191112</v>
      </c>
      <c r="DD15" s="54">
        <v>2.0445590055682823</v>
      </c>
      <c r="DE15" s="54">
        <v>6.3516022114496735</v>
      </c>
      <c r="DF15" s="54">
        <v>0.19040841396939689</v>
      </c>
      <c r="DG15" s="54">
        <v>0.75891521993926336</v>
      </c>
      <c r="DH15" s="54">
        <v>-1.4740548699260659E-15</v>
      </c>
      <c r="DI15" s="54"/>
      <c r="DJ15" s="56">
        <v>3433.700096015039</v>
      </c>
      <c r="DK15" s="56">
        <v>122.31014507650085</v>
      </c>
      <c r="DL15" s="56">
        <v>2745.6943410255844</v>
      </c>
      <c r="DM15" s="56">
        <v>12.47728981793572</v>
      </c>
      <c r="DN15" s="56">
        <v>2668.032211109261</v>
      </c>
      <c r="DO15" s="56">
        <v>60.25900376918878</v>
      </c>
      <c r="DP15" s="56">
        <v>2566.7941587425812</v>
      </c>
      <c r="DQ15" s="56">
        <v>134.48600766197154</v>
      </c>
      <c r="DR15" s="56"/>
      <c r="DS15" s="57">
        <v>6.5156627090610435</v>
      </c>
      <c r="DT15" s="54"/>
      <c r="DU15" s="54">
        <v>2668.2711681500018</v>
      </c>
      <c r="DV15" s="54">
        <v>181.08549061158715</v>
      </c>
      <c r="DW15" s="54">
        <v>2454.1600533180531</v>
      </c>
      <c r="DX15" s="54">
        <v>1599.831165632457</v>
      </c>
      <c r="DY15" s="54"/>
      <c r="DZ15" s="54"/>
      <c r="EA15" s="54"/>
      <c r="EB15" s="54" t="s">
        <v>188</v>
      </c>
      <c r="EC15" s="56">
        <v>2566.7941587425812</v>
      </c>
      <c r="ED15" s="59">
        <v>134.48600766197154</v>
      </c>
      <c r="EE15" s="57">
        <v>6.5156627090610435</v>
      </c>
      <c r="EF15" s="56">
        <v>2556.7140561650162</v>
      </c>
      <c r="EG15" s="59">
        <v>134.696464693113</v>
      </c>
      <c r="EH15" s="57">
        <v>6.8827866975891938</v>
      </c>
      <c r="EI15" s="56">
        <v>2577.4436838499682</v>
      </c>
      <c r="EJ15" s="59">
        <v>134.26401917142397</v>
      </c>
      <c r="EK15" s="57">
        <v>6.1277999761900066</v>
      </c>
      <c r="EL15" s="54"/>
      <c r="EM15" s="56">
        <v>-1</v>
      </c>
      <c r="EN15" s="56">
        <v>-1</v>
      </c>
      <c r="EO15" s="56">
        <v>-1</v>
      </c>
      <c r="EP15" s="56">
        <v>-1</v>
      </c>
      <c r="EQ15" s="56">
        <v>-1</v>
      </c>
      <c r="ER15" s="56">
        <v>-1</v>
      </c>
      <c r="ES15" s="56">
        <v>-1</v>
      </c>
      <c r="ET15" s="56">
        <v>-1</v>
      </c>
      <c r="EU15" s="56">
        <v>-1</v>
      </c>
      <c r="EV15" s="56">
        <v>-1</v>
      </c>
      <c r="EW15" s="56">
        <v>60953.287037037036</v>
      </c>
      <c r="EX15" s="56">
        <v>113081.48148148147</v>
      </c>
      <c r="EY15" s="55">
        <v>0</v>
      </c>
      <c r="EZ15" s="55">
        <v>0.47569834212557527</v>
      </c>
      <c r="FA15" s="55">
        <v>-0.50337913478228091</v>
      </c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63"/>
      <c r="IR15" s="63"/>
    </row>
    <row r="16" spans="1:252">
      <c r="A16" s="54" t="s">
        <v>119</v>
      </c>
      <c r="B16" s="120" t="s">
        <v>438</v>
      </c>
      <c r="C16" s="54">
        <v>70.273380819920348</v>
      </c>
      <c r="D16" s="54">
        <v>25.277997225103245</v>
      </c>
      <c r="E16" s="54">
        <v>47.996961360861064</v>
      </c>
      <c r="F16" s="55">
        <v>0.35970942240390558</v>
      </c>
      <c r="G16" s="54">
        <v>14917.397916666705</v>
      </c>
      <c r="H16" s="54"/>
      <c r="I16" s="54">
        <v>0.16246619099554549</v>
      </c>
      <c r="J16" s="54">
        <v>4.0196318967317115</v>
      </c>
      <c r="K16" s="54">
        <v>5.2524806252105893</v>
      </c>
      <c r="L16" s="54">
        <v>1.4749777741749985</v>
      </c>
      <c r="M16" s="54">
        <v>13.758939477752451</v>
      </c>
      <c r="N16" s="54">
        <v>2.927612198544804</v>
      </c>
      <c r="O16" s="54">
        <v>0.52414101414519765</v>
      </c>
      <c r="P16" s="54">
        <v>2.5289036657726029</v>
      </c>
      <c r="Q16" s="54">
        <v>0.85422303868382155</v>
      </c>
      <c r="R16" s="54">
        <v>1.9078835141929569</v>
      </c>
      <c r="S16" s="54">
        <v>2.5289036657726029</v>
      </c>
      <c r="T16" s="54">
        <v>0.19038623297347368</v>
      </c>
      <c r="U16" s="54">
        <v>1.4749777741749985</v>
      </c>
      <c r="V16" s="54">
        <v>-4.7670771208413622E-16</v>
      </c>
      <c r="W16" s="54"/>
      <c r="X16" s="56">
        <v>3042.8128646649361</v>
      </c>
      <c r="Y16" s="56">
        <v>113.54849781688563</v>
      </c>
      <c r="Z16" s="57">
        <v>2745.5034711938297</v>
      </c>
      <c r="AA16" s="57">
        <v>24.25045800234609</v>
      </c>
      <c r="AB16" s="57">
        <v>2733.2578214856371</v>
      </c>
      <c r="AC16" s="57">
        <v>27.71234437823972</v>
      </c>
      <c r="AD16" s="57">
        <v>2716.7186588272612</v>
      </c>
      <c r="AE16" s="57">
        <v>56.062632415157147</v>
      </c>
      <c r="AF16" s="57">
        <f t="shared" si="0"/>
        <v>1.0484347467989874</v>
      </c>
      <c r="AG16" s="57">
        <f t="shared" si="1"/>
        <v>2.2211687739507076</v>
      </c>
      <c r="AH16" s="54"/>
      <c r="AI16" s="54">
        <v>2734.2505852849017</v>
      </c>
      <c r="AJ16" s="54">
        <v>79.618944369401206</v>
      </c>
      <c r="AK16" s="54">
        <v>2706.9809363805725</v>
      </c>
      <c r="AL16" s="54">
        <v>236.79180779384913</v>
      </c>
      <c r="AM16" s="54"/>
      <c r="AN16" s="54">
        <v>202.03219109916415</v>
      </c>
      <c r="AO16" s="54">
        <v>10.947955299898744</v>
      </c>
      <c r="AP16" s="54">
        <v>1264.2931493430165</v>
      </c>
      <c r="AQ16" s="54">
        <v>811519.06260844634</v>
      </c>
      <c r="AR16" s="54">
        <v>2.3547698599366917</v>
      </c>
      <c r="AS16" s="54" t="s">
        <v>80</v>
      </c>
      <c r="AT16" s="54">
        <v>3.9343993816417431</v>
      </c>
      <c r="AU16" s="54">
        <v>6.7387290301161126E-2</v>
      </c>
      <c r="AV16" s="54">
        <v>0.68501506164596015</v>
      </c>
      <c r="AW16" s="54">
        <v>2.6870868053800399</v>
      </c>
      <c r="AX16" s="54">
        <v>0.9338628801587644</v>
      </c>
      <c r="AY16" s="54">
        <v>19.710672177666336</v>
      </c>
      <c r="AZ16" s="54">
        <v>7.8943847915827972</v>
      </c>
      <c r="BA16" s="54">
        <v>112.626685125492</v>
      </c>
      <c r="BB16" s="54">
        <v>45.366238461685079</v>
      </c>
      <c r="BC16" s="54">
        <v>212.17354749494933</v>
      </c>
      <c r="BD16" s="54">
        <v>58.913254459315162</v>
      </c>
      <c r="BE16" s="54">
        <v>690.10655774330564</v>
      </c>
      <c r="BF16" s="54">
        <v>75.58305849723952</v>
      </c>
      <c r="BG16" s="54">
        <v>8138.980319285065</v>
      </c>
      <c r="BH16" s="54">
        <v>1.1323733705690375</v>
      </c>
      <c r="BI16" s="54">
        <v>25.277997225103245</v>
      </c>
      <c r="BJ16" s="54">
        <v>70.273380819920348</v>
      </c>
      <c r="BK16" s="54"/>
      <c r="BL16" s="54" t="s">
        <v>119</v>
      </c>
      <c r="BM16" s="54">
        <v>1.7770909889546712E-2</v>
      </c>
      <c r="BN16" s="54">
        <v>6.4287571595453317</v>
      </c>
      <c r="BO16" s="54">
        <v>0.70933989790695917</v>
      </c>
      <c r="BP16" s="54">
        <v>1.466841673760086</v>
      </c>
      <c r="BQ16" s="54"/>
      <c r="BR16" s="54">
        <v>17.562658858693073</v>
      </c>
      <c r="BS16" s="54">
        <v>16.101084140668352</v>
      </c>
      <c r="BT16" s="54">
        <v>95.915679696673166</v>
      </c>
      <c r="BU16" s="54">
        <v>211.07980726157211</v>
      </c>
      <c r="BV16" s="54">
        <v>443.41214616335435</v>
      </c>
      <c r="BW16" s="54">
        <v>801.52364773295199</v>
      </c>
      <c r="BX16" s="54">
        <v>1282.0153927187271</v>
      </c>
      <c r="BY16" s="54">
        <v>2310.3237042868691</v>
      </c>
      <c r="BZ16" s="54">
        <v>4059.4503396665036</v>
      </c>
      <c r="CA16" s="54">
        <v>2975.7109644582488</v>
      </c>
      <c r="CB16" s="54"/>
      <c r="CC16" s="58">
        <v>776.2360643300899</v>
      </c>
      <c r="CD16" s="58"/>
      <c r="CE16" s="55">
        <v>57.259162902891177</v>
      </c>
      <c r="CF16" s="55">
        <v>0.39229717651723656</v>
      </c>
      <c r="CG16" s="56">
        <v>1230.6821501703637</v>
      </c>
      <c r="CH16" s="55">
        <v>2.3627750476325062E-2</v>
      </c>
      <c r="CI16" s="55">
        <v>9.2865513285672625E-3</v>
      </c>
      <c r="CJ16" s="55">
        <v>2.0794995017883355</v>
      </c>
      <c r="CK16" s="55">
        <v>3.3508703188351321E-2</v>
      </c>
      <c r="CL16" s="55">
        <v>9.3154922004588275E-2</v>
      </c>
      <c r="CM16" s="55">
        <v>0.35970942240390558</v>
      </c>
      <c r="CN16" s="55">
        <v>1.9993778530112916E-2</v>
      </c>
      <c r="CO16" s="55">
        <v>6.4375736936599273</v>
      </c>
      <c r="CP16" s="54"/>
      <c r="CQ16" s="54"/>
      <c r="CR16" s="54"/>
      <c r="CS16" s="54"/>
      <c r="CT16" s="54" t="s">
        <v>119</v>
      </c>
      <c r="CU16" s="54">
        <v>0.16246619099554549</v>
      </c>
      <c r="CV16" s="54">
        <v>4.3807198460329699</v>
      </c>
      <c r="CW16" s="54">
        <v>5.2524806252105893</v>
      </c>
      <c r="CX16" s="54">
        <v>1.5223440695983435</v>
      </c>
      <c r="CY16" s="54">
        <v>13.77287759867272</v>
      </c>
      <c r="CZ16" s="54">
        <v>3.0873974881388979</v>
      </c>
      <c r="DA16" s="54">
        <v>0.52467198100105461</v>
      </c>
      <c r="DB16" s="54">
        <v>2.6859805999904633</v>
      </c>
      <c r="DC16" s="54">
        <v>0.8699821161056881</v>
      </c>
      <c r="DD16" s="54">
        <v>1.9059527403998917</v>
      </c>
      <c r="DE16" s="54">
        <v>2.6859805999904633</v>
      </c>
      <c r="DF16" s="54">
        <v>0.19038623297347368</v>
      </c>
      <c r="DG16" s="54">
        <v>1.5223440695983435</v>
      </c>
      <c r="DH16" s="54">
        <v>-2.1721235563969742E-16</v>
      </c>
      <c r="DI16" s="54"/>
      <c r="DJ16" s="56">
        <v>3042.8128646649361</v>
      </c>
      <c r="DK16" s="56">
        <v>123.74868412157556</v>
      </c>
      <c r="DL16" s="56">
        <v>2745.5034711938297</v>
      </c>
      <c r="DM16" s="56">
        <v>25.029218454199697</v>
      </c>
      <c r="DN16" s="56">
        <v>2734.2162814944413</v>
      </c>
      <c r="DO16" s="56">
        <v>29.226852353925061</v>
      </c>
      <c r="DP16" s="56">
        <v>2718.9640128780879</v>
      </c>
      <c r="DQ16" s="56">
        <v>59.584394446385055</v>
      </c>
      <c r="DR16" s="56"/>
      <c r="DS16" s="57">
        <v>0.96665178515332739</v>
      </c>
      <c r="DT16" s="54"/>
      <c r="DU16" s="54">
        <v>2734.2505852849017</v>
      </c>
      <c r="DV16" s="54">
        <v>84.61096495476302</v>
      </c>
      <c r="DW16" s="54">
        <v>2706.9809363805725</v>
      </c>
      <c r="DX16" s="54">
        <v>237.7298155883343</v>
      </c>
      <c r="DY16" s="54"/>
      <c r="DZ16" s="54"/>
      <c r="EA16" s="54"/>
      <c r="EB16" s="54" t="s">
        <v>119</v>
      </c>
      <c r="EC16" s="56">
        <v>2718.9640128780879</v>
      </c>
      <c r="ED16" s="59">
        <v>59.584394446385055</v>
      </c>
      <c r="EE16" s="57">
        <v>0.96665178515332739</v>
      </c>
      <c r="EF16" s="56">
        <v>2716.7186588272612</v>
      </c>
      <c r="EG16" s="59">
        <v>59.605151934231479</v>
      </c>
      <c r="EH16" s="57">
        <v>1.0484347467989874</v>
      </c>
      <c r="EI16" s="56">
        <v>2731.1095246299533</v>
      </c>
      <c r="EJ16" s="59">
        <v>59.472238814601567</v>
      </c>
      <c r="EK16" s="57">
        <v>0.52427347897752163</v>
      </c>
      <c r="EL16" s="54"/>
      <c r="EM16" s="56">
        <v>-1</v>
      </c>
      <c r="EN16" s="56">
        <v>-1</v>
      </c>
      <c r="EO16" s="56">
        <v>-1</v>
      </c>
      <c r="EP16" s="56">
        <v>-1</v>
      </c>
      <c r="EQ16" s="56">
        <v>-1</v>
      </c>
      <c r="ER16" s="56">
        <v>-1</v>
      </c>
      <c r="ES16" s="56">
        <v>-1</v>
      </c>
      <c r="ET16" s="56">
        <v>-1</v>
      </c>
      <c r="EU16" s="56">
        <v>-1</v>
      </c>
      <c r="EV16" s="56">
        <v>-1</v>
      </c>
      <c r="EW16" s="56">
        <v>40869.583333333336</v>
      </c>
      <c r="EX16" s="56">
        <v>70085.185185185182</v>
      </c>
      <c r="EY16" s="55">
        <v>0</v>
      </c>
      <c r="EZ16" s="55">
        <v>0.10119977339820574</v>
      </c>
      <c r="FA16" s="55">
        <v>-0.54801865883770384</v>
      </c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63"/>
      <c r="IR16" s="63"/>
    </row>
    <row r="17" spans="1:252" s="45" customFormat="1">
      <c r="A17" s="54" t="s">
        <v>185</v>
      </c>
      <c r="B17" s="120" t="s">
        <v>438</v>
      </c>
      <c r="C17" s="54">
        <v>68.645990447948734</v>
      </c>
      <c r="D17" s="54">
        <v>71.40812398538597</v>
      </c>
      <c r="E17" s="54">
        <v>55.17368263016872</v>
      </c>
      <c r="F17" s="55">
        <v>1.0402373615620222</v>
      </c>
      <c r="G17" s="54">
        <v>5173.4448497854064</v>
      </c>
      <c r="H17" s="54"/>
      <c r="I17" s="54">
        <v>0.18526211995330633</v>
      </c>
      <c r="J17" s="54">
        <v>2.1475649440107722</v>
      </c>
      <c r="K17" s="54">
        <v>5.28346066872711</v>
      </c>
      <c r="L17" s="54">
        <v>1.1064794536263205</v>
      </c>
      <c r="M17" s="54">
        <v>13.389206987984654</v>
      </c>
      <c r="N17" s="54">
        <v>3.4910716702844451</v>
      </c>
      <c r="O17" s="54">
        <v>0.5130646105777712</v>
      </c>
      <c r="P17" s="54">
        <v>3.3110851130355177</v>
      </c>
      <c r="Q17" s="54">
        <v>0.94230024373238397</v>
      </c>
      <c r="R17" s="54">
        <v>1.9490722598736292</v>
      </c>
      <c r="S17" s="54">
        <v>3.3110851130355177</v>
      </c>
      <c r="T17" s="54">
        <v>0.18926988629233418</v>
      </c>
      <c r="U17" s="54">
        <v>1.1064794536263205</v>
      </c>
      <c r="V17" s="54">
        <v>0</v>
      </c>
      <c r="W17" s="54"/>
      <c r="X17" s="56">
        <v>3435.3362573409681</v>
      </c>
      <c r="Y17" s="56">
        <v>67.847050446402235</v>
      </c>
      <c r="Z17" s="57">
        <v>2735.8215889521425</v>
      </c>
      <c r="AA17" s="57">
        <v>18.208263160553351</v>
      </c>
      <c r="AB17" s="57">
        <v>2707.4969902341227</v>
      </c>
      <c r="AC17" s="57">
        <v>32.984254377102097</v>
      </c>
      <c r="AD17" s="57">
        <v>2669.6995166150864</v>
      </c>
      <c r="AE17" s="57">
        <v>72.377426356328328</v>
      </c>
      <c r="AF17" s="57">
        <f t="shared" si="0"/>
        <v>2.4169000129274476</v>
      </c>
      <c r="AG17" s="57">
        <f t="shared" si="1"/>
        <v>2.7240996972158538</v>
      </c>
      <c r="AH17" s="54"/>
      <c r="AI17" s="54">
        <v>2708.899447573202</v>
      </c>
      <c r="AJ17" s="54">
        <v>100.67944068458343</v>
      </c>
      <c r="AK17" s="54">
        <v>2582.6034940767054</v>
      </c>
      <c r="AL17" s="54">
        <v>717.34729687971287</v>
      </c>
      <c r="AM17" s="54"/>
      <c r="AN17" s="54">
        <v>195.46731837920183</v>
      </c>
      <c r="AO17" s="54">
        <v>17.319897185697904</v>
      </c>
      <c r="AP17" s="54">
        <v>634.06409340045843</v>
      </c>
      <c r="AQ17" s="54">
        <v>755847.7121649388</v>
      </c>
      <c r="AR17" s="54">
        <v>0.85670483543394105</v>
      </c>
      <c r="AS17" s="54">
        <v>1.1317129620864444E-2</v>
      </c>
      <c r="AT17" s="54">
        <v>16.678407705737566</v>
      </c>
      <c r="AU17" s="54">
        <v>0.27842810501515092</v>
      </c>
      <c r="AV17" s="54">
        <v>4.7960386427725004</v>
      </c>
      <c r="AW17" s="54">
        <v>8.2438087428112308</v>
      </c>
      <c r="AX17" s="54">
        <v>1.7629179607229817</v>
      </c>
      <c r="AY17" s="54">
        <v>25.075972572028832</v>
      </c>
      <c r="AZ17" s="54">
        <v>7.2107514954884708</v>
      </c>
      <c r="BA17" s="54">
        <v>79.411582542467329</v>
      </c>
      <c r="BB17" s="54">
        <v>23.110186140595996</v>
      </c>
      <c r="BC17" s="54">
        <v>92.525673489885961</v>
      </c>
      <c r="BD17" s="54">
        <v>22.980960384770835</v>
      </c>
      <c r="BE17" s="54">
        <v>269.38124685035189</v>
      </c>
      <c r="BF17" s="54">
        <v>24.991355421388107</v>
      </c>
      <c r="BG17" s="54">
        <v>8101.5605722573355</v>
      </c>
      <c r="BH17" s="54">
        <v>0.60759156693286132</v>
      </c>
      <c r="BI17" s="54">
        <v>71.40812398538597</v>
      </c>
      <c r="BJ17" s="54">
        <v>68.645990447948734</v>
      </c>
      <c r="BK17" s="54"/>
      <c r="BL17" s="54" t="s">
        <v>185</v>
      </c>
      <c r="BM17" s="54">
        <v>4.7751601775799339E-2</v>
      </c>
      <c r="BN17" s="54">
        <v>27.252300172773801</v>
      </c>
      <c r="BO17" s="54">
        <v>2.93082215805422</v>
      </c>
      <c r="BP17" s="54">
        <v>10.269890027350108</v>
      </c>
      <c r="BQ17" s="54"/>
      <c r="BR17" s="54">
        <v>53.881102894191052</v>
      </c>
      <c r="BS17" s="54">
        <v>30.39513725384451</v>
      </c>
      <c r="BT17" s="54">
        <v>122.02419743079724</v>
      </c>
      <c r="BU17" s="54">
        <v>192.80084212536016</v>
      </c>
      <c r="BV17" s="54">
        <v>312.6440257577454</v>
      </c>
      <c r="BW17" s="54">
        <v>408.30717562890453</v>
      </c>
      <c r="BX17" s="54">
        <v>559.06751353405411</v>
      </c>
      <c r="BY17" s="54">
        <v>901.2141327361112</v>
      </c>
      <c r="BZ17" s="54">
        <v>1584.5955697079521</v>
      </c>
      <c r="CA17" s="54">
        <v>983.91163076331134</v>
      </c>
      <c r="CB17" s="54"/>
      <c r="CC17" s="58">
        <v>824.00628240322658</v>
      </c>
      <c r="CD17" s="58"/>
      <c r="CE17" s="55">
        <v>72.847467549268075</v>
      </c>
      <c r="CF17" s="55">
        <v>0.3748546396110034</v>
      </c>
      <c r="CG17" s="56">
        <v>576.4586471836576</v>
      </c>
      <c r="CH17" s="55">
        <v>7.7006524417638528E-2</v>
      </c>
      <c r="CI17" s="55">
        <v>3.0847582016442017E-3</v>
      </c>
      <c r="CJ17" s="55">
        <v>1.4100011949780842</v>
      </c>
      <c r="CK17" s="55">
        <v>1.2480041876350273E-2</v>
      </c>
      <c r="CL17" s="55">
        <v>1.1997302094216478E-2</v>
      </c>
      <c r="CM17" s="55">
        <v>1.0402373615620222</v>
      </c>
      <c r="CN17" s="55">
        <v>0.11261972524327513</v>
      </c>
      <c r="CO17" s="55">
        <v>12.777195013218639</v>
      </c>
      <c r="CP17" s="54"/>
      <c r="CQ17" s="54"/>
      <c r="CR17" s="54"/>
      <c r="CS17" s="54"/>
      <c r="CT17" s="54" t="s">
        <v>185</v>
      </c>
      <c r="CU17" s="54">
        <v>0.18526211995330633</v>
      </c>
      <c r="CV17" s="54">
        <v>2.6805282718314265</v>
      </c>
      <c r="CW17" s="54">
        <v>5.28346066872711</v>
      </c>
      <c r="CX17" s="54">
        <v>1.1688991810189957</v>
      </c>
      <c r="CY17" s="54">
        <v>13.407921647812476</v>
      </c>
      <c r="CZ17" s="54">
        <v>3.6251586885272422</v>
      </c>
      <c r="DA17" s="54">
        <v>0.51378174264281984</v>
      </c>
      <c r="DB17" s="54">
        <v>3.431537588547978</v>
      </c>
      <c r="DC17" s="54">
        <v>0.94658962086486653</v>
      </c>
      <c r="DD17" s="54">
        <v>1.9463517618515267</v>
      </c>
      <c r="DE17" s="54">
        <v>3.431537588547978</v>
      </c>
      <c r="DF17" s="54">
        <v>0.18926988629233418</v>
      </c>
      <c r="DG17" s="54">
        <v>1.1688991810189957</v>
      </c>
      <c r="DH17" s="54">
        <v>-6.6428685205678507E-16</v>
      </c>
      <c r="DI17" s="54"/>
      <c r="DJ17" s="56">
        <v>3435.3362573409681</v>
      </c>
      <c r="DK17" s="56">
        <v>84.684720426802585</v>
      </c>
      <c r="DL17" s="56">
        <v>2735.8215889521425</v>
      </c>
      <c r="DM17" s="56">
        <v>19.235444297131114</v>
      </c>
      <c r="DN17" s="56">
        <v>2708.8167434186967</v>
      </c>
      <c r="DO17" s="56">
        <v>34.254454698341057</v>
      </c>
      <c r="DP17" s="56">
        <v>2672.7541350935949</v>
      </c>
      <c r="DQ17" s="56">
        <v>75.079672643575165</v>
      </c>
      <c r="DR17" s="56"/>
      <c r="DS17" s="57">
        <v>2.3052473199724699</v>
      </c>
      <c r="DT17" s="54"/>
      <c r="DU17" s="54">
        <v>2708.899447573202</v>
      </c>
      <c r="DV17" s="54">
        <v>104.49781555704038</v>
      </c>
      <c r="DW17" s="54">
        <v>2582.6034940767054</v>
      </c>
      <c r="DX17" s="54">
        <v>717.73394382458127</v>
      </c>
      <c r="DY17" s="54"/>
      <c r="DZ17" s="54"/>
      <c r="EA17" s="54"/>
      <c r="EB17" s="54" t="s">
        <v>185</v>
      </c>
      <c r="EC17" s="62">
        <v>2672.7541350935949</v>
      </c>
      <c r="ED17" s="59">
        <v>75.079672643575165</v>
      </c>
      <c r="EE17" s="57">
        <v>2.3052473199724699</v>
      </c>
      <c r="EF17" s="62">
        <v>2669.6995166150864</v>
      </c>
      <c r="EG17" s="59">
        <v>75.115257403346618</v>
      </c>
      <c r="EH17" s="57">
        <v>2.4169000129274476</v>
      </c>
      <c r="EI17" s="62">
        <v>2684.6218353547333</v>
      </c>
      <c r="EJ17" s="59">
        <v>74.94157984468039</v>
      </c>
      <c r="EK17" s="57">
        <v>1.8714580586747798</v>
      </c>
      <c r="EL17" s="54"/>
      <c r="EM17" s="56">
        <v>-1</v>
      </c>
      <c r="EN17" s="56">
        <v>-1</v>
      </c>
      <c r="EO17" s="56">
        <v>-1</v>
      </c>
      <c r="EP17" s="56">
        <v>-1</v>
      </c>
      <c r="EQ17" s="56">
        <v>-1</v>
      </c>
      <c r="ER17" s="56">
        <v>-1</v>
      </c>
      <c r="ES17" s="56">
        <v>-1</v>
      </c>
      <c r="ET17" s="56">
        <v>-1</v>
      </c>
      <c r="EU17" s="56">
        <v>-1</v>
      </c>
      <c r="EV17" s="56">
        <v>-1</v>
      </c>
      <c r="EW17" s="56">
        <v>42927.800925925927</v>
      </c>
      <c r="EX17" s="56">
        <v>74999.837962962964</v>
      </c>
      <c r="EY17" s="55">
        <v>0</v>
      </c>
      <c r="EZ17" s="55">
        <v>0.13957912582876719</v>
      </c>
      <c r="FA17" s="55">
        <v>-0.54291617839646267</v>
      </c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</row>
    <row r="18" spans="1:252" s="45" customFormat="1">
      <c r="A18" s="54" t="s">
        <v>115</v>
      </c>
      <c r="B18" s="120" t="s">
        <v>438</v>
      </c>
      <c r="C18" s="54">
        <v>86.915605613081098</v>
      </c>
      <c r="D18" s="54">
        <v>133.73182989847908</v>
      </c>
      <c r="E18" s="54">
        <v>74.033751905338704</v>
      </c>
      <c r="F18" s="55">
        <v>1.5386400285100468</v>
      </c>
      <c r="G18" s="54">
        <v>30618.986111111284</v>
      </c>
      <c r="H18" s="54"/>
      <c r="I18" s="54">
        <v>0.14600957021864022</v>
      </c>
      <c r="J18" s="54">
        <v>2.5104603991902072</v>
      </c>
      <c r="K18" s="54">
        <v>5.2930201476459624</v>
      </c>
      <c r="L18" s="54">
        <v>1.1669332504620233</v>
      </c>
      <c r="M18" s="54">
        <v>13.700518191303489</v>
      </c>
      <c r="N18" s="54">
        <v>2.624183803999228</v>
      </c>
      <c r="O18" s="54">
        <v>0.52594371061618361</v>
      </c>
      <c r="P18" s="54">
        <v>2.3504483457710776</v>
      </c>
      <c r="Q18" s="54">
        <v>0.88417622003998075</v>
      </c>
      <c r="R18" s="54">
        <v>1.9013441549256724</v>
      </c>
      <c r="S18" s="54">
        <v>2.3504483457710776</v>
      </c>
      <c r="T18" s="54">
        <v>0.18892805470327631</v>
      </c>
      <c r="U18" s="54">
        <v>1.1669332504620233</v>
      </c>
      <c r="V18" s="54">
        <v>0</v>
      </c>
      <c r="W18" s="54"/>
      <c r="X18" s="56">
        <v>2754.6320021708739</v>
      </c>
      <c r="Y18" s="56">
        <v>64.648565814776831</v>
      </c>
      <c r="Z18" s="57">
        <v>2732.855955074403</v>
      </c>
      <c r="AA18" s="57">
        <v>19.208253775413553</v>
      </c>
      <c r="AB18" s="57">
        <v>2729.2305876757537</v>
      </c>
      <c r="AC18" s="57">
        <v>24.832961279657663</v>
      </c>
      <c r="AD18" s="57">
        <v>2724.3387287586952</v>
      </c>
      <c r="AE18" s="57">
        <v>52.223944287252806</v>
      </c>
      <c r="AF18" s="57">
        <f t="shared" si="0"/>
        <v>0.31166027246671835</v>
      </c>
      <c r="AG18" s="57">
        <f t="shared" si="1"/>
        <v>2.0353705926111054</v>
      </c>
      <c r="AH18" s="54"/>
      <c r="AI18" s="54">
        <v>2731.9883505617468</v>
      </c>
      <c r="AJ18" s="54">
        <v>74.101426919054077</v>
      </c>
      <c r="AK18" s="54">
        <v>2726.5724476927926</v>
      </c>
      <c r="AL18" s="54">
        <v>2137.3248298040958</v>
      </c>
      <c r="AM18" s="54"/>
      <c r="AN18" s="54">
        <v>175.07984873609615</v>
      </c>
      <c r="AO18" s="54">
        <v>8.5328660565986709</v>
      </c>
      <c r="AP18" s="54">
        <v>442.09461982752009</v>
      </c>
      <c r="AQ18" s="54">
        <v>836145.00086585665</v>
      </c>
      <c r="AR18" s="54">
        <v>1.5172483918376753</v>
      </c>
      <c r="AS18" s="54" t="s">
        <v>80</v>
      </c>
      <c r="AT18" s="54">
        <v>16.021467574201758</v>
      </c>
      <c r="AU18" s="54">
        <v>3.287550486221235E-2</v>
      </c>
      <c r="AV18" s="54">
        <v>0.68509838219570007</v>
      </c>
      <c r="AW18" s="54">
        <v>2.1751883930046798</v>
      </c>
      <c r="AX18" s="54">
        <v>0.40213132241404392</v>
      </c>
      <c r="AY18" s="54">
        <v>11.174945384787161</v>
      </c>
      <c r="AZ18" s="54">
        <v>3.8289602055432774</v>
      </c>
      <c r="BA18" s="54">
        <v>43.456353458812465</v>
      </c>
      <c r="BB18" s="54">
        <v>15.770471674249507</v>
      </c>
      <c r="BC18" s="54">
        <v>69.506020518573777</v>
      </c>
      <c r="BD18" s="54">
        <v>17.370965170351962</v>
      </c>
      <c r="BE18" s="54">
        <v>196.16718622084119</v>
      </c>
      <c r="BF18" s="54">
        <v>21.473031309767158</v>
      </c>
      <c r="BG18" s="54">
        <v>11413.281997845786</v>
      </c>
      <c r="BH18" s="54">
        <v>0.78150523208061684</v>
      </c>
      <c r="BI18" s="54">
        <v>133.73182989847908</v>
      </c>
      <c r="BJ18" s="54">
        <v>86.915605613081098</v>
      </c>
      <c r="BK18" s="54"/>
      <c r="BL18" s="54" t="s">
        <v>115</v>
      </c>
      <c r="BM18" s="54">
        <v>8.6697006493176038E-3</v>
      </c>
      <c r="BN18" s="54">
        <v>26.178868585296989</v>
      </c>
      <c r="BO18" s="54">
        <v>0.34605794591802475</v>
      </c>
      <c r="BP18" s="54">
        <v>1.4670200903548181</v>
      </c>
      <c r="BQ18" s="54"/>
      <c r="BR18" s="54">
        <v>14.216917601337776</v>
      </c>
      <c r="BS18" s="54">
        <v>6.9332986623111017</v>
      </c>
      <c r="BT18" s="54">
        <v>54.379296276336554</v>
      </c>
      <c r="BU18" s="54">
        <v>102.37861512147799</v>
      </c>
      <c r="BV18" s="54">
        <v>171.08800574335615</v>
      </c>
      <c r="BW18" s="54">
        <v>278.63024159451425</v>
      </c>
      <c r="BX18" s="54">
        <v>419.97595479500768</v>
      </c>
      <c r="BY18" s="54">
        <v>681.21432040595937</v>
      </c>
      <c r="BZ18" s="54">
        <v>1153.9246248284776</v>
      </c>
      <c r="CA18" s="54">
        <v>845.39493345539995</v>
      </c>
      <c r="CB18" s="54"/>
      <c r="CC18" s="58">
        <v>751.98506617181533</v>
      </c>
      <c r="CD18" s="58"/>
      <c r="CE18" s="55">
        <v>477.94113332742535</v>
      </c>
      <c r="CF18" s="55">
        <v>0.24935632791728601</v>
      </c>
      <c r="CG18" s="56">
        <v>398.06469511960489</v>
      </c>
      <c r="CH18" s="55">
        <v>4.7125518518525103E-2</v>
      </c>
      <c r="CI18" s="55">
        <v>1.8814072335915394E-3</v>
      </c>
      <c r="CJ18" s="55">
        <v>1.9414436776044031</v>
      </c>
      <c r="CK18" s="55">
        <v>1.7456570441353795E-2</v>
      </c>
      <c r="CL18" s="55">
        <v>1.1345454503908878E-2</v>
      </c>
      <c r="CM18" s="55">
        <v>1.5386400285100468</v>
      </c>
      <c r="CN18" s="55">
        <v>0.30249594521338791</v>
      </c>
      <c r="CO18" s="55">
        <v>25.816378408537506</v>
      </c>
      <c r="CP18" s="54"/>
      <c r="CQ18" s="54"/>
      <c r="CR18" s="54"/>
      <c r="CS18" s="54"/>
      <c r="CT18" s="54" t="s">
        <v>115</v>
      </c>
      <c r="CU18" s="54">
        <v>0.14600957021864022</v>
      </c>
      <c r="CV18" s="54">
        <v>3.057724934936163</v>
      </c>
      <c r="CW18" s="54">
        <v>5.2930201476459624</v>
      </c>
      <c r="CX18" s="54">
        <v>1.2262688185330468</v>
      </c>
      <c r="CY18" s="54">
        <v>13.740460413872192</v>
      </c>
      <c r="CZ18" s="54">
        <v>2.7977011980171893</v>
      </c>
      <c r="DA18" s="54">
        <v>0.5274770366155882</v>
      </c>
      <c r="DB18" s="54">
        <v>2.5146365101303174</v>
      </c>
      <c r="DC18" s="54">
        <v>0.89882240173200478</v>
      </c>
      <c r="DD18" s="54">
        <v>1.8958171267819086</v>
      </c>
      <c r="DE18" s="54">
        <v>2.5146365101303174</v>
      </c>
      <c r="DF18" s="54">
        <v>0.18892805470327631</v>
      </c>
      <c r="DG18" s="54">
        <v>1.2262688185330468</v>
      </c>
      <c r="DH18" s="54">
        <v>1.4401552738373E-16</v>
      </c>
      <c r="DI18" s="54"/>
      <c r="DJ18" s="56">
        <v>2754.6320021708739</v>
      </c>
      <c r="DK18" s="56">
        <v>78.741545480450171</v>
      </c>
      <c r="DL18" s="56">
        <v>2732.855955074403</v>
      </c>
      <c r="DM18" s="56">
        <v>20.18494430074162</v>
      </c>
      <c r="DN18" s="56">
        <v>2731.9857053865121</v>
      </c>
      <c r="DO18" s="56">
        <v>26.480213116170169</v>
      </c>
      <c r="DP18" s="56">
        <v>2730.813077443318</v>
      </c>
      <c r="DQ18" s="56">
        <v>55.978633152754128</v>
      </c>
      <c r="DR18" s="56"/>
      <c r="DS18" s="57">
        <v>7.4752481091866496E-2</v>
      </c>
      <c r="DT18" s="54"/>
      <c r="DU18" s="54">
        <v>2731.9883505617468</v>
      </c>
      <c r="DV18" s="54">
        <v>79.490263793357215</v>
      </c>
      <c r="DW18" s="54">
        <v>2726.5724476927926</v>
      </c>
      <c r="DX18" s="54">
        <v>2137.4736352208392</v>
      </c>
      <c r="DY18" s="54"/>
      <c r="DZ18" s="54"/>
      <c r="EA18" s="54"/>
      <c r="EB18" s="54" t="s">
        <v>115</v>
      </c>
      <c r="EC18" s="62">
        <v>2730.813077443318</v>
      </c>
      <c r="ED18" s="59">
        <v>55.978633152754128</v>
      </c>
      <c r="EE18" s="57">
        <v>7.4752481091866496E-2</v>
      </c>
      <c r="EF18" s="62">
        <v>2724.3387287586952</v>
      </c>
      <c r="EG18" s="59">
        <v>56.034882602210949</v>
      </c>
      <c r="EH18" s="57">
        <v>0.31166027246671835</v>
      </c>
      <c r="EI18" s="62">
        <v>2742.5986069466162</v>
      </c>
      <c r="EJ18" s="59">
        <v>55.876384816706768</v>
      </c>
      <c r="EK18" s="57">
        <v>-0.35650074619275607</v>
      </c>
      <c r="EL18" s="54"/>
      <c r="EM18" s="56">
        <v>-1</v>
      </c>
      <c r="EN18" s="56">
        <v>-1</v>
      </c>
      <c r="EO18" s="56">
        <v>-1</v>
      </c>
      <c r="EP18" s="56">
        <v>-1</v>
      </c>
      <c r="EQ18" s="56">
        <v>-1</v>
      </c>
      <c r="ER18" s="56">
        <v>-1</v>
      </c>
      <c r="ES18" s="56">
        <v>-1</v>
      </c>
      <c r="ET18" s="56">
        <v>-1</v>
      </c>
      <c r="EU18" s="56">
        <v>-1</v>
      </c>
      <c r="EV18" s="56">
        <v>-1</v>
      </c>
      <c r="EW18" s="56">
        <v>51031.643518518518</v>
      </c>
      <c r="EX18" s="56">
        <v>87530.810185185182</v>
      </c>
      <c r="EY18" s="55">
        <v>0</v>
      </c>
      <c r="EZ18" s="55">
        <v>0.29069056906113033</v>
      </c>
      <c r="FA18" s="55">
        <v>-0.52990629884551377</v>
      </c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</row>
    <row r="19" spans="1:252" s="45" customFormat="1">
      <c r="A19" s="54" t="s">
        <v>97</v>
      </c>
      <c r="B19" s="120" t="s">
        <v>438</v>
      </c>
      <c r="C19" s="54">
        <v>76.884498386244246</v>
      </c>
      <c r="D19" s="54">
        <v>137.94026168094777</v>
      </c>
      <c r="E19" s="54">
        <v>66.721392763230853</v>
      </c>
      <c r="F19" s="55">
        <v>1.7941231922718415</v>
      </c>
      <c r="G19" s="54">
        <v>10457.015810276656</v>
      </c>
      <c r="H19" s="54"/>
      <c r="I19" s="54">
        <v>0.15282537220328418</v>
      </c>
      <c r="J19" s="54">
        <v>1.6445565081679543</v>
      </c>
      <c r="K19" s="54">
        <v>5.3012758405894314</v>
      </c>
      <c r="L19" s="54">
        <v>1.3109496710434829</v>
      </c>
      <c r="M19" s="54">
        <v>12.976239632283292</v>
      </c>
      <c r="N19" s="54">
        <v>2.7447241805874185</v>
      </c>
      <c r="O19" s="54">
        <v>0.49891663522137009</v>
      </c>
      <c r="P19" s="54">
        <v>2.4114148932716368</v>
      </c>
      <c r="Q19" s="54">
        <v>0.86782669387504296</v>
      </c>
      <c r="R19" s="54">
        <v>2.0043428689370089</v>
      </c>
      <c r="S19" s="54">
        <v>2.4114148932716368</v>
      </c>
      <c r="T19" s="54">
        <v>0.18863383647073406</v>
      </c>
      <c r="U19" s="54">
        <v>1.3109496710434829</v>
      </c>
      <c r="V19" s="54">
        <v>1.4062048233179345E-16</v>
      </c>
      <c r="W19" s="54"/>
      <c r="X19" s="56">
        <v>2874.4860992745616</v>
      </c>
      <c r="Y19" s="56">
        <v>44.064939508800101</v>
      </c>
      <c r="Z19" s="57">
        <v>2730.2818261438952</v>
      </c>
      <c r="AA19" s="57">
        <v>21.584086610723894</v>
      </c>
      <c r="AB19" s="57">
        <v>2677.929348296233</v>
      </c>
      <c r="AC19" s="57">
        <v>25.875403917354848</v>
      </c>
      <c r="AD19" s="57">
        <v>2609.1384623958156</v>
      </c>
      <c r="AE19" s="57">
        <v>51.741694756832281</v>
      </c>
      <c r="AF19" s="57">
        <f t="shared" si="0"/>
        <v>4.4370278037991433</v>
      </c>
      <c r="AG19" s="57">
        <f t="shared" si="1"/>
        <v>2.0401354136332128</v>
      </c>
      <c r="AH19" s="54"/>
      <c r="AI19" s="54">
        <v>2679.03501381262</v>
      </c>
      <c r="AJ19" s="54">
        <v>70.937483196467724</v>
      </c>
      <c r="AK19" s="54">
        <v>2552.7398056093853</v>
      </c>
      <c r="AL19" s="54">
        <v>1349.2969020687663</v>
      </c>
      <c r="AM19" s="54"/>
      <c r="AN19" s="54">
        <v>195.06679134581151</v>
      </c>
      <c r="AO19" s="54">
        <v>18.007373421634654</v>
      </c>
      <c r="AP19" s="54">
        <v>1260.8352545992166</v>
      </c>
      <c r="AQ19" s="54">
        <v>785006.64601025754</v>
      </c>
      <c r="AR19" s="54">
        <v>0.97671167420904881</v>
      </c>
      <c r="AS19" s="54">
        <v>0.23145017213605598</v>
      </c>
      <c r="AT19" s="54">
        <v>17.367879018228585</v>
      </c>
      <c r="AU19" s="54">
        <v>0.94229942187013538</v>
      </c>
      <c r="AV19" s="54">
        <v>12.857135131790914</v>
      </c>
      <c r="AW19" s="54">
        <v>17.67848625585502</v>
      </c>
      <c r="AX19" s="54">
        <v>2.4187447831157178</v>
      </c>
      <c r="AY19" s="54">
        <v>53.111480801373503</v>
      </c>
      <c r="AZ19" s="54">
        <v>15.454267108139</v>
      </c>
      <c r="BA19" s="54">
        <v>156.0569106209058</v>
      </c>
      <c r="BB19" s="54">
        <v>48.233074005757963</v>
      </c>
      <c r="BC19" s="54">
        <v>179.28867402325622</v>
      </c>
      <c r="BD19" s="54">
        <v>43.014510613865589</v>
      </c>
      <c r="BE19" s="54">
        <v>452.25463636475882</v>
      </c>
      <c r="BF19" s="54">
        <v>40.052032609075589</v>
      </c>
      <c r="BG19" s="54">
        <v>9027.1881470415301</v>
      </c>
      <c r="BH19" s="54">
        <v>0.53137696520916033</v>
      </c>
      <c r="BI19" s="54">
        <v>137.94026168094777</v>
      </c>
      <c r="BJ19" s="54">
        <v>76.884498386244246</v>
      </c>
      <c r="BK19" s="54"/>
      <c r="BL19" s="54" t="s">
        <v>97</v>
      </c>
      <c r="BM19" s="54">
        <v>0.97658300479348525</v>
      </c>
      <c r="BN19" s="54">
        <v>28.378887284687231</v>
      </c>
      <c r="BO19" s="54">
        <v>9.9189412828435302</v>
      </c>
      <c r="BP19" s="54">
        <v>27.531338611971975</v>
      </c>
      <c r="BQ19" s="54"/>
      <c r="BR19" s="54">
        <v>115.545661802974</v>
      </c>
      <c r="BS19" s="54">
        <v>41.702496260615824</v>
      </c>
      <c r="BT19" s="54">
        <v>258.45002823052801</v>
      </c>
      <c r="BU19" s="54">
        <v>413.21569807858288</v>
      </c>
      <c r="BV19" s="54">
        <v>614.39728590907794</v>
      </c>
      <c r="BW19" s="54">
        <v>852.17445239855067</v>
      </c>
      <c r="BX19" s="54">
        <v>1083.3152508958078</v>
      </c>
      <c r="BY19" s="54">
        <v>1686.8435534849252</v>
      </c>
      <c r="BZ19" s="54">
        <v>2660.3213903809342</v>
      </c>
      <c r="CA19" s="54">
        <v>1576.851677522661</v>
      </c>
      <c r="CB19" s="54"/>
      <c r="CC19" s="58">
        <v>828.26104072743897</v>
      </c>
      <c r="CD19" s="58"/>
      <c r="CE19" s="55">
        <v>9.1181791829357426</v>
      </c>
      <c r="CF19" s="55">
        <v>0.24132201220476684</v>
      </c>
      <c r="CG19" s="56">
        <v>1038.961580930129</v>
      </c>
      <c r="CH19" s="55">
        <v>9.7149926758856864E-2</v>
      </c>
      <c r="CI19" s="55">
        <v>4.4368226247950525E-3</v>
      </c>
      <c r="CJ19" s="55">
        <v>1.8380768045235008</v>
      </c>
      <c r="CK19" s="55">
        <v>1.2703622898108115E-2</v>
      </c>
      <c r="CL19" s="55">
        <v>7.0806859600437578E-3</v>
      </c>
      <c r="CM19" s="55">
        <v>1.7941231922718415</v>
      </c>
      <c r="CN19" s="55">
        <v>0.10940387427919362</v>
      </c>
      <c r="CO19" s="55">
        <v>7.1596888761736084</v>
      </c>
      <c r="CP19" s="54"/>
      <c r="CQ19" s="54"/>
      <c r="CR19" s="54"/>
      <c r="CS19" s="54"/>
      <c r="CT19" s="54" t="s">
        <v>97</v>
      </c>
      <c r="CU19" s="54">
        <v>0.15282537220328418</v>
      </c>
      <c r="CV19" s="54">
        <v>2.3993915099614833</v>
      </c>
      <c r="CW19" s="54">
        <v>5.3012758405894314</v>
      </c>
      <c r="CX19" s="54">
        <v>1.3640812831973832</v>
      </c>
      <c r="CY19" s="54">
        <v>12.98928293940229</v>
      </c>
      <c r="CZ19" s="54">
        <v>2.9139291218137102</v>
      </c>
      <c r="DA19" s="54">
        <v>0.49941813049923006</v>
      </c>
      <c r="DB19" s="54">
        <v>2.5749301310491126</v>
      </c>
      <c r="DC19" s="54">
        <v>0.88366258182917123</v>
      </c>
      <c r="DD19" s="54">
        <v>2.0023301897357562</v>
      </c>
      <c r="DE19" s="54">
        <v>2.5749301310491126</v>
      </c>
      <c r="DF19" s="54">
        <v>0.18863383647073406</v>
      </c>
      <c r="DG19" s="54">
        <v>1.3640812831973832</v>
      </c>
      <c r="DH19" s="54">
        <v>0</v>
      </c>
      <c r="DI19" s="54"/>
      <c r="DJ19" s="56">
        <v>2874.4860992745616</v>
      </c>
      <c r="DK19" s="56">
        <v>64.290306364822982</v>
      </c>
      <c r="DL19" s="56">
        <v>2730.2818261438952</v>
      </c>
      <c r="DM19" s="56">
        <v>22.458870245693156</v>
      </c>
      <c r="DN19" s="56">
        <v>2678.8765112847632</v>
      </c>
      <c r="DO19" s="56">
        <v>27.472527541802091</v>
      </c>
      <c r="DP19" s="56">
        <v>2611.2948902494131</v>
      </c>
      <c r="DQ19" s="56">
        <v>55.28727710059561</v>
      </c>
      <c r="DR19" s="56"/>
      <c r="DS19" s="57">
        <v>4.3580459260695754</v>
      </c>
      <c r="DT19" s="54"/>
      <c r="DU19" s="54">
        <v>2679.03501381262</v>
      </c>
      <c r="DV19" s="54">
        <v>75.796210633889601</v>
      </c>
      <c r="DW19" s="54">
        <v>2552.7398056093853</v>
      </c>
      <c r="DX19" s="54">
        <v>1349.5527114939741</v>
      </c>
      <c r="DY19" s="54"/>
      <c r="DZ19" s="54"/>
      <c r="EA19" s="54"/>
      <c r="EB19" s="54" t="s">
        <v>97</v>
      </c>
      <c r="EC19" s="56">
        <v>2611.2948902494131</v>
      </c>
      <c r="ED19" s="59">
        <v>55.28727710059561</v>
      </c>
      <c r="EE19" s="57">
        <v>4.3580459260695754</v>
      </c>
      <c r="EF19" s="56">
        <v>2609.1384623958156</v>
      </c>
      <c r="EG19" s="59">
        <v>55.305774665930585</v>
      </c>
      <c r="EH19" s="57">
        <v>4.4370278037991433</v>
      </c>
      <c r="EI19" s="56">
        <v>2622.9406612604089</v>
      </c>
      <c r="EJ19" s="59">
        <v>55.187488021670717</v>
      </c>
      <c r="EK19" s="57">
        <v>3.9315049404657687</v>
      </c>
      <c r="EL19" s="54"/>
      <c r="EM19" s="56">
        <v>-1</v>
      </c>
      <c r="EN19" s="56">
        <v>-1</v>
      </c>
      <c r="EO19" s="56">
        <v>-1</v>
      </c>
      <c r="EP19" s="56">
        <v>-1</v>
      </c>
      <c r="EQ19" s="56">
        <v>-1</v>
      </c>
      <c r="ER19" s="56">
        <v>-1</v>
      </c>
      <c r="ES19" s="56">
        <v>-1</v>
      </c>
      <c r="ET19" s="56">
        <v>-1</v>
      </c>
      <c r="EU19" s="56">
        <v>-1</v>
      </c>
      <c r="EV19" s="56">
        <v>-1</v>
      </c>
      <c r="EW19" s="56">
        <v>40827.546296296299</v>
      </c>
      <c r="EX19" s="56">
        <v>75038.298611111109</v>
      </c>
      <c r="EY19" s="55">
        <v>0</v>
      </c>
      <c r="EZ19" s="55">
        <v>0.10041591348689827</v>
      </c>
      <c r="FA19" s="55">
        <v>-0.54287624786346134</v>
      </c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11"/>
      <c r="IR19" s="11"/>
    </row>
    <row r="20" spans="1:252" s="45" customFormat="1">
      <c r="A20" s="54" t="s">
        <v>96</v>
      </c>
      <c r="B20" s="120" t="s">
        <v>438</v>
      </c>
      <c r="C20" s="54">
        <v>47.751958667055185</v>
      </c>
      <c r="D20" s="54">
        <v>73.121831847279026</v>
      </c>
      <c r="E20" s="54">
        <v>39.542652988676423</v>
      </c>
      <c r="F20" s="55">
        <v>1.5312844517459954</v>
      </c>
      <c r="G20" s="54">
        <v>233371.66666668988</v>
      </c>
      <c r="H20" s="54"/>
      <c r="I20" s="54">
        <v>0.15343904248734599</v>
      </c>
      <c r="J20" s="54">
        <v>2.2974581274153616</v>
      </c>
      <c r="K20" s="54">
        <v>5.3149121830177322</v>
      </c>
      <c r="L20" s="54">
        <v>1.563283653050368</v>
      </c>
      <c r="M20" s="54">
        <v>12.973283349848588</v>
      </c>
      <c r="N20" s="54">
        <v>3.6263430962955248</v>
      </c>
      <c r="O20" s="54">
        <v>0.50008602937229008</v>
      </c>
      <c r="P20" s="54">
        <v>3.2720801445190357</v>
      </c>
      <c r="Q20" s="54">
        <v>0.89631917786456061</v>
      </c>
      <c r="R20" s="54">
        <v>1.9996559417090773</v>
      </c>
      <c r="S20" s="54">
        <v>3.2720801445190357</v>
      </c>
      <c r="T20" s="54">
        <v>0.18814986317087445</v>
      </c>
      <c r="U20" s="54">
        <v>1.563283653050368</v>
      </c>
      <c r="V20" s="54">
        <v>1.7332805225720215E-16</v>
      </c>
      <c r="W20" s="54"/>
      <c r="X20" s="56">
        <v>2885.2425364077085</v>
      </c>
      <c r="Y20" s="56">
        <v>61.773367695330293</v>
      </c>
      <c r="Z20" s="57">
        <v>2726.0566745434498</v>
      </c>
      <c r="AA20" s="57">
        <v>25.748634605780584</v>
      </c>
      <c r="AB20" s="57">
        <v>2677.7145497039314</v>
      </c>
      <c r="AC20" s="57">
        <v>34.186153622591334</v>
      </c>
      <c r="AD20" s="57">
        <v>2614.1657333015878</v>
      </c>
      <c r="AE20" s="57">
        <v>70.318677403429064</v>
      </c>
      <c r="AF20" s="57">
        <f t="shared" si="0"/>
        <v>4.1044979837259294</v>
      </c>
      <c r="AG20" s="57">
        <f t="shared" si="1"/>
        <v>2.7339068650659422</v>
      </c>
      <c r="AH20" s="54"/>
      <c r="AI20" s="54">
        <v>2676.1984460982585</v>
      </c>
      <c r="AJ20" s="54">
        <v>96.269235427335602</v>
      </c>
      <c r="AK20" s="54">
        <v>2559.8070997786294</v>
      </c>
      <c r="AL20" s="54">
        <v>2332.2831183376884</v>
      </c>
      <c r="AM20" s="54"/>
      <c r="AN20" s="54">
        <v>210.81023378282609</v>
      </c>
      <c r="AO20" s="54">
        <v>18.759970849874698</v>
      </c>
      <c r="AP20" s="54">
        <v>681.68557299179838</v>
      </c>
      <c r="AQ20" s="54">
        <v>782322.05377799179</v>
      </c>
      <c r="AR20" s="54">
        <v>3.193208597914035</v>
      </c>
      <c r="AS20" s="54" t="s">
        <v>80</v>
      </c>
      <c r="AT20" s="54">
        <v>21.267898266409581</v>
      </c>
      <c r="AU20" s="54">
        <v>6.9527735353578465E-2</v>
      </c>
      <c r="AV20" s="54">
        <v>1.5374534596219909</v>
      </c>
      <c r="AW20" s="54">
        <v>3.4450577444855002</v>
      </c>
      <c r="AX20" s="54">
        <v>0.44053836884041592</v>
      </c>
      <c r="AY20" s="54">
        <v>16.60424815516059</v>
      </c>
      <c r="AZ20" s="54">
        <v>5.3728826321130487</v>
      </c>
      <c r="BA20" s="54">
        <v>66.590432244692366</v>
      </c>
      <c r="BB20" s="54">
        <v>24.640488887914721</v>
      </c>
      <c r="BC20" s="54">
        <v>100.21873374978277</v>
      </c>
      <c r="BD20" s="54">
        <v>26.822560280495139</v>
      </c>
      <c r="BE20" s="54">
        <v>296.7018176370791</v>
      </c>
      <c r="BF20" s="54">
        <v>27.698994853698046</v>
      </c>
      <c r="BG20" s="54">
        <v>10718.738673943944</v>
      </c>
      <c r="BH20" s="54">
        <v>1.5410445838731848</v>
      </c>
      <c r="BI20" s="54">
        <v>73.121831847279026</v>
      </c>
      <c r="BJ20" s="54">
        <v>47.751958667055185</v>
      </c>
      <c r="BK20" s="54"/>
      <c r="BL20" s="54" t="s">
        <v>96</v>
      </c>
      <c r="BM20" s="54">
        <v>1.8335373247251707E-2</v>
      </c>
      <c r="BN20" s="54">
        <v>34.751467755571213</v>
      </c>
      <c r="BO20" s="54">
        <v>0.73187089845872066</v>
      </c>
      <c r="BP20" s="54">
        <v>3.2921915623597231</v>
      </c>
      <c r="BQ20" s="54"/>
      <c r="BR20" s="54">
        <v>22.516717284218956</v>
      </c>
      <c r="BS20" s="54">
        <v>7.5954891179382047</v>
      </c>
      <c r="BT20" s="54">
        <v>80.79926109567198</v>
      </c>
      <c r="BU20" s="54">
        <v>143.65996342548257</v>
      </c>
      <c r="BV20" s="54">
        <v>262.167056081466</v>
      </c>
      <c r="BW20" s="54">
        <v>435.34432664160283</v>
      </c>
      <c r="BX20" s="54">
        <v>605.55126132799251</v>
      </c>
      <c r="BY20" s="54">
        <v>1051.8651090390251</v>
      </c>
      <c r="BZ20" s="54">
        <v>1745.3048096298769</v>
      </c>
      <c r="CA20" s="54">
        <v>1090.511608413309</v>
      </c>
      <c r="CB20" s="54"/>
      <c r="CC20" s="58">
        <v>832.7722207086681</v>
      </c>
      <c r="CD20" s="58"/>
      <c r="CE20" s="55">
        <v>299.99294069951372</v>
      </c>
      <c r="CF20" s="55">
        <v>0.17807358981170818</v>
      </c>
      <c r="CG20" s="56">
        <v>591.41063401564691</v>
      </c>
      <c r="CH20" s="55">
        <v>4.629521482428442E-2</v>
      </c>
      <c r="CI20" s="55">
        <v>2.5841655157645745E-3</v>
      </c>
      <c r="CJ20" s="55">
        <v>2.0721065641646677</v>
      </c>
      <c r="CK20" s="55">
        <v>6.6870735505915047E-2</v>
      </c>
      <c r="CL20" s="55">
        <v>4.3669701883061608E-2</v>
      </c>
      <c r="CM20" s="55">
        <v>1.5312844517459954</v>
      </c>
      <c r="CN20" s="55">
        <v>0.10726621589827717</v>
      </c>
      <c r="CO20" s="55">
        <v>15.723874904527143</v>
      </c>
      <c r="CP20" s="54"/>
      <c r="CQ20" s="54"/>
      <c r="CR20" s="54"/>
      <c r="CS20" s="54"/>
      <c r="CT20" s="54" t="s">
        <v>96</v>
      </c>
      <c r="CU20" s="54">
        <v>0.15343904248734599</v>
      </c>
      <c r="CV20" s="54">
        <v>2.8861662497441474</v>
      </c>
      <c r="CW20" s="54">
        <v>5.3149121830177322</v>
      </c>
      <c r="CX20" s="54">
        <v>1.6081014399931679</v>
      </c>
      <c r="CY20" s="54">
        <v>12.950312925639468</v>
      </c>
      <c r="CZ20" s="54">
        <v>3.7626295188122003</v>
      </c>
      <c r="DA20" s="54">
        <v>0.4992005797967306</v>
      </c>
      <c r="DB20" s="54">
        <v>3.4016746838180798</v>
      </c>
      <c r="DC20" s="54">
        <v>0.90406846244376771</v>
      </c>
      <c r="DD20" s="54">
        <v>2.0032028015816605</v>
      </c>
      <c r="DE20" s="54">
        <v>3.4016746838180798</v>
      </c>
      <c r="DF20" s="54">
        <v>0.18814986317087445</v>
      </c>
      <c r="DG20" s="54">
        <v>1.6081014399931679</v>
      </c>
      <c r="DH20" s="54">
        <v>3.2473118230359581E-16</v>
      </c>
      <c r="DI20" s="54"/>
      <c r="DJ20" s="56">
        <v>2885.2425364077085</v>
      </c>
      <c r="DK20" s="56">
        <v>77.602375794274764</v>
      </c>
      <c r="DL20" s="56">
        <v>2726.0566745434498</v>
      </c>
      <c r="DM20" s="56">
        <v>26.486822341306464</v>
      </c>
      <c r="DN20" s="56">
        <v>2676.0440066621964</v>
      </c>
      <c r="DO20" s="56">
        <v>35.46644689979712</v>
      </c>
      <c r="DP20" s="56">
        <v>2610.3595116155338</v>
      </c>
      <c r="DQ20" s="56">
        <v>73.017393008373034</v>
      </c>
      <c r="DR20" s="56"/>
      <c r="DS20" s="57">
        <v>4.244121701809167</v>
      </c>
      <c r="DT20" s="54"/>
      <c r="DU20" s="54">
        <v>2676.1984460982585</v>
      </c>
      <c r="DV20" s="54">
        <v>99.89559808907957</v>
      </c>
      <c r="DW20" s="54">
        <v>2559.8070997786294</v>
      </c>
      <c r="DX20" s="54">
        <v>2332.4155826631049</v>
      </c>
      <c r="DY20" s="54"/>
      <c r="DZ20" s="54"/>
      <c r="EA20" s="54"/>
      <c r="EB20" s="54" t="s">
        <v>96</v>
      </c>
      <c r="EC20" s="56">
        <v>2610.3595116155338</v>
      </c>
      <c r="ED20" s="59">
        <v>73.017393008373034</v>
      </c>
      <c r="EE20" s="57">
        <v>4.244121701809167</v>
      </c>
      <c r="EF20" s="56">
        <v>2614.1657333015878</v>
      </c>
      <c r="EG20" s="59">
        <v>72.974293333833188</v>
      </c>
      <c r="EH20" s="57">
        <v>4.1044979837259294</v>
      </c>
      <c r="EI20" s="56">
        <v>2622.6240574189187</v>
      </c>
      <c r="EJ20" s="59">
        <v>72.878606732695445</v>
      </c>
      <c r="EK20" s="57">
        <v>3.7942210846314772</v>
      </c>
      <c r="EL20" s="54"/>
      <c r="EM20" s="56">
        <v>-1</v>
      </c>
      <c r="EN20" s="56">
        <v>-1</v>
      </c>
      <c r="EO20" s="56">
        <v>-1</v>
      </c>
      <c r="EP20" s="56">
        <v>-1</v>
      </c>
      <c r="EQ20" s="56">
        <v>-1</v>
      </c>
      <c r="ER20" s="56">
        <v>-1</v>
      </c>
      <c r="ES20" s="56">
        <v>-1</v>
      </c>
      <c r="ET20" s="56">
        <v>-1</v>
      </c>
      <c r="EU20" s="56">
        <v>-1</v>
      </c>
      <c r="EV20" s="56">
        <v>-1</v>
      </c>
      <c r="EW20" s="56">
        <v>25930.185185185186</v>
      </c>
      <c r="EX20" s="56">
        <v>47068.958333333336</v>
      </c>
      <c r="EY20" s="55">
        <v>0</v>
      </c>
      <c r="EZ20" s="55">
        <v>-0.17737350704199745</v>
      </c>
      <c r="FA20" s="55">
        <v>-0.57191451733533027</v>
      </c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11"/>
      <c r="IR20" s="11"/>
    </row>
    <row r="21" spans="1:252" s="45" customFormat="1">
      <c r="A21" s="54" t="s">
        <v>200</v>
      </c>
      <c r="B21" s="120" t="s">
        <v>438</v>
      </c>
      <c r="C21" s="54">
        <v>107.1993864280615</v>
      </c>
      <c r="D21" s="54">
        <v>72.963669206955245</v>
      </c>
      <c r="E21" s="54">
        <v>80.184174217987888</v>
      </c>
      <c r="F21" s="55">
        <v>0.68063513829828792</v>
      </c>
      <c r="G21" s="54">
        <v>4611.0442857142843</v>
      </c>
      <c r="H21" s="54"/>
      <c r="I21" s="54">
        <v>0.19137188614683309</v>
      </c>
      <c r="J21" s="54">
        <v>2.6356915812849273</v>
      </c>
      <c r="K21" s="54">
        <v>5.3399940555121619</v>
      </c>
      <c r="L21" s="54">
        <v>0.78532209530789798</v>
      </c>
      <c r="M21" s="54">
        <v>13.353646454521387</v>
      </c>
      <c r="N21" s="54">
        <v>2.8921008695928698</v>
      </c>
      <c r="O21" s="54">
        <v>0.51717720254246635</v>
      </c>
      <c r="P21" s="54">
        <v>2.783436122227533</v>
      </c>
      <c r="Q21" s="54">
        <v>0.95359994678487381</v>
      </c>
      <c r="R21" s="54">
        <v>1.9335732415967972</v>
      </c>
      <c r="S21" s="54">
        <v>2.783436122227533</v>
      </c>
      <c r="T21" s="54">
        <v>0.18726612606764212</v>
      </c>
      <c r="U21" s="54">
        <v>0.78532209530789798</v>
      </c>
      <c r="V21" s="54">
        <v>0</v>
      </c>
      <c r="W21" s="54"/>
      <c r="X21" s="56">
        <v>3539.2578222805118</v>
      </c>
      <c r="Y21" s="56">
        <v>85.573209463276058</v>
      </c>
      <c r="Z21" s="57">
        <v>2718.3000321065647</v>
      </c>
      <c r="AA21" s="57">
        <v>12.944254449103116</v>
      </c>
      <c r="AB21" s="57">
        <v>2704.984533943843</v>
      </c>
      <c r="AC21" s="57">
        <v>27.320017660791375</v>
      </c>
      <c r="AD21" s="57">
        <v>2687.1974518156603</v>
      </c>
      <c r="AE21" s="57">
        <v>61.164936463496566</v>
      </c>
      <c r="AF21" s="57">
        <f t="shared" si="0"/>
        <v>1.1441923232734963</v>
      </c>
      <c r="AG21" s="57">
        <f t="shared" si="1"/>
        <v>2.2988310715883307</v>
      </c>
      <c r="AH21" s="54"/>
      <c r="AI21" s="54">
        <v>2710.6981580553625</v>
      </c>
      <c r="AJ21" s="54">
        <v>85.421398673710229</v>
      </c>
      <c r="AK21" s="54">
        <v>2638.4646944723381</v>
      </c>
      <c r="AL21" s="54" t="e">
        <v>#VALUE!</v>
      </c>
      <c r="AM21" s="54"/>
      <c r="AN21" s="54">
        <v>165.80485111068802</v>
      </c>
      <c r="AO21" s="54">
        <v>7.0808002986559755</v>
      </c>
      <c r="AP21" s="54">
        <v>404.71515123400081</v>
      </c>
      <c r="AQ21" s="54">
        <v>730982.05959573784</v>
      </c>
      <c r="AR21" s="54">
        <v>0.54458268580090996</v>
      </c>
      <c r="AS21" s="54" t="s">
        <v>80</v>
      </c>
      <c r="AT21" s="54">
        <v>9.7983258908474067</v>
      </c>
      <c r="AU21" s="54">
        <v>6.0336056263990918E-2</v>
      </c>
      <c r="AV21" s="54">
        <v>1.2426085194736614</v>
      </c>
      <c r="AW21" s="54">
        <v>2.6991257492700593</v>
      </c>
      <c r="AX21" s="54">
        <v>0.4987785803679452</v>
      </c>
      <c r="AY21" s="54">
        <v>12.287361602522081</v>
      </c>
      <c r="AZ21" s="54">
        <v>3.3806946223979502</v>
      </c>
      <c r="BA21" s="54">
        <v>41.172646481294741</v>
      </c>
      <c r="BB21" s="54">
        <v>13.604187467298312</v>
      </c>
      <c r="BC21" s="54">
        <v>60.457256433764705</v>
      </c>
      <c r="BD21" s="54">
        <v>17.874807065106875</v>
      </c>
      <c r="BE21" s="54">
        <v>227.24921743143025</v>
      </c>
      <c r="BF21" s="54">
        <v>21.679621633056605</v>
      </c>
      <c r="BG21" s="54">
        <v>7427.6212393998712</v>
      </c>
      <c r="BH21" s="54">
        <v>0.57847113238654113</v>
      </c>
      <c r="BI21" s="54">
        <v>72.963669206955245</v>
      </c>
      <c r="BJ21" s="54">
        <v>107.1993864280615</v>
      </c>
      <c r="BK21" s="54"/>
      <c r="BL21" s="54" t="s">
        <v>200</v>
      </c>
      <c r="BM21" s="54">
        <v>1.591140724261364E-2</v>
      </c>
      <c r="BN21" s="54">
        <v>16.01033642295328</v>
      </c>
      <c r="BO21" s="54">
        <v>0.6351163817262202</v>
      </c>
      <c r="BP21" s="54">
        <v>2.6608319474810735</v>
      </c>
      <c r="BQ21" s="54"/>
      <c r="BR21" s="54">
        <v>17.641344766470976</v>
      </c>
      <c r="BS21" s="54">
        <v>8.5996306959990552</v>
      </c>
      <c r="BT21" s="54">
        <v>59.792513880886041</v>
      </c>
      <c r="BU21" s="54">
        <v>90.392904342191173</v>
      </c>
      <c r="BV21" s="54">
        <v>162.09703339092417</v>
      </c>
      <c r="BW21" s="54">
        <v>240.35666903353908</v>
      </c>
      <c r="BX21" s="54">
        <v>365.30064310431845</v>
      </c>
      <c r="BY21" s="54">
        <v>700.97282608262265</v>
      </c>
      <c r="BZ21" s="54">
        <v>1336.7601025378249</v>
      </c>
      <c r="CA21" s="54">
        <v>853.52841075026004</v>
      </c>
      <c r="CB21" s="54"/>
      <c r="CC21" s="58">
        <v>734.55505905509244</v>
      </c>
      <c r="CD21" s="58"/>
      <c r="CE21" s="55">
        <v>159.26469150572362</v>
      </c>
      <c r="CF21" s="55">
        <v>0.26478327590317818</v>
      </c>
      <c r="CG21" s="56">
        <v>412.0049675330946</v>
      </c>
      <c r="CH21" s="55">
        <v>4.4729427342550532E-2</v>
      </c>
      <c r="CI21" s="55">
        <v>2.9187839463403024E-3</v>
      </c>
      <c r="CJ21" s="55">
        <v>0.94141722086317259</v>
      </c>
      <c r="CK21" s="55">
        <v>5.0800914440528458E-3</v>
      </c>
      <c r="CL21" s="55">
        <v>7.4637513672215069E-3</v>
      </c>
      <c r="CM21" s="55">
        <v>0.68063513829828792</v>
      </c>
      <c r="CN21" s="55">
        <v>0.1802840071207728</v>
      </c>
      <c r="CO21" s="55">
        <v>18.352713548659118</v>
      </c>
      <c r="CP21" s="54"/>
      <c r="CQ21" s="54"/>
      <c r="CR21" s="54"/>
      <c r="CS21" s="54"/>
      <c r="CT21" s="54" t="s">
        <v>200</v>
      </c>
      <c r="CU21" s="54">
        <v>0.19137188614683309</v>
      </c>
      <c r="CV21" s="54">
        <v>3.064049926707658</v>
      </c>
      <c r="CW21" s="54">
        <v>5.3399940555121619</v>
      </c>
      <c r="CX21" s="54">
        <v>0.87111815801500059</v>
      </c>
      <c r="CY21" s="54">
        <v>13.434309739347469</v>
      </c>
      <c r="CZ21" s="54">
        <v>3.0426840183784587</v>
      </c>
      <c r="DA21" s="54">
        <v>0.52030123402976958</v>
      </c>
      <c r="DB21" s="54">
        <v>2.9153180256143987</v>
      </c>
      <c r="DC21" s="54">
        <v>0.95814024986007673</v>
      </c>
      <c r="DD21" s="54">
        <v>1.9219635368821439</v>
      </c>
      <c r="DE21" s="54">
        <v>2.9153180256143987</v>
      </c>
      <c r="DF21" s="54">
        <v>0.18726612606764212</v>
      </c>
      <c r="DG21" s="54">
        <v>0.87111815801500059</v>
      </c>
      <c r="DH21" s="54">
        <v>-3.4973348248477856E-16</v>
      </c>
      <c r="DI21" s="54"/>
      <c r="DJ21" s="56">
        <v>3539.2578222805118</v>
      </c>
      <c r="DK21" s="56">
        <v>99.480754139019751</v>
      </c>
      <c r="DL21" s="56">
        <v>2718.3000321065647</v>
      </c>
      <c r="DM21" s="56">
        <v>14.358408046776349</v>
      </c>
      <c r="DN21" s="56">
        <v>2710.6747153674582</v>
      </c>
      <c r="DO21" s="56">
        <v>28.754518579087343</v>
      </c>
      <c r="DP21" s="56">
        <v>2700.4576664355209</v>
      </c>
      <c r="DQ21" s="56">
        <v>64.317529046712082</v>
      </c>
      <c r="DR21" s="56"/>
      <c r="DS21" s="57">
        <v>0.65637955561574923</v>
      </c>
      <c r="DT21" s="54"/>
      <c r="DU21" s="54">
        <v>2710.6981580553625</v>
      </c>
      <c r="DV21" s="54">
        <v>90.02714181995438</v>
      </c>
      <c r="DW21" s="54">
        <v>2638.4646944723381</v>
      </c>
      <c r="DX21" s="54" t="e">
        <v>#VALUE!</v>
      </c>
      <c r="DY21" s="54"/>
      <c r="DZ21" s="54"/>
      <c r="EA21" s="54"/>
      <c r="EB21" s="54" t="s">
        <v>200</v>
      </c>
      <c r="EC21" s="62">
        <v>2700.4576664355209</v>
      </c>
      <c r="ED21" s="59">
        <v>64.317529046712082</v>
      </c>
      <c r="EE21" s="57">
        <v>0.65637955561574923</v>
      </c>
      <c r="EF21" s="62">
        <v>2687.1974518156603</v>
      </c>
      <c r="EG21" s="59">
        <v>64.449965775652359</v>
      </c>
      <c r="EH21" s="57">
        <v>1.1441923232734963</v>
      </c>
      <c r="EI21" s="62">
        <v>2711.4492289577447</v>
      </c>
      <c r="EJ21" s="59">
        <v>64.207956846436858</v>
      </c>
      <c r="EK21" s="57">
        <v>0.25202527564666122</v>
      </c>
      <c r="EL21" s="54"/>
      <c r="EM21" s="56">
        <v>-1</v>
      </c>
      <c r="EN21" s="56">
        <v>-1</v>
      </c>
      <c r="EO21" s="56">
        <v>-1</v>
      </c>
      <c r="EP21" s="56">
        <v>-1</v>
      </c>
      <c r="EQ21" s="56">
        <v>-1</v>
      </c>
      <c r="ER21" s="56">
        <v>-1</v>
      </c>
      <c r="ES21" s="56">
        <v>-1</v>
      </c>
      <c r="ET21" s="56">
        <v>-1</v>
      </c>
      <c r="EU21" s="56">
        <v>-1</v>
      </c>
      <c r="EV21" s="56">
        <v>-1</v>
      </c>
      <c r="EW21" s="56">
        <v>67642.291666666672</v>
      </c>
      <c r="EX21" s="56">
        <v>117647.03703703704</v>
      </c>
      <c r="EY21" s="55">
        <v>0</v>
      </c>
      <c r="EZ21" s="55">
        <v>0.60042746066684749</v>
      </c>
      <c r="FA21" s="55">
        <v>-0.49863909332279943</v>
      </c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Q21" s="63"/>
      <c r="IR21" s="63"/>
    </row>
    <row r="22" spans="1:252" s="45" customFormat="1">
      <c r="A22" s="75" t="s">
        <v>293</v>
      </c>
      <c r="B22" s="121" t="s">
        <v>438</v>
      </c>
      <c r="C22" s="75">
        <v>81.707378336947841</v>
      </c>
      <c r="D22" s="75">
        <v>166.15056791839771</v>
      </c>
      <c r="E22" s="75">
        <v>72.509652300034404</v>
      </c>
      <c r="F22" s="76">
        <v>2.0334830378869824</v>
      </c>
      <c r="G22" s="75">
        <v>1805.2857741601042</v>
      </c>
      <c r="H22" s="75"/>
      <c r="I22" s="75">
        <v>0.137566059968038</v>
      </c>
      <c r="J22" s="75">
        <v>2.7687037701847843</v>
      </c>
      <c r="K22" s="75">
        <v>5.3421664444218537</v>
      </c>
      <c r="L22" s="75">
        <v>1.1636955255806387</v>
      </c>
      <c r="M22" s="75">
        <v>13.184676765832039</v>
      </c>
      <c r="N22" s="75">
        <v>3.3611261899888563</v>
      </c>
      <c r="O22" s="75">
        <v>0.51084086016083818</v>
      </c>
      <c r="P22" s="75">
        <v>3.1532494333262959</v>
      </c>
      <c r="Q22" s="75">
        <v>0.92671169369820894</v>
      </c>
      <c r="R22" s="75">
        <v>1.9575568009284734</v>
      </c>
      <c r="S22" s="75">
        <v>3.1532494333262959</v>
      </c>
      <c r="T22" s="75">
        <v>0.18718997440526644</v>
      </c>
      <c r="U22" s="75">
        <v>1.1636955255806387</v>
      </c>
      <c r="V22" s="75">
        <v>0</v>
      </c>
      <c r="W22" s="75"/>
      <c r="X22" s="77">
        <v>2605.1626846152153</v>
      </c>
      <c r="Y22" s="77">
        <v>67.674274138909055</v>
      </c>
      <c r="Z22" s="78">
        <v>2717.6335841933342</v>
      </c>
      <c r="AA22" s="78">
        <v>19.182025735056232</v>
      </c>
      <c r="AB22" s="78">
        <v>2692.9606345745997</v>
      </c>
      <c r="AC22" s="78">
        <v>31.722307604651441</v>
      </c>
      <c r="AD22" s="78">
        <v>2660.2182554129308</v>
      </c>
      <c r="AE22" s="78">
        <v>68.729540072898644</v>
      </c>
      <c r="AF22" s="78">
        <f t="shared" si="0"/>
        <v>2.1126957333155616</v>
      </c>
      <c r="AG22" s="78">
        <f t="shared" si="1"/>
        <v>2.6217027718453076</v>
      </c>
      <c r="AH22" s="75"/>
      <c r="AI22" s="75">
        <v>2694.9385191614201</v>
      </c>
      <c r="AJ22" s="75">
        <v>95.209245216213588</v>
      </c>
      <c r="AK22" s="75">
        <v>2679.6472841637146</v>
      </c>
      <c r="AL22" s="75">
        <v>2809.8625984824739</v>
      </c>
      <c r="AM22" s="75"/>
      <c r="AN22" s="75">
        <v>200.95356019716147</v>
      </c>
      <c r="AO22" s="75">
        <v>19.649902632572569</v>
      </c>
      <c r="AP22" s="75">
        <v>581.77161671346289</v>
      </c>
      <c r="AQ22" s="75">
        <v>909350.61578457046</v>
      </c>
      <c r="AR22" s="75">
        <v>4.4321445116123224</v>
      </c>
      <c r="AS22" s="75" t="s">
        <v>80</v>
      </c>
      <c r="AT22" s="75">
        <v>9.6124469415024052</v>
      </c>
      <c r="AU22" s="75">
        <v>0.12529430677079195</v>
      </c>
      <c r="AV22" s="75">
        <v>1.8914511224916042</v>
      </c>
      <c r="AW22" s="75">
        <v>4.0156231200723544</v>
      </c>
      <c r="AX22" s="75">
        <v>0.16800252593740353</v>
      </c>
      <c r="AY22" s="75">
        <v>17.286516900703404</v>
      </c>
      <c r="AZ22" s="75">
        <v>5.782811732794662</v>
      </c>
      <c r="BA22" s="75">
        <v>62.071417056294678</v>
      </c>
      <c r="BB22" s="75">
        <v>22.356646688125128</v>
      </c>
      <c r="BC22" s="75">
        <v>82.319882248442454</v>
      </c>
      <c r="BD22" s="75">
        <v>21.091448037850974</v>
      </c>
      <c r="BE22" s="75">
        <v>222.27473572160562</v>
      </c>
      <c r="BF22" s="75">
        <v>25.070186468027906</v>
      </c>
      <c r="BG22" s="75">
        <v>13386.537071235653</v>
      </c>
      <c r="BH22" s="75">
        <v>2.3090275012759203</v>
      </c>
      <c r="BI22" s="75">
        <v>166.15056791839771</v>
      </c>
      <c r="BJ22" s="75">
        <v>81.707378336947841</v>
      </c>
      <c r="BK22" s="75"/>
      <c r="BL22" s="75" t="s">
        <v>293</v>
      </c>
      <c r="BM22" s="75">
        <v>3.304174756613712E-2</v>
      </c>
      <c r="BN22" s="75">
        <v>15.706612649513735</v>
      </c>
      <c r="BO22" s="75">
        <v>1.318887439692547</v>
      </c>
      <c r="BP22" s="75">
        <v>4.0502165363845908</v>
      </c>
      <c r="BQ22" s="75"/>
      <c r="BR22" s="75">
        <v>26.245902745570945</v>
      </c>
      <c r="BS22" s="75">
        <v>2.8965952747828192</v>
      </c>
      <c r="BT22" s="75">
        <v>84.119303653057926</v>
      </c>
      <c r="BU22" s="75">
        <v>154.62063456670219</v>
      </c>
      <c r="BV22" s="75">
        <v>244.37565770194755</v>
      </c>
      <c r="BW22" s="75">
        <v>394.99375774072666</v>
      </c>
      <c r="BX22" s="75">
        <v>497.40110119904801</v>
      </c>
      <c r="BY22" s="75">
        <v>827.11560932748921</v>
      </c>
      <c r="BZ22" s="75">
        <v>1307.4984454212095</v>
      </c>
      <c r="CA22" s="75">
        <v>987.01521527668922</v>
      </c>
      <c r="CB22" s="75"/>
      <c r="CC22" s="79">
        <v>837.92349252652934</v>
      </c>
      <c r="CD22" s="79"/>
      <c r="CE22" s="76">
        <v>75.239718641840469</v>
      </c>
      <c r="CF22" s="76">
        <v>6.1646613755944803E-2</v>
      </c>
      <c r="CG22" s="77">
        <v>474.06646287061938</v>
      </c>
      <c r="CH22" s="76">
        <v>6.433606399123401E-2</v>
      </c>
      <c r="CI22" s="76">
        <v>1.8727910238935145E-3</v>
      </c>
      <c r="CJ22" s="76">
        <v>1.9194853717260674</v>
      </c>
      <c r="CK22" s="76">
        <v>5.424411603729206E-2</v>
      </c>
      <c r="CL22" s="76">
        <v>2.6675470130135829E-2</v>
      </c>
      <c r="CM22" s="76">
        <v>2.0334830378869824</v>
      </c>
      <c r="CN22" s="76">
        <v>0.28559414578699022</v>
      </c>
      <c r="CO22" s="76">
        <v>23.00995216449148</v>
      </c>
      <c r="CP22" s="75"/>
      <c r="CQ22" s="75"/>
      <c r="CR22" s="75"/>
      <c r="CS22" s="75"/>
      <c r="CT22" s="75" t="s">
        <v>293</v>
      </c>
      <c r="CU22" s="75">
        <v>0.137566059968038</v>
      </c>
      <c r="CV22" s="75">
        <v>3.2959591243742157</v>
      </c>
      <c r="CW22" s="75">
        <v>5.3421664444218537</v>
      </c>
      <c r="CX22" s="75">
        <v>1.263606136414126</v>
      </c>
      <c r="CY22" s="75">
        <v>13.211351801175507</v>
      </c>
      <c r="CZ22" s="75">
        <v>3.5385174035375404</v>
      </c>
      <c r="DA22" s="75">
        <v>0.51187438553591535</v>
      </c>
      <c r="DB22" s="75">
        <v>3.3052087599960491</v>
      </c>
      <c r="DC22" s="75">
        <v>0.93406598952763453</v>
      </c>
      <c r="DD22" s="75">
        <v>1.9536042987441802</v>
      </c>
      <c r="DE22" s="75">
        <v>3.3052087599960491</v>
      </c>
      <c r="DF22" s="75">
        <v>0.18718997440526644</v>
      </c>
      <c r="DG22" s="75">
        <v>1.263606136414126</v>
      </c>
      <c r="DH22" s="75">
        <v>0</v>
      </c>
      <c r="DI22" s="75"/>
      <c r="DJ22" s="77">
        <v>2605.1626846152153</v>
      </c>
      <c r="DK22" s="77">
        <v>80.561757359348235</v>
      </c>
      <c r="DL22" s="77">
        <v>2717.6335841933342</v>
      </c>
      <c r="DM22" s="77">
        <v>20.82892379909827</v>
      </c>
      <c r="DN22" s="77">
        <v>2694.8683229498329</v>
      </c>
      <c r="DO22" s="77">
        <v>33.401280267864522</v>
      </c>
      <c r="DP22" s="77">
        <v>2664.6265653948863</v>
      </c>
      <c r="DQ22" s="77">
        <v>72.138114893508089</v>
      </c>
      <c r="DR22" s="77"/>
      <c r="DS22" s="78">
        <v>1.9504843885781553</v>
      </c>
      <c r="DT22" s="75"/>
      <c r="DU22" s="75">
        <v>2694.9385191614201</v>
      </c>
      <c r="DV22" s="75">
        <v>100.02101146806024</v>
      </c>
      <c r="DW22" s="75">
        <v>2679.6472841637146</v>
      </c>
      <c r="DX22" s="75">
        <v>2810.0194559995316</v>
      </c>
      <c r="DY22" s="75"/>
      <c r="DZ22" s="75"/>
      <c r="EA22" s="75"/>
      <c r="EB22" s="75" t="s">
        <v>293</v>
      </c>
      <c r="EC22" s="80">
        <v>2664.6265653948863</v>
      </c>
      <c r="ED22" s="81">
        <v>72.138114893508089</v>
      </c>
      <c r="EE22" s="78">
        <v>1.9504843885781553</v>
      </c>
      <c r="EF22" s="80">
        <v>2660.2182554129308</v>
      </c>
      <c r="EG22" s="81">
        <v>72.187462627090525</v>
      </c>
      <c r="EH22" s="78">
        <v>2.1126957333155616</v>
      </c>
      <c r="EI22" s="80">
        <v>2706.4111833536094</v>
      </c>
      <c r="EJ22" s="81">
        <v>71.672039401975638</v>
      </c>
      <c r="EK22" s="78">
        <v>0.41294753291973851</v>
      </c>
      <c r="EL22" s="75"/>
      <c r="EM22" s="77">
        <v>-1</v>
      </c>
      <c r="EN22" s="77">
        <v>-1</v>
      </c>
      <c r="EO22" s="77">
        <v>-1</v>
      </c>
      <c r="EP22" s="77">
        <v>-1</v>
      </c>
      <c r="EQ22" s="77">
        <v>-1</v>
      </c>
      <c r="ER22" s="77">
        <v>-1</v>
      </c>
      <c r="ES22" s="77">
        <v>-1</v>
      </c>
      <c r="ET22" s="77">
        <v>-1</v>
      </c>
      <c r="EU22" s="77">
        <v>-1</v>
      </c>
      <c r="EV22" s="77">
        <v>-1</v>
      </c>
      <c r="EW22" s="77">
        <v>34288.176638176643</v>
      </c>
      <c r="EX22" s="77">
        <v>62193.703703703701</v>
      </c>
      <c r="EY22" s="76">
        <v>0</v>
      </c>
      <c r="EZ22" s="76">
        <v>0.20190996156119612</v>
      </c>
      <c r="FA22" s="76">
        <v>-1.9206968112193048</v>
      </c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</row>
    <row r="23" spans="1:252" s="45" customFormat="1">
      <c r="A23" s="54" t="s">
        <v>108</v>
      </c>
      <c r="B23" s="120" t="s">
        <v>438</v>
      </c>
      <c r="C23" s="54">
        <v>38.79080005970043</v>
      </c>
      <c r="D23" s="54">
        <v>21.779374482722712</v>
      </c>
      <c r="E23" s="54">
        <v>27.045730010674717</v>
      </c>
      <c r="F23" s="55">
        <v>0.56145721277219018</v>
      </c>
      <c r="G23" s="54">
        <v>662.74294558286397</v>
      </c>
      <c r="H23" s="54"/>
      <c r="I23" s="54">
        <v>0.14279879205393836</v>
      </c>
      <c r="J23" s="54">
        <v>3.6683700228604703</v>
      </c>
      <c r="K23" s="54">
        <v>5.3487922226730831</v>
      </c>
      <c r="L23" s="54">
        <v>1.5983423277171185</v>
      </c>
      <c r="M23" s="54">
        <v>13.432358519390512</v>
      </c>
      <c r="N23" s="54">
        <v>3.9400808860779457</v>
      </c>
      <c r="O23" s="54">
        <v>0.52108278779135841</v>
      </c>
      <c r="P23" s="54">
        <v>3.6013246441086917</v>
      </c>
      <c r="Q23" s="55">
        <v>0.9090176725453889</v>
      </c>
      <c r="R23" s="54">
        <v>1.9190808513145516</v>
      </c>
      <c r="S23" s="54">
        <v>3.6013246441086917</v>
      </c>
      <c r="T23" s="54">
        <v>0.18695809415835665</v>
      </c>
      <c r="U23" s="54">
        <v>1.5983423277171185</v>
      </c>
      <c r="V23" s="54">
        <v>3.0787353522847001E-16</v>
      </c>
      <c r="W23" s="54"/>
      <c r="X23" s="56">
        <v>2697.9240987053745</v>
      </c>
      <c r="Y23" s="56">
        <v>92.64891514718262</v>
      </c>
      <c r="Z23" s="57">
        <v>2715.5906157649288</v>
      </c>
      <c r="AA23" s="57">
        <v>26.351623816706848</v>
      </c>
      <c r="AB23" s="57">
        <v>2710.537447314025</v>
      </c>
      <c r="AC23" s="57">
        <v>37.234884792550872</v>
      </c>
      <c r="AD23" s="57">
        <v>2703.7707760774074</v>
      </c>
      <c r="AE23" s="57">
        <v>79.530617487741495</v>
      </c>
      <c r="AF23" s="57">
        <f t="shared" si="0"/>
        <v>0.43525852604229254</v>
      </c>
      <c r="AG23" s="57">
        <f t="shared" si="1"/>
        <v>3.0839189764824271</v>
      </c>
      <c r="AH23" s="54"/>
      <c r="AI23" s="54">
        <v>2708.3279322820763</v>
      </c>
      <c r="AJ23" s="54">
        <v>111.58327231256136</v>
      </c>
      <c r="AK23" s="54">
        <v>2698.5953801302217</v>
      </c>
      <c r="AL23" s="54">
        <v>238.75945993515742</v>
      </c>
      <c r="AM23" s="54"/>
      <c r="AN23" s="54">
        <v>90.14195662048661</v>
      </c>
      <c r="AO23" s="54">
        <v>7.1986381993833124</v>
      </c>
      <c r="AP23" s="54">
        <v>245.87787113901334</v>
      </c>
      <c r="AQ23" s="54">
        <v>856359.95336349041</v>
      </c>
      <c r="AR23" s="54">
        <v>0.21387303249864947</v>
      </c>
      <c r="AS23" s="54" t="s">
        <v>80</v>
      </c>
      <c r="AT23" s="54">
        <v>7.9930601198800213</v>
      </c>
      <c r="AU23" s="54">
        <v>2.9914288848670048E-2</v>
      </c>
      <c r="AV23" s="54">
        <v>0.69456337073345797</v>
      </c>
      <c r="AW23" s="54">
        <v>1.263462459381832</v>
      </c>
      <c r="AX23" s="54">
        <v>0.73874622151460656</v>
      </c>
      <c r="AY23" s="54">
        <v>6.8617921166085418</v>
      </c>
      <c r="AZ23" s="54">
        <v>1.9554328415630533</v>
      </c>
      <c r="BA23" s="54">
        <v>21.207303717608944</v>
      </c>
      <c r="BB23" s="54">
        <v>7.9030485891945608</v>
      </c>
      <c r="BC23" s="54">
        <v>36.825292062187089</v>
      </c>
      <c r="BD23" s="54">
        <v>11.149979538960986</v>
      </c>
      <c r="BE23" s="54">
        <v>136.54930182566389</v>
      </c>
      <c r="BF23" s="54">
        <v>17.031848892479157</v>
      </c>
      <c r="BG23" s="54">
        <v>9683.4392751568303</v>
      </c>
      <c r="BH23" s="54">
        <v>0.22024325844948373</v>
      </c>
      <c r="BI23" s="54">
        <v>21.779374482722712</v>
      </c>
      <c r="BJ23" s="54">
        <v>38.79080005970043</v>
      </c>
      <c r="BK23" s="54"/>
      <c r="BL23" s="54" t="s">
        <v>108</v>
      </c>
      <c r="BM23" s="54">
        <v>7.8887892533412579E-3</v>
      </c>
      <c r="BN23" s="54">
        <v>13.060555751437944</v>
      </c>
      <c r="BO23" s="54">
        <v>0.31488725103863208</v>
      </c>
      <c r="BP23" s="54">
        <v>1.4872877317632933</v>
      </c>
      <c r="BQ23" s="54"/>
      <c r="BR23" s="54">
        <v>8.2579245711230858</v>
      </c>
      <c r="BS23" s="54">
        <v>12.737003819217353</v>
      </c>
      <c r="BT23" s="54">
        <v>33.390715895905316</v>
      </c>
      <c r="BU23" s="54">
        <v>52.284300576552226</v>
      </c>
      <c r="BV23" s="54">
        <v>83.493321722869865</v>
      </c>
      <c r="BW23" s="54">
        <v>139.62983373135268</v>
      </c>
      <c r="BX23" s="54">
        <v>222.5093175962966</v>
      </c>
      <c r="BY23" s="54">
        <v>437.25409956709751</v>
      </c>
      <c r="BZ23" s="54">
        <v>803.23118720978755</v>
      </c>
      <c r="CA23" s="54">
        <v>670.54523198736842</v>
      </c>
      <c r="CB23" s="54"/>
      <c r="CC23" s="58">
        <v>736.07332660349073</v>
      </c>
      <c r="CD23" s="58"/>
      <c r="CE23" s="55">
        <v>262.04684879730183</v>
      </c>
      <c r="CF23" s="55">
        <v>0.76704167017479552</v>
      </c>
      <c r="CG23" s="56">
        <v>250.20374604462481</v>
      </c>
      <c r="CH23" s="55">
        <v>4.1570492316036461E-2</v>
      </c>
      <c r="CI23" s="55">
        <v>1.7588636029530235E-3</v>
      </c>
      <c r="CJ23" s="55">
        <v>0.97107640889586933</v>
      </c>
      <c r="CK23" s="55">
        <v>5.5134988752356543E-3</v>
      </c>
      <c r="CL23" s="55">
        <v>9.8199804897203136E-3</v>
      </c>
      <c r="CM23" s="55">
        <v>0.56145721277219018</v>
      </c>
      <c r="CN23" s="55">
        <v>8.8578017947817625E-2</v>
      </c>
      <c r="CO23" s="55">
        <v>39.383126388311908</v>
      </c>
      <c r="CP23" s="54"/>
      <c r="CQ23" s="54"/>
      <c r="CR23" s="54"/>
      <c r="CS23" s="54"/>
      <c r="CT23" s="54" t="s">
        <v>108</v>
      </c>
      <c r="CU23" s="54">
        <v>0.14279879205393836</v>
      </c>
      <c r="CV23" s="54">
        <v>4.0636248724441604</v>
      </c>
      <c r="CW23" s="54">
        <v>5.3487922226730831</v>
      </c>
      <c r="CX23" s="54">
        <v>1.6421769556890946</v>
      </c>
      <c r="CY23" s="54">
        <v>13.400669449549584</v>
      </c>
      <c r="CZ23" s="54">
        <v>4.0690327565705138</v>
      </c>
      <c r="DA23" s="54">
        <v>0.5198534706292689</v>
      </c>
      <c r="DB23" s="54">
        <v>3.7229400237241985</v>
      </c>
      <c r="DC23" s="54">
        <v>0.91494471695086277</v>
      </c>
      <c r="DD23" s="54">
        <v>1.9236189743804661</v>
      </c>
      <c r="DE23" s="54">
        <v>3.7229400237241985</v>
      </c>
      <c r="DF23" s="54">
        <v>0.18695809415835665</v>
      </c>
      <c r="DG23" s="54">
        <v>1.6421769556890946</v>
      </c>
      <c r="DH23" s="54">
        <v>5.8110446822727128E-16</v>
      </c>
      <c r="DI23" s="54"/>
      <c r="DJ23" s="56">
        <v>2697.9240987053745</v>
      </c>
      <c r="DK23" s="56">
        <v>102.6315321657452</v>
      </c>
      <c r="DL23" s="56">
        <v>2715.5906157649288</v>
      </c>
      <c r="DM23" s="56">
        <v>27.074318577667498</v>
      </c>
      <c r="DN23" s="56">
        <v>2708.3055237380349</v>
      </c>
      <c r="DO23" s="56">
        <v>38.447217072510426</v>
      </c>
      <c r="DP23" s="56">
        <v>2698.558770730202</v>
      </c>
      <c r="DQ23" s="56">
        <v>82.088718052497811</v>
      </c>
      <c r="DR23" s="56"/>
      <c r="DS23" s="57">
        <v>0.62718750520976974</v>
      </c>
      <c r="DT23" s="54"/>
      <c r="DU23" s="54">
        <v>2708.3279322820763</v>
      </c>
      <c r="DV23" s="54">
        <v>115.07539614840917</v>
      </c>
      <c r="DW23" s="54">
        <v>2698.5953801302217</v>
      </c>
      <c r="DX23" s="54">
        <v>239.71798010165088</v>
      </c>
      <c r="DY23" s="54"/>
      <c r="DZ23" s="54"/>
      <c r="EA23" s="54"/>
      <c r="EB23" s="54" t="s">
        <v>108</v>
      </c>
      <c r="EC23" s="56">
        <v>2698.558770730202</v>
      </c>
      <c r="ED23" s="59">
        <v>82.088718052497811</v>
      </c>
      <c r="EE23" s="57">
        <v>0.62718750520976974</v>
      </c>
      <c r="EF23" s="56">
        <v>2703.7707760774074</v>
      </c>
      <c r="EG23" s="59">
        <v>82.022375134988096</v>
      </c>
      <c r="EH23" s="57">
        <v>0.43525852604229254</v>
      </c>
      <c r="EI23" s="56">
        <v>2711.3240090385912</v>
      </c>
      <c r="EJ23" s="59">
        <v>81.926326187610826</v>
      </c>
      <c r="EK23" s="57">
        <v>0.15711524047727909</v>
      </c>
      <c r="EL23" s="54"/>
      <c r="EM23" s="56">
        <v>-1</v>
      </c>
      <c r="EN23" s="56">
        <v>-1</v>
      </c>
      <c r="EO23" s="56">
        <v>-1</v>
      </c>
      <c r="EP23" s="56">
        <v>-1</v>
      </c>
      <c r="EQ23" s="56">
        <v>-1</v>
      </c>
      <c r="ER23" s="56">
        <v>-1</v>
      </c>
      <c r="ES23" s="56">
        <v>-1</v>
      </c>
      <c r="ET23" s="56">
        <v>-1</v>
      </c>
      <c r="EU23" s="56">
        <v>-1</v>
      </c>
      <c r="EV23" s="56">
        <v>-1</v>
      </c>
      <c r="EW23" s="56">
        <v>22760.740740740741</v>
      </c>
      <c r="EX23" s="56">
        <v>39752.268518518518</v>
      </c>
      <c r="EY23" s="55">
        <v>0</v>
      </c>
      <c r="EZ23" s="55">
        <v>-0.2364737818526873</v>
      </c>
      <c r="FA23" s="55">
        <v>-0.57951083560292549</v>
      </c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3"/>
      <c r="IR23" s="63"/>
    </row>
    <row r="24" spans="1:252" s="45" customFormat="1">
      <c r="A24" s="54" t="s">
        <v>105</v>
      </c>
      <c r="B24" s="120" t="s">
        <v>438</v>
      </c>
      <c r="C24" s="54">
        <v>55.229819810708022</v>
      </c>
      <c r="D24" s="54">
        <v>117.39476911541477</v>
      </c>
      <c r="E24" s="54">
        <v>50.258263176237747</v>
      </c>
      <c r="F24" s="55">
        <v>2.1255685699820832</v>
      </c>
      <c r="G24" s="54">
        <v>999.01926058873914</v>
      </c>
      <c r="H24" s="54"/>
      <c r="I24" s="54">
        <v>0.14345709008520968</v>
      </c>
      <c r="J24" s="54">
        <v>1.8757512712745252</v>
      </c>
      <c r="K24" s="54">
        <v>5.3491987261748415</v>
      </c>
      <c r="L24" s="54">
        <v>1.2121780938866118</v>
      </c>
      <c r="M24" s="54">
        <v>13.15121128611438</v>
      </c>
      <c r="N24" s="54">
        <v>3.4452641645265492</v>
      </c>
      <c r="O24" s="54">
        <v>0.51021498882607519</v>
      </c>
      <c r="P24" s="54">
        <v>3.2249758808512419</v>
      </c>
      <c r="Q24" s="55">
        <v>0.92966769218612122</v>
      </c>
      <c r="R24" s="54">
        <v>1.9599580998214958</v>
      </c>
      <c r="S24" s="54">
        <v>3.2249758808512419</v>
      </c>
      <c r="T24" s="54">
        <v>0.18694388658749458</v>
      </c>
      <c r="U24" s="54">
        <v>1.2121780938866118</v>
      </c>
      <c r="V24" s="54">
        <v>-2.2699659631419539E-16</v>
      </c>
      <c r="W24" s="54"/>
      <c r="X24" s="56">
        <v>2709.5637553567203</v>
      </c>
      <c r="Y24" s="56">
        <v>47.565255784929157</v>
      </c>
      <c r="Z24" s="57">
        <v>2715.4678263635615</v>
      </c>
      <c r="AA24" s="57">
        <v>19.985191678356077</v>
      </c>
      <c r="AB24" s="57">
        <v>2690.5622416453912</v>
      </c>
      <c r="AC24" s="57">
        <v>32.510569519829779</v>
      </c>
      <c r="AD24" s="57">
        <v>2657.547251559979</v>
      </c>
      <c r="AE24" s="57">
        <v>70.235893732886808</v>
      </c>
      <c r="AF24" s="57">
        <f t="shared" si="0"/>
        <v>2.1329869660487666</v>
      </c>
      <c r="AG24" s="57">
        <f t="shared" si="1"/>
        <v>2.684928848501996</v>
      </c>
      <c r="AH24" s="54"/>
      <c r="AI24" s="54">
        <v>2689.7987994473347</v>
      </c>
      <c r="AJ24" s="54">
        <v>97.117204919317388</v>
      </c>
      <c r="AK24" s="54">
        <v>2641.0707706275193</v>
      </c>
      <c r="AL24" s="54">
        <v>3777.5226301698112</v>
      </c>
      <c r="AM24" s="54"/>
      <c r="AN24" s="54">
        <v>187.36689395728854</v>
      </c>
      <c r="AO24" s="54">
        <v>7.585305744210288</v>
      </c>
      <c r="AP24" s="54">
        <v>566.33942976198171</v>
      </c>
      <c r="AQ24" s="54">
        <v>839919.7822721866</v>
      </c>
      <c r="AR24" s="54">
        <v>1.6069720912137542</v>
      </c>
      <c r="AS24" s="54" t="s">
        <v>80</v>
      </c>
      <c r="AT24" s="54">
        <v>28.651057461828238</v>
      </c>
      <c r="AU24" s="54">
        <v>6.5877933797153232E-2</v>
      </c>
      <c r="AV24" s="54">
        <v>1.0529202244151705</v>
      </c>
      <c r="AW24" s="54">
        <v>3.4914509361396107</v>
      </c>
      <c r="AX24" s="54">
        <v>0.40168282346638201</v>
      </c>
      <c r="AY24" s="54">
        <v>13.350140222205551</v>
      </c>
      <c r="AZ24" s="54">
        <v>4.5034428846289991</v>
      </c>
      <c r="BA24" s="54">
        <v>56.960510839877301</v>
      </c>
      <c r="BB24" s="54">
        <v>20.062019323097584</v>
      </c>
      <c r="BC24" s="54">
        <v>85.389885039761623</v>
      </c>
      <c r="BD24" s="54">
        <v>22.156422908203194</v>
      </c>
      <c r="BE24" s="54">
        <v>245.90692750694211</v>
      </c>
      <c r="BF24" s="54">
        <v>26.215014717991544</v>
      </c>
      <c r="BG24" s="54">
        <v>11459.425677285084</v>
      </c>
      <c r="BH24" s="54">
        <v>0.98907010086910141</v>
      </c>
      <c r="BI24" s="54">
        <v>117.39476911541477</v>
      </c>
      <c r="BJ24" s="54">
        <v>55.229819810708022</v>
      </c>
      <c r="BK24" s="54"/>
      <c r="BL24" s="54" t="s">
        <v>105</v>
      </c>
      <c r="BM24" s="54">
        <v>1.7372872836802014E-2</v>
      </c>
      <c r="BN24" s="54">
        <v>46.815453369000387</v>
      </c>
      <c r="BO24" s="54">
        <v>0.69345193470687616</v>
      </c>
      <c r="BP24" s="54">
        <v>2.2546471614885877</v>
      </c>
      <c r="BQ24" s="54"/>
      <c r="BR24" s="54">
        <v>22.819940759082424</v>
      </c>
      <c r="BS24" s="54">
        <v>6.9255659218341723</v>
      </c>
      <c r="BT24" s="54">
        <v>64.964185996134077</v>
      </c>
      <c r="BU24" s="54">
        <v>120.41291135371654</v>
      </c>
      <c r="BV24" s="54">
        <v>224.2539796845563</v>
      </c>
      <c r="BW24" s="54">
        <v>354.45263821727178</v>
      </c>
      <c r="BX24" s="54">
        <v>515.95096700762303</v>
      </c>
      <c r="BY24" s="54">
        <v>868.87932973345858</v>
      </c>
      <c r="BZ24" s="54">
        <v>1446.5113382761299</v>
      </c>
      <c r="CA24" s="54">
        <v>1032.0871936217143</v>
      </c>
      <c r="CB24" s="54"/>
      <c r="CC24" s="58">
        <v>740.91666180282925</v>
      </c>
      <c r="CD24" s="58"/>
      <c r="CE24" s="55">
        <v>426.5257261801537</v>
      </c>
      <c r="CF24" s="55">
        <v>0.17987094263705497</v>
      </c>
      <c r="CG24" s="56">
        <v>508.20735282235449</v>
      </c>
      <c r="CH24" s="55">
        <v>4.4910941433445456E-2</v>
      </c>
      <c r="CI24" s="55">
        <v>2.2876377452279344E-3</v>
      </c>
      <c r="CJ24" s="55">
        <v>1.6247302287286804</v>
      </c>
      <c r="CK24" s="55">
        <v>2.9096095129794223E-2</v>
      </c>
      <c r="CL24" s="55">
        <v>1.3688617502487573E-2</v>
      </c>
      <c r="CM24" s="55">
        <v>2.1255685699820832</v>
      </c>
      <c r="CN24" s="55">
        <v>0.2072869430347678</v>
      </c>
      <c r="CO24" s="55">
        <v>20.234200684386735</v>
      </c>
      <c r="CP24" s="54"/>
      <c r="CQ24" s="54"/>
      <c r="CR24" s="54"/>
      <c r="CS24" s="54"/>
      <c r="CT24" s="54" t="s">
        <v>105</v>
      </c>
      <c r="CU24" s="54">
        <v>0.14345709008520968</v>
      </c>
      <c r="CV24" s="54">
        <v>2.5642474018562651</v>
      </c>
      <c r="CW24" s="54">
        <v>5.3491987261748415</v>
      </c>
      <c r="CX24" s="54">
        <v>1.2694237032335489</v>
      </c>
      <c r="CY24" s="54">
        <v>13.139468130072039</v>
      </c>
      <c r="CZ24" s="54">
        <v>3.5860019811207353</v>
      </c>
      <c r="DA24" s="54">
        <v>0.50975940081227356</v>
      </c>
      <c r="DB24" s="54">
        <v>3.3537998852451913</v>
      </c>
      <c r="DC24" s="54">
        <v>0.93524763870794814</v>
      </c>
      <c r="DD24" s="54">
        <v>1.9617097760366067</v>
      </c>
      <c r="DE24" s="54">
        <v>3.3537998852451913</v>
      </c>
      <c r="DF24" s="54">
        <v>0.18694388658749458</v>
      </c>
      <c r="DG24" s="54">
        <v>1.2694237032335489</v>
      </c>
      <c r="DH24" s="54">
        <v>-2.0862025306291093E-16</v>
      </c>
      <c r="DI24" s="54"/>
      <c r="DJ24" s="56">
        <v>2709.5637553567203</v>
      </c>
      <c r="DK24" s="56">
        <v>65.024124164531898</v>
      </c>
      <c r="DL24" s="56">
        <v>2715.4678263635615</v>
      </c>
      <c r="DM24" s="56">
        <v>20.929000580127777</v>
      </c>
      <c r="DN24" s="56">
        <v>2689.7192924785259</v>
      </c>
      <c r="DO24" s="56">
        <v>33.836477758948604</v>
      </c>
      <c r="DP24" s="56">
        <v>2655.6022621814418</v>
      </c>
      <c r="DQ24" s="56">
        <v>72.998317793108086</v>
      </c>
      <c r="DR24" s="56"/>
      <c r="DS24" s="57">
        <v>2.2046132751382674</v>
      </c>
      <c r="DT24" s="54"/>
      <c r="DU24" s="54">
        <v>2689.7987994473347</v>
      </c>
      <c r="DV24" s="54">
        <v>100.91160647014939</v>
      </c>
      <c r="DW24" s="54">
        <v>2641.0707706275193</v>
      </c>
      <c r="DX24" s="54">
        <v>3777.6256778285046</v>
      </c>
      <c r="DY24" s="54"/>
      <c r="DZ24" s="54"/>
      <c r="EA24" s="54"/>
      <c r="EB24" s="54" t="s">
        <v>105</v>
      </c>
      <c r="EC24" s="62">
        <v>2655.6022621814418</v>
      </c>
      <c r="ED24" s="59">
        <v>72.998317793108086</v>
      </c>
      <c r="EE24" s="57">
        <v>2.2046132751382674</v>
      </c>
      <c r="EF24" s="62">
        <v>2657.547251559979</v>
      </c>
      <c r="EG24" s="59">
        <v>72.976296320099081</v>
      </c>
      <c r="EH24" s="57">
        <v>2.1329869660487666</v>
      </c>
      <c r="EI24" s="62">
        <v>2667.8710777946626</v>
      </c>
      <c r="EJ24" s="59">
        <v>72.859519515416707</v>
      </c>
      <c r="EK24" s="57">
        <v>1.7528010498521818</v>
      </c>
      <c r="EL24" s="54"/>
      <c r="EM24" s="56">
        <v>-1</v>
      </c>
      <c r="EN24" s="56">
        <v>-1</v>
      </c>
      <c r="EO24" s="56">
        <v>-1</v>
      </c>
      <c r="EP24" s="56">
        <v>-1</v>
      </c>
      <c r="EQ24" s="56">
        <v>-1</v>
      </c>
      <c r="ER24" s="56">
        <v>-1</v>
      </c>
      <c r="ES24" s="56">
        <v>-1</v>
      </c>
      <c r="ET24" s="56">
        <v>-1</v>
      </c>
      <c r="EU24" s="56">
        <v>-1</v>
      </c>
      <c r="EV24" s="56">
        <v>-1</v>
      </c>
      <c r="EW24" s="56">
        <v>30649.490740740741</v>
      </c>
      <c r="EX24" s="56">
        <v>54490.497685185182</v>
      </c>
      <c r="EY24" s="55">
        <v>0</v>
      </c>
      <c r="EZ24" s="55">
        <v>-8.9373146051969887E-2</v>
      </c>
      <c r="FA24" s="55">
        <v>-0.56420934240253495</v>
      </c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Q24" s="63"/>
      <c r="IR24" s="63"/>
    </row>
    <row r="25" spans="1:252" s="45" customFormat="1">
      <c r="A25" s="54" t="s">
        <v>98</v>
      </c>
      <c r="B25" s="120" t="s">
        <v>438</v>
      </c>
      <c r="C25" s="54">
        <v>46.252858912656876</v>
      </c>
      <c r="D25" s="54">
        <v>70.579864736763909</v>
      </c>
      <c r="E25" s="54">
        <v>38.075519815199627</v>
      </c>
      <c r="F25" s="55">
        <v>1.5259568034496147</v>
      </c>
      <c r="G25" s="54">
        <v>706.5959583129785</v>
      </c>
      <c r="H25" s="54"/>
      <c r="I25" s="54">
        <v>0.15401096707941336</v>
      </c>
      <c r="J25" s="54">
        <v>2.4690648471229029</v>
      </c>
      <c r="K25" s="54">
        <v>5.3529144388465548</v>
      </c>
      <c r="L25" s="54">
        <v>1.469891089329237</v>
      </c>
      <c r="M25" s="54">
        <v>12.790753673010746</v>
      </c>
      <c r="N25" s="54">
        <v>3.8989088124789224</v>
      </c>
      <c r="O25" s="54">
        <v>0.49657535552646381</v>
      </c>
      <c r="P25" s="54">
        <v>3.6112200311717793</v>
      </c>
      <c r="Q25" s="54">
        <v>0.92116595289153125</v>
      </c>
      <c r="R25" s="54">
        <v>2.0137930504823598</v>
      </c>
      <c r="S25" s="54">
        <v>3.6112200311717793</v>
      </c>
      <c r="T25" s="54">
        <v>0.18681411993864783</v>
      </c>
      <c r="U25" s="54">
        <v>1.469891089329237</v>
      </c>
      <c r="V25" s="54">
        <v>0</v>
      </c>
      <c r="W25" s="54"/>
      <c r="X25" s="56">
        <v>2895.2621025436952</v>
      </c>
      <c r="Y25" s="56">
        <v>66.601904732132937</v>
      </c>
      <c r="Z25" s="57">
        <v>2714.3110153995731</v>
      </c>
      <c r="AA25" s="57">
        <v>24.236894204577212</v>
      </c>
      <c r="AB25" s="57">
        <v>2664.3634501722031</v>
      </c>
      <c r="AC25" s="57">
        <v>36.718177995857658</v>
      </c>
      <c r="AD25" s="57">
        <v>2599.0614121152198</v>
      </c>
      <c r="AE25" s="57">
        <v>77.242928209499738</v>
      </c>
      <c r="AF25" s="57">
        <f t="shared" si="0"/>
        <v>4.2459984368219956</v>
      </c>
      <c r="AG25" s="57">
        <f t="shared" si="1"/>
        <v>2.9714363825104537</v>
      </c>
      <c r="AH25" s="54"/>
      <c r="AI25" s="54">
        <v>2662.6791332028433</v>
      </c>
      <c r="AJ25" s="54">
        <v>104.99350707192812</v>
      </c>
      <c r="AK25" s="54">
        <v>2539.6012582228618</v>
      </c>
      <c r="AL25" s="54">
        <v>1132.26800942924</v>
      </c>
      <c r="AM25" s="54"/>
      <c r="AN25" s="54">
        <v>228.46814184675202</v>
      </c>
      <c r="AO25" s="54">
        <v>18.395016171319025</v>
      </c>
      <c r="AP25" s="54">
        <v>673.71013946654341</v>
      </c>
      <c r="AQ25" s="54">
        <v>789021.03769786959</v>
      </c>
      <c r="AR25" s="54">
        <v>2.8800114881248455</v>
      </c>
      <c r="AS25" s="54" t="s">
        <v>80</v>
      </c>
      <c r="AT25" s="54">
        <v>20.83541058015803</v>
      </c>
      <c r="AU25" s="54">
        <v>6.4073266117866345E-2</v>
      </c>
      <c r="AV25" s="54">
        <v>1.8015373411291831</v>
      </c>
      <c r="AW25" s="54">
        <v>3.4723560127405757</v>
      </c>
      <c r="AX25" s="54">
        <v>0.45664914216975039</v>
      </c>
      <c r="AY25" s="54">
        <v>16.627690720538226</v>
      </c>
      <c r="AZ25" s="54">
        <v>5.7850640019804986</v>
      </c>
      <c r="BA25" s="54">
        <v>70.104731439751049</v>
      </c>
      <c r="BB25" s="54">
        <v>23.874703337607038</v>
      </c>
      <c r="BC25" s="54">
        <v>95.599030712264124</v>
      </c>
      <c r="BD25" s="54">
        <v>26.117129457156516</v>
      </c>
      <c r="BE25" s="54">
        <v>296.14188207555543</v>
      </c>
      <c r="BF25" s="54">
        <v>28.740565924736337</v>
      </c>
      <c r="BG25" s="54">
        <v>10594.56363556928</v>
      </c>
      <c r="BH25" s="54">
        <v>1.5632100266408586</v>
      </c>
      <c r="BI25" s="54">
        <v>70.579864736763909</v>
      </c>
      <c r="BJ25" s="54">
        <v>46.252858912656876</v>
      </c>
      <c r="BK25" s="54"/>
      <c r="BL25" s="54" t="s">
        <v>98</v>
      </c>
      <c r="BM25" s="54">
        <v>1.689695836441623E-2</v>
      </c>
      <c r="BN25" s="54">
        <v>34.044788529669987</v>
      </c>
      <c r="BO25" s="54">
        <v>0.67445543281964571</v>
      </c>
      <c r="BP25" s="54">
        <v>3.8576816726534968</v>
      </c>
      <c r="BQ25" s="54"/>
      <c r="BR25" s="54">
        <v>22.695137338173698</v>
      </c>
      <c r="BS25" s="54">
        <v>7.873261071892248</v>
      </c>
      <c r="BT25" s="54">
        <v>80.913336839602081</v>
      </c>
      <c r="BU25" s="54">
        <v>154.68085566792777</v>
      </c>
      <c r="BV25" s="54">
        <v>276.00287968405922</v>
      </c>
      <c r="BW25" s="54">
        <v>421.81454660083108</v>
      </c>
      <c r="BX25" s="54">
        <v>577.63764780824238</v>
      </c>
      <c r="BY25" s="54">
        <v>1024.2011551826085</v>
      </c>
      <c r="BZ25" s="54">
        <v>1742.011071032679</v>
      </c>
      <c r="CA25" s="54">
        <v>1131.5183434935566</v>
      </c>
      <c r="CB25" s="54"/>
      <c r="CC25" s="58">
        <v>830.6030814299113</v>
      </c>
      <c r="CD25" s="58"/>
      <c r="CE25" s="55">
        <v>318.91118057679262</v>
      </c>
      <c r="CF25" s="55">
        <v>0.18372920216481622</v>
      </c>
      <c r="CG25" s="56">
        <v>589.62082401190457</v>
      </c>
      <c r="CH25" s="55">
        <v>4.6448233415437461E-2</v>
      </c>
      <c r="CI25" s="55">
        <v>2.7127654251134256E-3</v>
      </c>
      <c r="CJ25" s="55">
        <v>1.8423701479919672</v>
      </c>
      <c r="CK25" s="55">
        <v>6.226666968983282E-2</v>
      </c>
      <c r="CL25" s="55">
        <v>4.0805001523680932E-2</v>
      </c>
      <c r="CM25" s="55">
        <v>1.5259568034496147</v>
      </c>
      <c r="CN25" s="55">
        <v>0.10476295457368416</v>
      </c>
      <c r="CO25" s="55">
        <v>15.725700141544936</v>
      </c>
      <c r="CP25" s="54"/>
      <c r="CQ25" s="54"/>
      <c r="CR25" s="54"/>
      <c r="CS25" s="54"/>
      <c r="CT25" s="54" t="s">
        <v>98</v>
      </c>
      <c r="CU25" s="54">
        <v>0.15401096707941336</v>
      </c>
      <c r="CV25" s="54">
        <v>3.024829026233038</v>
      </c>
      <c r="CW25" s="54">
        <v>5.3529144388465548</v>
      </c>
      <c r="CX25" s="54">
        <v>1.5174659282270808</v>
      </c>
      <c r="CY25" s="54">
        <v>12.765716049681124</v>
      </c>
      <c r="CZ25" s="54">
        <v>4.027652101161749</v>
      </c>
      <c r="DA25" s="54">
        <v>0.49560332002141927</v>
      </c>
      <c r="DB25" s="54">
        <v>3.7308549428599584</v>
      </c>
      <c r="DC25" s="54">
        <v>0.9263101303570429</v>
      </c>
      <c r="DD25" s="54">
        <v>2.0177427381979229</v>
      </c>
      <c r="DE25" s="54">
        <v>3.7308549428599584</v>
      </c>
      <c r="DF25" s="54">
        <v>0.18681411993864783</v>
      </c>
      <c r="DG25" s="54">
        <v>1.5174659282270808</v>
      </c>
      <c r="DH25" s="54">
        <v>9.4129153854812446E-16</v>
      </c>
      <c r="DI25" s="54"/>
      <c r="DJ25" s="56">
        <v>2895.2621025436952</v>
      </c>
      <c r="DK25" s="56">
        <v>81.593391470019654</v>
      </c>
      <c r="DL25" s="56">
        <v>2714.3110153995731</v>
      </c>
      <c r="DM25" s="56">
        <v>25.02135119294703</v>
      </c>
      <c r="DN25" s="56">
        <v>2662.5183092180519</v>
      </c>
      <c r="DO25" s="56">
        <v>37.925230944596713</v>
      </c>
      <c r="DP25" s="56">
        <v>2594.8730635136662</v>
      </c>
      <c r="DQ25" s="56">
        <v>79.697437129495682</v>
      </c>
      <c r="DR25" s="56"/>
      <c r="DS25" s="57">
        <v>4.4003045785202533</v>
      </c>
      <c r="DT25" s="54"/>
      <c r="DU25" s="54">
        <v>2662.6791332028433</v>
      </c>
      <c r="DV25" s="54">
        <v>108.26046731429237</v>
      </c>
      <c r="DW25" s="54">
        <v>2539.6012582228618</v>
      </c>
      <c r="DX25" s="54">
        <v>1132.5393199075315</v>
      </c>
      <c r="DY25" s="54"/>
      <c r="DZ25" s="54"/>
      <c r="EA25" s="54"/>
      <c r="EB25" s="54" t="s">
        <v>98</v>
      </c>
      <c r="EC25" s="56">
        <v>2594.8730635136662</v>
      </c>
      <c r="ED25" s="59">
        <v>79.697437129495682</v>
      </c>
      <c r="EE25" s="57">
        <v>4.4003045785202533</v>
      </c>
      <c r="EF25" s="56">
        <v>2599.0614121152198</v>
      </c>
      <c r="EG25" s="59">
        <v>79.645673121579307</v>
      </c>
      <c r="EH25" s="57">
        <v>4.2459984368219956</v>
      </c>
      <c r="EI25" s="56">
        <v>2607.1172187287843</v>
      </c>
      <c r="EJ25" s="59">
        <v>79.546205511711136</v>
      </c>
      <c r="EK25" s="57">
        <v>3.9492083281034263</v>
      </c>
      <c r="EL25" s="54"/>
      <c r="EM25" s="56">
        <v>-1</v>
      </c>
      <c r="EN25" s="56">
        <v>-1</v>
      </c>
      <c r="EO25" s="56">
        <v>-1</v>
      </c>
      <c r="EP25" s="56">
        <v>-1</v>
      </c>
      <c r="EQ25" s="56">
        <v>-1</v>
      </c>
      <c r="ER25" s="56">
        <v>-1</v>
      </c>
      <c r="ES25" s="56">
        <v>-1</v>
      </c>
      <c r="ET25" s="56">
        <v>-1</v>
      </c>
      <c r="EU25" s="56">
        <v>-1</v>
      </c>
      <c r="EV25" s="56">
        <v>-1</v>
      </c>
      <c r="EW25" s="56">
        <v>24924.212962962964</v>
      </c>
      <c r="EX25" s="56">
        <v>45323.125</v>
      </c>
      <c r="EY25" s="55">
        <v>0</v>
      </c>
      <c r="EZ25" s="55">
        <v>-0.1961317581574149</v>
      </c>
      <c r="FA25" s="55">
        <v>-0.57372707273645218</v>
      </c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11"/>
      <c r="IR25" s="11"/>
    </row>
    <row r="26" spans="1:252" s="45" customFormat="1">
      <c r="A26" s="54" t="s">
        <v>163</v>
      </c>
      <c r="B26" s="120" t="s">
        <v>438</v>
      </c>
      <c r="C26" s="54">
        <v>35.340306963654143</v>
      </c>
      <c r="D26" s="54">
        <v>33.165729171701038</v>
      </c>
      <c r="E26" s="54">
        <v>26.873484153634479</v>
      </c>
      <c r="F26" s="55">
        <v>0.93846748999125684</v>
      </c>
      <c r="G26" s="54">
        <v>2857.1504978994858</v>
      </c>
      <c r="H26" s="54"/>
      <c r="I26" s="54">
        <v>0.15062055378657349</v>
      </c>
      <c r="J26" s="54">
        <v>3.3384143985195678</v>
      </c>
      <c r="K26" s="54">
        <v>5.3530325067289422</v>
      </c>
      <c r="L26" s="54">
        <v>1.2816339424721794</v>
      </c>
      <c r="M26" s="54">
        <v>13.470707049083948</v>
      </c>
      <c r="N26" s="54">
        <v>3.0682723213009462</v>
      </c>
      <c r="O26" s="54">
        <v>0.52298471658231127</v>
      </c>
      <c r="P26" s="54">
        <v>2.787778591489058</v>
      </c>
      <c r="Q26" s="54">
        <v>0.9002863336429674</v>
      </c>
      <c r="R26" s="54">
        <v>1.9121017656786774</v>
      </c>
      <c r="S26" s="54">
        <v>2.787778591489058</v>
      </c>
      <c r="T26" s="54">
        <v>0.18680999951765029</v>
      </c>
      <c r="U26" s="54">
        <v>1.2816339424721794</v>
      </c>
      <c r="V26" s="54">
        <v>0</v>
      </c>
      <c r="W26" s="54"/>
      <c r="X26" s="56">
        <v>2835.7926562255075</v>
      </c>
      <c r="Y26" s="56">
        <v>88.329302032474985</v>
      </c>
      <c r="Z26" s="57">
        <v>2714.2848088049122</v>
      </c>
      <c r="AA26" s="57">
        <v>21.132661381300878</v>
      </c>
      <c r="AB26" s="57">
        <v>2713.2318653109537</v>
      </c>
      <c r="AC26" s="57">
        <v>29.001766595224684</v>
      </c>
      <c r="AD26" s="57">
        <v>2711.8261968649922</v>
      </c>
      <c r="AE26" s="57">
        <v>61.712044752573391</v>
      </c>
      <c r="AF26" s="57">
        <f t="shared" si="0"/>
        <v>9.0580470109269395E-2</v>
      </c>
      <c r="AG26" s="57">
        <f t="shared" si="1"/>
        <v>2.4029866007914102</v>
      </c>
      <c r="AH26" s="54"/>
      <c r="AI26" s="54">
        <v>2710.7783116759715</v>
      </c>
      <c r="AJ26" s="54">
        <v>86.799637562105445</v>
      </c>
      <c r="AK26" s="54">
        <v>2692.7732893923599</v>
      </c>
      <c r="AL26" s="54">
        <v>636.10586834265143</v>
      </c>
      <c r="AM26" s="54"/>
      <c r="AN26" s="54">
        <v>169.77049984694023</v>
      </c>
      <c r="AO26" s="54">
        <v>15.283007997191394</v>
      </c>
      <c r="AP26" s="54">
        <v>558.85678365343733</v>
      </c>
      <c r="AQ26" s="54">
        <v>817915.09706986998</v>
      </c>
      <c r="AR26" s="54">
        <v>0.90569103661188233</v>
      </c>
      <c r="AS26" s="54" t="s">
        <v>80</v>
      </c>
      <c r="AT26" s="54">
        <v>9.5773418197243014</v>
      </c>
      <c r="AU26" s="54">
        <v>1.3566889800124786E-2</v>
      </c>
      <c r="AV26" s="54">
        <v>0.84212809064749938</v>
      </c>
      <c r="AW26" s="54">
        <v>2.2628989305805773</v>
      </c>
      <c r="AX26" s="54">
        <v>0.33094651901619143</v>
      </c>
      <c r="AY26" s="54">
        <v>12.55572880154013</v>
      </c>
      <c r="AZ26" s="54">
        <v>4.678502453232622</v>
      </c>
      <c r="BA26" s="54">
        <v>56.119909201829778</v>
      </c>
      <c r="BB26" s="54">
        <v>20.111047196468256</v>
      </c>
      <c r="BC26" s="54">
        <v>85.446123108870125</v>
      </c>
      <c r="BD26" s="54">
        <v>23.202071028627337</v>
      </c>
      <c r="BE26" s="54">
        <v>268.05024390372427</v>
      </c>
      <c r="BF26" s="54">
        <v>29.032711212834929</v>
      </c>
      <c r="BG26" s="54">
        <v>10196.786897700051</v>
      </c>
      <c r="BH26" s="54">
        <v>0.49251343873423115</v>
      </c>
      <c r="BI26" s="54">
        <v>33.165729171701038</v>
      </c>
      <c r="BJ26" s="54">
        <v>35.340306963654143</v>
      </c>
      <c r="BK26" s="54"/>
      <c r="BL26" s="54" t="s">
        <v>163</v>
      </c>
      <c r="BM26" s="54">
        <v>3.5777662975012624E-3</v>
      </c>
      <c r="BN26" s="54">
        <v>15.649251339418793</v>
      </c>
      <c r="BO26" s="54">
        <v>0.142809366317103</v>
      </c>
      <c r="BP26" s="54">
        <v>1.8032721427141314</v>
      </c>
      <c r="BQ26" s="54"/>
      <c r="BR26" s="54">
        <v>14.790189088761943</v>
      </c>
      <c r="BS26" s="54">
        <v>5.7059744657964035</v>
      </c>
      <c r="BT26" s="54">
        <v>61.098436990462929</v>
      </c>
      <c r="BU26" s="54">
        <v>125.09364848215566</v>
      </c>
      <c r="BV26" s="54">
        <v>220.94452441665265</v>
      </c>
      <c r="BW26" s="54">
        <v>355.31885506127662</v>
      </c>
      <c r="BX26" s="54">
        <v>516.29077407172281</v>
      </c>
      <c r="BY26" s="54">
        <v>909.88513837754272</v>
      </c>
      <c r="BZ26" s="54">
        <v>1576.7661406101427</v>
      </c>
      <c r="CA26" s="54">
        <v>1143.0201264895643</v>
      </c>
      <c r="CB26" s="54"/>
      <c r="CC26" s="58">
        <v>810.55051549324162</v>
      </c>
      <c r="CD26" s="58"/>
      <c r="CE26" s="55">
        <v>692.32375812213536</v>
      </c>
      <c r="CF26" s="55">
        <v>0.18981385543118726</v>
      </c>
      <c r="CG26" s="56">
        <v>512.22321915689611</v>
      </c>
      <c r="CH26" s="55">
        <v>3.8749206630490168E-2</v>
      </c>
      <c r="CI26" s="55">
        <v>2.8472411460695956E-3</v>
      </c>
      <c r="CJ26" s="55">
        <v>1.8389163937120689</v>
      </c>
      <c r="CK26" s="55">
        <v>2.5627707126124947E-2</v>
      </c>
      <c r="CL26" s="55">
        <v>2.7308039329485674E-2</v>
      </c>
      <c r="CM26" s="55">
        <v>0.93846748999125684</v>
      </c>
      <c r="CN26" s="55">
        <v>5.9345668052708168E-2</v>
      </c>
      <c r="CO26" s="55">
        <v>18.245796053579557</v>
      </c>
      <c r="CP26" s="54"/>
      <c r="CQ26" s="54"/>
      <c r="CR26" s="54"/>
      <c r="CS26" s="54"/>
      <c r="CT26" s="54" t="s">
        <v>163</v>
      </c>
      <c r="CU26" s="54">
        <v>0.15062055378657349</v>
      </c>
      <c r="CV26" s="54">
        <v>3.7356239325725746</v>
      </c>
      <c r="CW26" s="54">
        <v>5.3530325067289422</v>
      </c>
      <c r="CX26" s="54">
        <v>1.3358559454579069</v>
      </c>
      <c r="CY26" s="54">
        <v>13.435628858188769</v>
      </c>
      <c r="CZ26" s="54">
        <v>3.2304672519946598</v>
      </c>
      <c r="DA26" s="54">
        <v>0.52162284614324006</v>
      </c>
      <c r="DB26" s="54">
        <v>2.9413275164786885</v>
      </c>
      <c r="DC26" s="54">
        <v>0.91049600167361511</v>
      </c>
      <c r="DD26" s="54">
        <v>1.9170939451631981</v>
      </c>
      <c r="DE26" s="54">
        <v>2.9413275164786885</v>
      </c>
      <c r="DF26" s="54">
        <v>0.18680999951765029</v>
      </c>
      <c r="DG26" s="54">
        <v>1.3358559454579069</v>
      </c>
      <c r="DH26" s="54">
        <v>-2.2604619616524882E-16</v>
      </c>
      <c r="DI26" s="54"/>
      <c r="DJ26" s="56">
        <v>2835.7926562255075</v>
      </c>
      <c r="DK26" s="56">
        <v>98.838854387360996</v>
      </c>
      <c r="DL26" s="56">
        <v>2714.2848088049122</v>
      </c>
      <c r="DM26" s="56">
        <v>22.026719497694856</v>
      </c>
      <c r="DN26" s="56">
        <v>2710.767504682759</v>
      </c>
      <c r="DO26" s="56">
        <v>30.529349052164886</v>
      </c>
      <c r="DP26" s="56">
        <v>2706.0591603472953</v>
      </c>
      <c r="DQ26" s="56">
        <v>64.999673554913059</v>
      </c>
      <c r="DR26" s="56"/>
      <c r="DS26" s="57">
        <v>0.30305030743028594</v>
      </c>
      <c r="DT26" s="54"/>
      <c r="DU26" s="54">
        <v>2710.7783116759715</v>
      </c>
      <c r="DV26" s="54">
        <v>91.333794292450861</v>
      </c>
      <c r="DW26" s="54">
        <v>2692.7732893923599</v>
      </c>
      <c r="DX26" s="54">
        <v>636.51493096683453</v>
      </c>
      <c r="DY26" s="54"/>
      <c r="DZ26" s="54"/>
      <c r="EA26" s="54"/>
      <c r="EB26" s="54" t="s">
        <v>163</v>
      </c>
      <c r="EC26" s="62">
        <v>2706.0591603472953</v>
      </c>
      <c r="ED26" s="59">
        <v>64.999673554913059</v>
      </c>
      <c r="EE26" s="57">
        <v>0.30305030743028594</v>
      </c>
      <c r="EF26" s="62">
        <v>2711.8261968649922</v>
      </c>
      <c r="EG26" s="59">
        <v>64.941550099700478</v>
      </c>
      <c r="EH26" s="57">
        <v>9.0580470109269395E-2</v>
      </c>
      <c r="EI26" s="62">
        <v>2718.919238804242</v>
      </c>
      <c r="EJ26" s="59">
        <v>64.870133681335417</v>
      </c>
      <c r="EK26" s="57">
        <v>-0.17074221482933361</v>
      </c>
      <c r="EL26" s="54"/>
      <c r="EM26" s="56">
        <v>-1</v>
      </c>
      <c r="EN26" s="56">
        <v>-1</v>
      </c>
      <c r="EO26" s="56">
        <v>-1</v>
      </c>
      <c r="EP26" s="56">
        <v>-1</v>
      </c>
      <c r="EQ26" s="56">
        <v>-1</v>
      </c>
      <c r="ER26" s="56">
        <v>-1</v>
      </c>
      <c r="ES26" s="56">
        <v>-1</v>
      </c>
      <c r="ET26" s="56">
        <v>-1</v>
      </c>
      <c r="EU26" s="56">
        <v>-1</v>
      </c>
      <c r="EV26" s="56">
        <v>-1</v>
      </c>
      <c r="EW26" s="56">
        <v>21440.972222222223</v>
      </c>
      <c r="EX26" s="56">
        <v>36856.134259259263</v>
      </c>
      <c r="EY26" s="55">
        <v>0</v>
      </c>
      <c r="EZ26" s="55">
        <v>-0.26108335728400972</v>
      </c>
      <c r="FA26" s="55">
        <v>-0.58251765400521371</v>
      </c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/>
      <c r="IR26"/>
    </row>
    <row r="27" spans="1:252" s="45" customFormat="1">
      <c r="A27" s="75" t="s">
        <v>295</v>
      </c>
      <c r="B27" s="121" t="s">
        <v>438</v>
      </c>
      <c r="C27" s="75">
        <v>148.19211627718525</v>
      </c>
      <c r="D27" s="75">
        <v>214.79898533894209</v>
      </c>
      <c r="E27" s="75">
        <v>108.94627736563358</v>
      </c>
      <c r="F27" s="76">
        <v>1.4494629723565884</v>
      </c>
      <c r="G27" s="75">
        <v>5037.5786163521971</v>
      </c>
      <c r="H27" s="75"/>
      <c r="I27" s="75">
        <v>0.11351762545305037</v>
      </c>
      <c r="J27" s="75">
        <v>6.1069984767512482</v>
      </c>
      <c r="K27" s="75">
        <v>5.3564105388806578</v>
      </c>
      <c r="L27" s="75">
        <v>0.99153250082854183</v>
      </c>
      <c r="M27" s="75">
        <v>12.128609126108719</v>
      </c>
      <c r="N27" s="75">
        <v>3.3807026218809129</v>
      </c>
      <c r="O27" s="75">
        <v>0.4711764559403312</v>
      </c>
      <c r="P27" s="75">
        <v>3.2320293187706661</v>
      </c>
      <c r="Q27" s="75">
        <v>0.94492017665713879</v>
      </c>
      <c r="R27" s="75">
        <v>2.1223471321466834</v>
      </c>
      <c r="S27" s="75">
        <v>3.2320293187706661</v>
      </c>
      <c r="T27" s="75">
        <v>0.18669218737833573</v>
      </c>
      <c r="U27" s="75">
        <v>0.99153250082854183</v>
      </c>
      <c r="V27" s="75">
        <v>2.8284612218334035E-16</v>
      </c>
      <c r="W27" s="75"/>
      <c r="X27" s="77">
        <v>2173.2915979252748</v>
      </c>
      <c r="Y27" s="77">
        <v>125.83644933190435</v>
      </c>
      <c r="Z27" s="78">
        <v>2713.2448803378802</v>
      </c>
      <c r="AA27" s="78">
        <v>16.350804922567065</v>
      </c>
      <c r="AB27" s="78">
        <v>2614.4019411221871</v>
      </c>
      <c r="AC27" s="78">
        <v>31.712403804385573</v>
      </c>
      <c r="AD27" s="78">
        <v>2488.7180717274414</v>
      </c>
      <c r="AE27" s="78">
        <v>66.728645969603974</v>
      </c>
      <c r="AF27" s="78">
        <f t="shared" si="0"/>
        <v>8.2752135731470879</v>
      </c>
      <c r="AG27" s="78">
        <f t="shared" si="1"/>
        <v>2.520720019320505</v>
      </c>
      <c r="AH27" s="75"/>
      <c r="AI27" s="75">
        <v>2633.7425656415635</v>
      </c>
      <c r="AJ27" s="75">
        <v>88.245380348415551</v>
      </c>
      <c r="AK27" s="75">
        <v>2592.2220807801818</v>
      </c>
      <c r="AL27" s="75">
        <v>1928.1261264585605</v>
      </c>
      <c r="AM27" s="75"/>
      <c r="AN27" s="75">
        <v>220.68440294958808</v>
      </c>
      <c r="AO27" s="75">
        <v>11.02045559343976</v>
      </c>
      <c r="AP27" s="75">
        <v>746.42460964601912</v>
      </c>
      <c r="AQ27" s="75">
        <v>927111.57149611332</v>
      </c>
      <c r="AR27" s="75">
        <v>2.4240920301304087</v>
      </c>
      <c r="AS27" s="75" t="s">
        <v>80</v>
      </c>
      <c r="AT27" s="75">
        <v>38.989263500038277</v>
      </c>
      <c r="AU27" s="75">
        <v>0.12878905735716559</v>
      </c>
      <c r="AV27" s="75">
        <v>2.4486454214334992</v>
      </c>
      <c r="AW27" s="75">
        <v>5.6467957336863348</v>
      </c>
      <c r="AX27" s="75">
        <v>1.1964984167194128</v>
      </c>
      <c r="AY27" s="75">
        <v>21.960075162840273</v>
      </c>
      <c r="AZ27" s="75">
        <v>7.3405076758665855</v>
      </c>
      <c r="BA27" s="75">
        <v>77.466597927470346</v>
      </c>
      <c r="BB27" s="75">
        <v>26.572581649503306</v>
      </c>
      <c r="BC27" s="75">
        <v>114.71087335349516</v>
      </c>
      <c r="BD27" s="75">
        <v>29.017250227945979</v>
      </c>
      <c r="BE27" s="75">
        <v>318.7973068816674</v>
      </c>
      <c r="BF27" s="75">
        <v>36.429035627929103</v>
      </c>
      <c r="BG27" s="75">
        <v>12993.483483980304</v>
      </c>
      <c r="BH27" s="75">
        <v>0.92787339431709281</v>
      </c>
      <c r="BI27" s="75">
        <v>214.79898533894209</v>
      </c>
      <c r="BJ27" s="75">
        <v>148.19211627718525</v>
      </c>
      <c r="BK27" s="75"/>
      <c r="BL27" s="75" t="s">
        <v>295</v>
      </c>
      <c r="BM27" s="75">
        <v>3.3963359007691346E-2</v>
      </c>
      <c r="BN27" s="75">
        <v>63.707946895487382</v>
      </c>
      <c r="BO27" s="75">
        <v>1.355674287970164</v>
      </c>
      <c r="BP27" s="75">
        <v>5.2433520801573854</v>
      </c>
      <c r="BQ27" s="75"/>
      <c r="BR27" s="75">
        <v>36.907161658080618</v>
      </c>
      <c r="BS27" s="75">
        <v>20.629283046886428</v>
      </c>
      <c r="BT27" s="75">
        <v>106.86167962452689</v>
      </c>
      <c r="BU27" s="75">
        <v>196.27025871301029</v>
      </c>
      <c r="BV27" s="75">
        <v>304.98660601366277</v>
      </c>
      <c r="BW27" s="75">
        <v>469.48024115730226</v>
      </c>
      <c r="BX27" s="75">
        <v>693.11705953773503</v>
      </c>
      <c r="BY27" s="75">
        <v>1137.9313814880777</v>
      </c>
      <c r="BZ27" s="75">
        <v>1875.278275774514</v>
      </c>
      <c r="CA27" s="75">
        <v>1434.2140010995711</v>
      </c>
      <c r="CB27" s="75"/>
      <c r="CC27" s="79">
        <v>776.89392572431098</v>
      </c>
      <c r="CD27" s="79"/>
      <c r="CE27" s="76">
        <v>296.90028321069474</v>
      </c>
      <c r="CF27" s="76">
        <v>0.32848671732347595</v>
      </c>
      <c r="CG27" s="77">
        <v>680.70422063595288</v>
      </c>
      <c r="CH27" s="76">
        <v>5.6984438525739145E-2</v>
      </c>
      <c r="CI27" s="76">
        <v>2.80363889120593E-3</v>
      </c>
      <c r="CJ27" s="76">
        <v>2.6125245588214332</v>
      </c>
      <c r="CK27" s="76">
        <v>1.6357766465769859E-2</v>
      </c>
      <c r="CL27" s="76">
        <v>1.1285397956164981E-2</v>
      </c>
      <c r="CM27" s="76">
        <v>1.4494629723565884</v>
      </c>
      <c r="CN27" s="76">
        <v>0.28777050295917672</v>
      </c>
      <c r="CO27" s="76">
        <v>17.4076300755173</v>
      </c>
      <c r="CP27" s="75"/>
      <c r="CQ27" s="75"/>
      <c r="CR27" s="75"/>
      <c r="CS27" s="75"/>
      <c r="CT27" s="75" t="s">
        <v>295</v>
      </c>
      <c r="CU27" s="75">
        <v>0.11351762545305037</v>
      </c>
      <c r="CV27" s="75">
        <v>6.363253701077058</v>
      </c>
      <c r="CW27" s="75">
        <v>5.3564105388806578</v>
      </c>
      <c r="CX27" s="75">
        <v>1.1071433667205954</v>
      </c>
      <c r="CY27" s="75">
        <v>12.377794217636328</v>
      </c>
      <c r="CZ27" s="75">
        <v>3.503602641505426</v>
      </c>
      <c r="DA27" s="75">
        <v>0.48085688566465984</v>
      </c>
      <c r="DB27" s="75">
        <v>3.3240735604210663</v>
      </c>
      <c r="DC27" s="75">
        <v>0.94875872082137158</v>
      </c>
      <c r="DD27" s="75">
        <v>2.0796208389898787</v>
      </c>
      <c r="DE27" s="75">
        <v>3.3240735604210663</v>
      </c>
      <c r="DF27" s="75">
        <v>0.18669218737833573</v>
      </c>
      <c r="DG27" s="75">
        <v>1.1071433667205954</v>
      </c>
      <c r="DH27" s="75">
        <v>0</v>
      </c>
      <c r="DI27" s="75"/>
      <c r="DJ27" s="77">
        <v>2173.2915979252748</v>
      </c>
      <c r="DK27" s="77">
        <v>131.11666148107534</v>
      </c>
      <c r="DL27" s="77">
        <v>2713.2448803378802</v>
      </c>
      <c r="DM27" s="77">
        <v>18.257278702852062</v>
      </c>
      <c r="DN27" s="77">
        <v>2633.4936126626667</v>
      </c>
      <c r="DO27" s="77">
        <v>32.915730882136316</v>
      </c>
      <c r="DP27" s="77">
        <v>2530.996918833634</v>
      </c>
      <c r="DQ27" s="77">
        <v>69.581146714501969</v>
      </c>
      <c r="DR27" s="77"/>
      <c r="DS27" s="78">
        <v>6.7169743072195809</v>
      </c>
      <c r="DT27" s="75"/>
      <c r="DU27" s="75">
        <v>2633.7425656415635</v>
      </c>
      <c r="DV27" s="75">
        <v>92.651116697748307</v>
      </c>
      <c r="DW27" s="75">
        <v>2592.2220807801818</v>
      </c>
      <c r="DX27" s="75">
        <v>1928.2923883221597</v>
      </c>
      <c r="DY27" s="75"/>
      <c r="DZ27" s="75"/>
      <c r="EA27" s="75"/>
      <c r="EB27" s="75" t="s">
        <v>295</v>
      </c>
      <c r="EC27" s="80">
        <v>2530.996918833634</v>
      </c>
      <c r="ED27" s="81">
        <v>69.581146714501969</v>
      </c>
      <c r="EE27" s="78">
        <v>6.7169743072195809</v>
      </c>
      <c r="EF27" s="80">
        <v>2488.7180717274414</v>
      </c>
      <c r="EG27" s="81">
        <v>70.038994852424622</v>
      </c>
      <c r="EH27" s="78">
        <v>8.2752135731470879</v>
      </c>
      <c r="EI27" s="80">
        <v>2566.7983142855178</v>
      </c>
      <c r="EJ27" s="81">
        <v>69.195785572490649</v>
      </c>
      <c r="EK27" s="78">
        <v>5.3974695433360758</v>
      </c>
      <c r="EL27" s="75"/>
      <c r="EM27" s="77">
        <v>-1</v>
      </c>
      <c r="EN27" s="77">
        <v>-1</v>
      </c>
      <c r="EO27" s="77">
        <v>-1</v>
      </c>
      <c r="EP27" s="77">
        <v>-1</v>
      </c>
      <c r="EQ27" s="77">
        <v>-1</v>
      </c>
      <c r="ER27" s="77">
        <v>-1</v>
      </c>
      <c r="ES27" s="77">
        <v>-1</v>
      </c>
      <c r="ET27" s="77">
        <v>-1</v>
      </c>
      <c r="EU27" s="77">
        <v>-1</v>
      </c>
      <c r="EV27" s="77">
        <v>-1</v>
      </c>
      <c r="EW27" s="77">
        <v>59529.914529914524</v>
      </c>
      <c r="EX27" s="77">
        <v>114727.56410256409</v>
      </c>
      <c r="EY27" s="76">
        <v>0</v>
      </c>
      <c r="EZ27" s="76">
        <v>2.0131623385090913</v>
      </c>
      <c r="FA27" s="76">
        <v>-1.7150845151280165</v>
      </c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</row>
    <row r="28" spans="1:252" s="45" customFormat="1">
      <c r="A28" s="54" t="s">
        <v>91</v>
      </c>
      <c r="B28" s="120" t="s">
        <v>438</v>
      </c>
      <c r="C28" s="54">
        <v>220.07854209206343</v>
      </c>
      <c r="D28" s="54">
        <v>285.11000387835168</v>
      </c>
      <c r="E28" s="54">
        <v>178.51451488072323</v>
      </c>
      <c r="F28" s="55">
        <v>1.2954920600986362</v>
      </c>
      <c r="G28" s="54">
        <v>4089.0316133673409</v>
      </c>
      <c r="H28" s="54"/>
      <c r="I28" s="54">
        <v>0.16393452731369001</v>
      </c>
      <c r="J28" s="54">
        <v>1.9453850622960642</v>
      </c>
      <c r="K28" s="54">
        <v>5.3652253337683975</v>
      </c>
      <c r="L28" s="54">
        <v>0.62044808648301797</v>
      </c>
      <c r="M28" s="54">
        <v>12.772369960261482</v>
      </c>
      <c r="N28" s="54">
        <v>4.1197850001643044</v>
      </c>
      <c r="O28" s="54">
        <v>0.49700205166128059</v>
      </c>
      <c r="P28" s="54">
        <v>4.0727966582630124</v>
      </c>
      <c r="Q28" s="54">
        <v>0.98435810123751932</v>
      </c>
      <c r="R28" s="54">
        <v>2.0120641286236083</v>
      </c>
      <c r="S28" s="54">
        <v>4.0727966582630124</v>
      </c>
      <c r="T28" s="54">
        <v>0.18638546152126392</v>
      </c>
      <c r="U28" s="54">
        <v>0.62044808648301797</v>
      </c>
      <c r="V28" s="54">
        <v>1.4276884859502905E-15</v>
      </c>
      <c r="W28" s="54"/>
      <c r="X28" s="56">
        <v>3068.327156130214</v>
      </c>
      <c r="Y28" s="56">
        <v>55.380886030362852</v>
      </c>
      <c r="Z28" s="57">
        <v>2710.519556045997</v>
      </c>
      <c r="AA28" s="57">
        <v>10.234143558127137</v>
      </c>
      <c r="AB28" s="57">
        <v>2663.0089946033922</v>
      </c>
      <c r="AC28" s="57">
        <v>38.794242127670103</v>
      </c>
      <c r="AD28" s="57">
        <v>2600.8991197535511</v>
      </c>
      <c r="AE28" s="57">
        <v>87.165920171424887</v>
      </c>
      <c r="AF28" s="57">
        <f t="shared" si="0"/>
        <v>4.0442591918560478</v>
      </c>
      <c r="AG28" s="57">
        <f t="shared" si="1"/>
        <v>3.2361824478697239</v>
      </c>
      <c r="AH28" s="54"/>
      <c r="AI28" s="54">
        <v>2677.5847372187909</v>
      </c>
      <c r="AJ28" s="54">
        <v>118.72719902330944</v>
      </c>
      <c r="AK28" s="54">
        <v>2568.2144617407207</v>
      </c>
      <c r="AL28" s="54">
        <v>582.28304240974023</v>
      </c>
      <c r="AM28" s="54"/>
      <c r="AN28" s="54">
        <v>239.69874030351761</v>
      </c>
      <c r="AO28" s="54">
        <v>8.8069103259191159</v>
      </c>
      <c r="AP28" s="54">
        <v>825.50791015118011</v>
      </c>
      <c r="AQ28" s="54">
        <v>738459.1090325868</v>
      </c>
      <c r="AR28" s="54">
        <v>3.4903592590830304</v>
      </c>
      <c r="AS28" s="54" t="s">
        <v>80</v>
      </c>
      <c r="AT28" s="54">
        <v>19.906004486925411</v>
      </c>
      <c r="AU28" s="54">
        <v>0.10789875473278265</v>
      </c>
      <c r="AV28" s="54">
        <v>2.633422722223314</v>
      </c>
      <c r="AW28" s="54">
        <v>7.5369906428881812</v>
      </c>
      <c r="AX28" s="54">
        <v>0.49355658547459791</v>
      </c>
      <c r="AY28" s="54">
        <v>26.976170895414292</v>
      </c>
      <c r="AZ28" s="54">
        <v>8.9558292846042864</v>
      </c>
      <c r="BA28" s="54">
        <v>99.472153705515993</v>
      </c>
      <c r="BB28" s="54">
        <v>31.087846661747481</v>
      </c>
      <c r="BC28" s="54">
        <v>118.46069393736869</v>
      </c>
      <c r="BD28" s="54">
        <v>30.625426745569563</v>
      </c>
      <c r="BE28" s="54">
        <v>335.62743327840099</v>
      </c>
      <c r="BF28" s="54">
        <v>31.214570684427294</v>
      </c>
      <c r="BG28" s="54">
        <v>9819.6531265390586</v>
      </c>
      <c r="BH28" s="54">
        <v>1.9337680407226787</v>
      </c>
      <c r="BI28" s="54">
        <v>285.11000387835168</v>
      </c>
      <c r="BJ28" s="54">
        <v>220.07854209206343</v>
      </c>
      <c r="BK28" s="54"/>
      <c r="BL28" s="54" t="s">
        <v>91</v>
      </c>
      <c r="BM28" s="54">
        <v>2.8454312956957453E-2</v>
      </c>
      <c r="BN28" s="54">
        <v>32.526151122427144</v>
      </c>
      <c r="BO28" s="54">
        <v>1.1357763656082385</v>
      </c>
      <c r="BP28" s="54">
        <v>5.6390208184653403</v>
      </c>
      <c r="BQ28" s="54"/>
      <c r="BR28" s="54">
        <v>49.261376750903146</v>
      </c>
      <c r="BS28" s="54">
        <v>8.5095963012861713</v>
      </c>
      <c r="BT28" s="54">
        <v>131.27090460055618</v>
      </c>
      <c r="BU28" s="54">
        <v>239.46067605893813</v>
      </c>
      <c r="BV28" s="54">
        <v>391.62265238392121</v>
      </c>
      <c r="BW28" s="54">
        <v>549.25524137363038</v>
      </c>
      <c r="BX28" s="54">
        <v>715.77458572428202</v>
      </c>
      <c r="BY28" s="54">
        <v>1200.9971272772377</v>
      </c>
      <c r="BZ28" s="54">
        <v>1974.2790192847115</v>
      </c>
      <c r="CA28" s="54">
        <v>1228.9201056861141</v>
      </c>
      <c r="CB28" s="54"/>
      <c r="CC28" s="58">
        <v>754.9987423563507</v>
      </c>
      <c r="CD28" s="58"/>
      <c r="CE28" s="55">
        <v>180.9306777282537</v>
      </c>
      <c r="CF28" s="55">
        <v>0.10582089877131477</v>
      </c>
      <c r="CG28" s="56">
        <v>713.09799838529273</v>
      </c>
      <c r="CH28" s="55">
        <v>6.6490553421428802E-2</v>
      </c>
      <c r="CI28" s="55">
        <v>3.1787854705443027E-3</v>
      </c>
      <c r="CJ28" s="55">
        <v>1.8049523963477179</v>
      </c>
      <c r="CK28" s="55">
        <v>1.5859607328836903E-2</v>
      </c>
      <c r="CL28" s="55">
        <v>1.224214938656543E-2</v>
      </c>
      <c r="CM28" s="55">
        <v>1.2954920600986362</v>
      </c>
      <c r="CN28" s="55">
        <v>0.34537525367399302</v>
      </c>
      <c r="CO28" s="55">
        <v>11.895286533039675</v>
      </c>
      <c r="CP28" s="54"/>
      <c r="CQ28" s="54"/>
      <c r="CR28" s="54"/>
      <c r="CS28" s="54"/>
      <c r="CT28" s="54" t="s">
        <v>91</v>
      </c>
      <c r="CU28" s="54">
        <v>0.16393452731369001</v>
      </c>
      <c r="CV28" s="54">
        <v>2.6135555192710371</v>
      </c>
      <c r="CW28" s="54">
        <v>5.3652253337683975</v>
      </c>
      <c r="CX28" s="54">
        <v>0.72603044026406094</v>
      </c>
      <c r="CY28" s="54">
        <v>12.970087792492176</v>
      </c>
      <c r="CZ28" s="54">
        <v>4.1760074121162258</v>
      </c>
      <c r="DA28" s="54">
        <v>0.50469570355003812</v>
      </c>
      <c r="DB28" s="54">
        <v>4.1124102064190566</v>
      </c>
      <c r="DC28" s="54">
        <v>0.98477081110712383</v>
      </c>
      <c r="DD28" s="54">
        <v>1.9813919416511436</v>
      </c>
      <c r="DE28" s="54">
        <v>4.1124102064190566</v>
      </c>
      <c r="DF28" s="54">
        <v>0.18638546152126392</v>
      </c>
      <c r="DG28" s="54">
        <v>0.72603044026406094</v>
      </c>
      <c r="DH28" s="54">
        <v>-5.9494792529669504E-16</v>
      </c>
      <c r="DI28" s="54"/>
      <c r="DJ28" s="56">
        <v>3068.327156130214</v>
      </c>
      <c r="DK28" s="56">
        <v>74.402247221916454</v>
      </c>
      <c r="DL28" s="56">
        <v>2710.519556045997</v>
      </c>
      <c r="DM28" s="56">
        <v>11.975699361651621</v>
      </c>
      <c r="DN28" s="56">
        <v>2677.4823146752351</v>
      </c>
      <c r="DO28" s="56">
        <v>39.367238559314181</v>
      </c>
      <c r="DP28" s="56">
        <v>2633.9448020977766</v>
      </c>
      <c r="DQ28" s="56">
        <v>88.91920282925571</v>
      </c>
      <c r="DR28" s="56"/>
      <c r="DS28" s="57">
        <v>2.825095055205018</v>
      </c>
      <c r="DT28" s="54"/>
      <c r="DU28" s="54">
        <v>2677.5847372187909</v>
      </c>
      <c r="DV28" s="54">
        <v>121.75799698577778</v>
      </c>
      <c r="DW28" s="54">
        <v>2568.2144617407207</v>
      </c>
      <c r="DX28" s="54">
        <v>582.78065830434957</v>
      </c>
      <c r="DY28" s="54"/>
      <c r="DZ28" s="54"/>
      <c r="EA28" s="54"/>
      <c r="EB28" s="54" t="s">
        <v>91</v>
      </c>
      <c r="EC28" s="62">
        <v>2633.9448020977766</v>
      </c>
      <c r="ED28" s="59">
        <v>88.91920282925571</v>
      </c>
      <c r="EE28" s="57">
        <v>2.825095055205018</v>
      </c>
      <c r="EF28" s="62">
        <v>2600.8991197535511</v>
      </c>
      <c r="EG28" s="59">
        <v>89.376191777290174</v>
      </c>
      <c r="EH28" s="57">
        <v>4.0442591918560478</v>
      </c>
      <c r="EI28" s="62">
        <v>2642.604055730445</v>
      </c>
      <c r="EJ28" s="59">
        <v>88.799840808809478</v>
      </c>
      <c r="EK28" s="57">
        <v>2.5056266487383128</v>
      </c>
      <c r="EL28" s="54"/>
      <c r="EM28" s="56">
        <v>-1</v>
      </c>
      <c r="EN28" s="56">
        <v>-1</v>
      </c>
      <c r="EO28" s="56">
        <v>-1</v>
      </c>
      <c r="EP28" s="56">
        <v>-1</v>
      </c>
      <c r="EQ28" s="56">
        <v>-1</v>
      </c>
      <c r="ER28" s="56">
        <v>-1</v>
      </c>
      <c r="ES28" s="56">
        <v>-1</v>
      </c>
      <c r="ET28" s="56">
        <v>-1</v>
      </c>
      <c r="EU28" s="56">
        <v>-1</v>
      </c>
      <c r="EV28" s="56">
        <v>-1</v>
      </c>
      <c r="EW28" s="56">
        <v>117194.07407407407</v>
      </c>
      <c r="EX28" s="56">
        <v>211933.15972222222</v>
      </c>
      <c r="EY28" s="55">
        <v>0</v>
      </c>
      <c r="EZ28" s="55">
        <v>1.524413985425324</v>
      </c>
      <c r="FA28" s="55">
        <v>-0.40074955389145916</v>
      </c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3"/>
      <c r="IR28" s="63"/>
    </row>
    <row r="29" spans="1:252">
      <c r="A29" s="54" t="s">
        <v>111</v>
      </c>
      <c r="B29" s="120" t="s">
        <v>438</v>
      </c>
      <c r="C29" s="54">
        <v>99.4990334106608</v>
      </c>
      <c r="D29" s="54">
        <v>198.5575902186641</v>
      </c>
      <c r="E29" s="54">
        <v>90.730193897391402</v>
      </c>
      <c r="F29" s="55">
        <v>1.9955730564653877</v>
      </c>
      <c r="G29" s="54">
        <v>2336.2546296296282</v>
      </c>
      <c r="H29" s="54"/>
      <c r="I29" s="54">
        <v>0.14148057986109897</v>
      </c>
      <c r="J29" s="54">
        <v>3.1409136944840843</v>
      </c>
      <c r="K29" s="54">
        <v>5.3695786775932275</v>
      </c>
      <c r="L29" s="54">
        <v>1.2651132203334579</v>
      </c>
      <c r="M29" s="54">
        <v>13.56896118835507</v>
      </c>
      <c r="N29" s="54">
        <v>3.0050508469231496</v>
      </c>
      <c r="O29" s="54">
        <v>0.52842765211837428</v>
      </c>
      <c r="P29" s="54">
        <v>2.7257694569297395</v>
      </c>
      <c r="Q29" s="54">
        <v>0.89839364850372261</v>
      </c>
      <c r="R29" s="54">
        <v>1.8924066444879908</v>
      </c>
      <c r="S29" s="54">
        <v>2.7257694569297395</v>
      </c>
      <c r="T29" s="54">
        <v>0.18623435096926891</v>
      </c>
      <c r="U29" s="54">
        <v>1.2651132203334579</v>
      </c>
      <c r="V29" s="54">
        <v>-2.5866958763597659E-16</v>
      </c>
      <c r="W29" s="54"/>
      <c r="X29" s="56">
        <v>2674.5960404147172</v>
      </c>
      <c r="Y29" s="56">
        <v>78.685869549545515</v>
      </c>
      <c r="Z29" s="57">
        <v>2709.186513065406</v>
      </c>
      <c r="AA29" s="57">
        <v>20.870274768328247</v>
      </c>
      <c r="AB29" s="57">
        <v>2720.1028782860867</v>
      </c>
      <c r="AC29" s="57">
        <v>28.418408290821628</v>
      </c>
      <c r="AD29" s="57">
        <v>2734.823713952469</v>
      </c>
      <c r="AE29" s="57">
        <v>60.750236892876067</v>
      </c>
      <c r="AF29" s="57">
        <f t="shared" si="0"/>
        <v>-0.94630623485774112</v>
      </c>
      <c r="AG29" s="57">
        <f t="shared" si="1"/>
        <v>2.3733924776885496</v>
      </c>
      <c r="AH29" s="54"/>
      <c r="AI29" s="54">
        <v>2724.1156338241358</v>
      </c>
      <c r="AJ29" s="54">
        <v>86.189112696511145</v>
      </c>
      <c r="AK29" s="54">
        <v>2761.2787870394523</v>
      </c>
      <c r="AL29" s="54">
        <v>2229.2256707228444</v>
      </c>
      <c r="AM29" s="54"/>
      <c r="AN29" s="54">
        <v>247.406889112556</v>
      </c>
      <c r="AO29" s="54">
        <v>12.38666155335858</v>
      </c>
      <c r="AP29" s="54">
        <v>789.99312545204941</v>
      </c>
      <c r="AQ29" s="54">
        <v>884806.19179625716</v>
      </c>
      <c r="AR29" s="54">
        <v>2.9921277442964289</v>
      </c>
      <c r="AS29" s="54" t="s">
        <v>80</v>
      </c>
      <c r="AT29" s="54">
        <v>25.829433114907907</v>
      </c>
      <c r="AU29" s="54">
        <v>5.7996085524155791E-2</v>
      </c>
      <c r="AV29" s="54">
        <v>1.8326398445949978</v>
      </c>
      <c r="AW29" s="54">
        <v>3.9496259344174627</v>
      </c>
      <c r="AX29" s="54">
        <v>0.30737962349024045</v>
      </c>
      <c r="AY29" s="54">
        <v>19.899140885337118</v>
      </c>
      <c r="AZ29" s="54">
        <v>7.0321761754214407</v>
      </c>
      <c r="BA29" s="54">
        <v>82.756971244691599</v>
      </c>
      <c r="BB29" s="54">
        <v>28.175116660847827</v>
      </c>
      <c r="BC29" s="54">
        <v>112.85941965745083</v>
      </c>
      <c r="BD29" s="54">
        <v>27.611436541601833</v>
      </c>
      <c r="BE29" s="54">
        <v>287.37345470098956</v>
      </c>
      <c r="BF29" s="54">
        <v>31.654951177496329</v>
      </c>
      <c r="BG29" s="54">
        <v>12574.712375285588</v>
      </c>
      <c r="BH29" s="54">
        <v>1.4585801021479681</v>
      </c>
      <c r="BI29" s="54">
        <v>198.5575902186641</v>
      </c>
      <c r="BJ29" s="54">
        <v>99.4990334106608</v>
      </c>
      <c r="BK29" s="54"/>
      <c r="BL29" s="54" t="s">
        <v>111</v>
      </c>
      <c r="BM29" s="54">
        <v>1.5294326351306908E-2</v>
      </c>
      <c r="BN29" s="54">
        <v>42.20495607011096</v>
      </c>
      <c r="BO29" s="54">
        <v>0.61048511078058731</v>
      </c>
      <c r="BP29" s="54">
        <v>3.9242823224732284</v>
      </c>
      <c r="BQ29" s="54"/>
      <c r="BR29" s="54">
        <v>25.81454859096381</v>
      </c>
      <c r="BS29" s="54">
        <v>5.2996486808662144</v>
      </c>
      <c r="BT29" s="54">
        <v>96.832802361737805</v>
      </c>
      <c r="BU29" s="54">
        <v>188.02610094709732</v>
      </c>
      <c r="BV29" s="54">
        <v>325.81484742004568</v>
      </c>
      <c r="BW29" s="54">
        <v>497.79358058035035</v>
      </c>
      <c r="BX29" s="54">
        <v>681.93002814169677</v>
      </c>
      <c r="BY29" s="54">
        <v>1082.8014330039935</v>
      </c>
      <c r="BZ29" s="54">
        <v>1690.432086476409</v>
      </c>
      <c r="CA29" s="54">
        <v>1246.2579203738712</v>
      </c>
      <c r="CB29" s="54"/>
      <c r="CC29" s="58">
        <v>788.68014009476428</v>
      </c>
      <c r="CD29" s="58"/>
      <c r="CE29" s="55">
        <v>436.77798247895129</v>
      </c>
      <c r="CF29" s="55">
        <v>0.10599943804672753</v>
      </c>
      <c r="CG29" s="56">
        <v>629.33974164677124</v>
      </c>
      <c r="CH29" s="55">
        <v>5.7282870537306949E-2</v>
      </c>
      <c r="CI29" s="55">
        <v>2.5173499188507207E-3</v>
      </c>
      <c r="CJ29" s="55">
        <v>2.0513976160034626</v>
      </c>
      <c r="CK29" s="55">
        <v>3.0071927753780953E-2</v>
      </c>
      <c r="CL29" s="55">
        <v>1.5069319389912567E-2</v>
      </c>
      <c r="CM29" s="55">
        <v>1.9955730564653877</v>
      </c>
      <c r="CN29" s="55">
        <v>0.25134090895417044</v>
      </c>
      <c r="CO29" s="55">
        <v>15.91749595047437</v>
      </c>
      <c r="CP29" s="54"/>
      <c r="CQ29" s="54"/>
      <c r="CR29" s="54"/>
      <c r="CS29" s="54"/>
      <c r="CT29" s="54" t="s">
        <v>111</v>
      </c>
      <c r="CU29" s="54">
        <v>0.14148057986109897</v>
      </c>
      <c r="CV29" s="54">
        <v>3.5940067048956443</v>
      </c>
      <c r="CW29" s="54">
        <v>5.3695786775932275</v>
      </c>
      <c r="CX29" s="54">
        <v>1.3200487686418028</v>
      </c>
      <c r="CY29" s="54">
        <v>13.627314190785409</v>
      </c>
      <c r="CZ29" s="54">
        <v>3.1526441919436867</v>
      </c>
      <c r="DA29" s="54">
        <v>0.53070014296275703</v>
      </c>
      <c r="DB29" s="54">
        <v>2.8629768859359519</v>
      </c>
      <c r="DC29" s="54">
        <v>0.90811925216681455</v>
      </c>
      <c r="DD29" s="54">
        <v>1.8843032421609449</v>
      </c>
      <c r="DE29" s="54">
        <v>2.8629768859359519</v>
      </c>
      <c r="DF29" s="54">
        <v>0.18623435096926891</v>
      </c>
      <c r="DG29" s="54">
        <v>1.3200487686418028</v>
      </c>
      <c r="DH29" s="54">
        <v>0</v>
      </c>
      <c r="DI29" s="54"/>
      <c r="DJ29" s="56">
        <v>2674.5960404147172</v>
      </c>
      <c r="DK29" s="56">
        <v>90.036712322992358</v>
      </c>
      <c r="DL29" s="56">
        <v>2709.186513065406</v>
      </c>
      <c r="DM29" s="56">
        <v>21.776533567395834</v>
      </c>
      <c r="DN29" s="56">
        <v>2724.1616650935871</v>
      </c>
      <c r="DO29" s="56">
        <v>29.822946456459615</v>
      </c>
      <c r="DP29" s="56">
        <v>2744.4012281224818</v>
      </c>
      <c r="DQ29" s="56">
        <v>63.987498023012087</v>
      </c>
      <c r="DR29" s="56"/>
      <c r="DS29" s="57">
        <v>-1.2998261613679452</v>
      </c>
      <c r="DT29" s="54"/>
      <c r="DU29" s="54">
        <v>2724.1156338241358</v>
      </c>
      <c r="DV29" s="54">
        <v>90.907452321621221</v>
      </c>
      <c r="DW29" s="54">
        <v>2761.2787870394523</v>
      </c>
      <c r="DX29" s="54">
        <v>2229.3933877370068</v>
      </c>
      <c r="DY29" s="54"/>
      <c r="DZ29" s="54"/>
      <c r="EA29" s="54"/>
      <c r="EB29" s="54" t="s">
        <v>111</v>
      </c>
      <c r="EC29" s="62">
        <v>2744.4012281224818</v>
      </c>
      <c r="ED29" s="59">
        <v>63.987498023012087</v>
      </c>
      <c r="EE29" s="57">
        <v>-1.2998261613679452</v>
      </c>
      <c r="EF29" s="62">
        <v>2734.823713952469</v>
      </c>
      <c r="EG29" s="59">
        <v>64.082635665419119</v>
      </c>
      <c r="EH29" s="57">
        <v>-0.94630623485774112</v>
      </c>
      <c r="EI29" s="62">
        <v>2755.9595091737219</v>
      </c>
      <c r="EJ29" s="59">
        <v>63.87287261565406</v>
      </c>
      <c r="EK29" s="57">
        <v>-1.7264590637354527</v>
      </c>
      <c r="EL29" s="54"/>
      <c r="EM29" s="56">
        <v>-1</v>
      </c>
      <c r="EN29" s="56">
        <v>-1</v>
      </c>
      <c r="EO29" s="56">
        <v>-1</v>
      </c>
      <c r="EP29" s="56">
        <v>-1</v>
      </c>
      <c r="EQ29" s="56">
        <v>-1</v>
      </c>
      <c r="ER29" s="56">
        <v>-1</v>
      </c>
      <c r="ES29" s="56">
        <v>-1</v>
      </c>
      <c r="ET29" s="56">
        <v>-1</v>
      </c>
      <c r="EU29" s="56">
        <v>-1</v>
      </c>
      <c r="EV29" s="56">
        <v>-1</v>
      </c>
      <c r="EW29" s="56">
        <v>58406.365740740737</v>
      </c>
      <c r="EX29" s="56">
        <v>99371.365740740745</v>
      </c>
      <c r="EY29" s="55">
        <v>0</v>
      </c>
      <c r="EZ29" s="55">
        <v>0.42820618658514464</v>
      </c>
      <c r="FA29" s="55">
        <v>-0.51761322223004436</v>
      </c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</row>
    <row r="30" spans="1:252">
      <c r="A30" s="54" t="s">
        <v>122</v>
      </c>
      <c r="B30" s="120" t="s">
        <v>438</v>
      </c>
      <c r="C30" s="54">
        <v>62.986496609196067</v>
      </c>
      <c r="D30" s="54">
        <v>51.443342161256368</v>
      </c>
      <c r="E30" s="54">
        <v>47.284478417482923</v>
      </c>
      <c r="F30" s="55">
        <v>0.81673604551210444</v>
      </c>
      <c r="G30" s="54">
        <v>983.5630180765005</v>
      </c>
      <c r="H30" s="54"/>
      <c r="I30" s="54">
        <v>0.15913577391917946</v>
      </c>
      <c r="J30" s="54">
        <v>3.6199011655011883</v>
      </c>
      <c r="K30" s="54">
        <v>5.3795595652531034</v>
      </c>
      <c r="L30" s="54">
        <v>1.8194721844914785</v>
      </c>
      <c r="M30" s="54">
        <v>13.416748100137779</v>
      </c>
      <c r="N30" s="54">
        <v>3.5433286762536604</v>
      </c>
      <c r="O30" s="54">
        <v>0.52347110223881343</v>
      </c>
      <c r="P30" s="54">
        <v>3.0405096740223221</v>
      </c>
      <c r="Q30" s="54">
        <v>0.85150563778139787</v>
      </c>
      <c r="R30" s="54">
        <v>1.9103251272575286</v>
      </c>
      <c r="S30" s="54">
        <v>3.0405096740223221</v>
      </c>
      <c r="T30" s="54">
        <v>0.18588882377268573</v>
      </c>
      <c r="U30" s="54">
        <v>1.8194721844914785</v>
      </c>
      <c r="V30" s="54">
        <v>3.2107645809833628E-16</v>
      </c>
      <c r="W30" s="54"/>
      <c r="X30" s="56">
        <v>2984.8227994558097</v>
      </c>
      <c r="Y30" s="56">
        <v>100.44831725671877</v>
      </c>
      <c r="Z30" s="57">
        <v>2706.1254197635835</v>
      </c>
      <c r="AA30" s="57">
        <v>30.023929010868315</v>
      </c>
      <c r="AB30" s="57">
        <v>2709.4385878644421</v>
      </c>
      <c r="AC30" s="57">
        <v>33.482764286579147</v>
      </c>
      <c r="AD30" s="57">
        <v>2713.8846172768822</v>
      </c>
      <c r="AE30" s="57">
        <v>67.347749225302977</v>
      </c>
      <c r="AF30" s="57">
        <f t="shared" si="0"/>
        <v>-0.28672719514886147</v>
      </c>
      <c r="AG30" s="57">
        <f t="shared" si="1"/>
        <v>2.7261177468449569</v>
      </c>
      <c r="AH30" s="54"/>
      <c r="AI30" s="54">
        <v>2709.3634234586957</v>
      </c>
      <c r="AJ30" s="54">
        <v>95.079311172282161</v>
      </c>
      <c r="AK30" s="54">
        <v>2689.8229686997547</v>
      </c>
      <c r="AL30" s="54">
        <v>1200.2992584797635</v>
      </c>
      <c r="AM30" s="54"/>
      <c r="AN30" s="54">
        <v>167.56421591110438</v>
      </c>
      <c r="AO30" s="54">
        <v>3.9933469090182201</v>
      </c>
      <c r="AP30" s="54">
        <v>529.37952806343526</v>
      </c>
      <c r="AQ30" s="54">
        <v>760929.72568650066</v>
      </c>
      <c r="AR30" s="54">
        <v>0.89328880496654128</v>
      </c>
      <c r="AS30" s="54" t="s">
        <v>80</v>
      </c>
      <c r="AT30" s="54">
        <v>20.172218487567534</v>
      </c>
      <c r="AU30" s="54">
        <v>2.5299345231875745E-2</v>
      </c>
      <c r="AV30" s="54">
        <v>0.88348993419779831</v>
      </c>
      <c r="AW30" s="54">
        <v>2.4305559907106353</v>
      </c>
      <c r="AX30" s="54">
        <v>0.48891108773606401</v>
      </c>
      <c r="AY30" s="54">
        <v>14.126607797578076</v>
      </c>
      <c r="AZ30" s="54">
        <v>4.1758192786443562</v>
      </c>
      <c r="BA30" s="54">
        <v>52.373755715216106</v>
      </c>
      <c r="BB30" s="54">
        <v>19.045446879252861</v>
      </c>
      <c r="BC30" s="54">
        <v>81.841304872286187</v>
      </c>
      <c r="BD30" s="54">
        <v>22.193400482273113</v>
      </c>
      <c r="BE30" s="54">
        <v>247.19663181158273</v>
      </c>
      <c r="BF30" s="54">
        <v>26.170717654850115</v>
      </c>
      <c r="BG30" s="54">
        <v>10000.139207496859</v>
      </c>
      <c r="BH30" s="54">
        <v>0.56297155352974371</v>
      </c>
      <c r="BI30" s="54">
        <v>51.443342161256368</v>
      </c>
      <c r="BJ30" s="54">
        <v>62.986496609196067</v>
      </c>
      <c r="BK30" s="54"/>
      <c r="BL30" s="54" t="s">
        <v>122</v>
      </c>
      <c r="BM30" s="54">
        <v>6.6717682573511992E-3</v>
      </c>
      <c r="BN30" s="54">
        <v>32.961141319554791</v>
      </c>
      <c r="BO30" s="54">
        <v>0.26630889717763939</v>
      </c>
      <c r="BP30" s="54">
        <v>1.8918414008518165</v>
      </c>
      <c r="BQ30" s="54"/>
      <c r="BR30" s="54">
        <v>15.885986867389773</v>
      </c>
      <c r="BS30" s="54">
        <v>8.4295015126907575</v>
      </c>
      <c r="BT30" s="54">
        <v>68.742617019844658</v>
      </c>
      <c r="BU30" s="54">
        <v>111.65292188888652</v>
      </c>
      <c r="BV30" s="54">
        <v>206.1958886425831</v>
      </c>
      <c r="BW30" s="54">
        <v>336.49199433308945</v>
      </c>
      <c r="BX30" s="54">
        <v>494.50939499870805</v>
      </c>
      <c r="BY30" s="54">
        <v>870.32943067737699</v>
      </c>
      <c r="BZ30" s="54">
        <v>1454.0978341857806</v>
      </c>
      <c r="CA30" s="54">
        <v>1030.3432147578785</v>
      </c>
      <c r="CB30" s="54"/>
      <c r="CC30" s="58">
        <v>684.55766352777255</v>
      </c>
      <c r="CD30" s="58"/>
      <c r="CE30" s="55">
        <v>781.96790234445859</v>
      </c>
      <c r="CF30" s="55">
        <v>0.25508314477461386</v>
      </c>
      <c r="CG30" s="56">
        <v>491.12415933712748</v>
      </c>
      <c r="CH30" s="55">
        <v>4.7275097592272365E-2</v>
      </c>
      <c r="CI30" s="55">
        <v>2.6170353343912024E-3</v>
      </c>
      <c r="CJ30" s="55">
        <v>1.5867387958872168</v>
      </c>
      <c r="CK30" s="55">
        <v>1.418222719242525E-2</v>
      </c>
      <c r="CL30" s="55">
        <v>1.7364517300730624E-2</v>
      </c>
      <c r="CM30" s="55">
        <v>0.81673604551210444</v>
      </c>
      <c r="CN30" s="55">
        <v>9.7176674642945285E-2</v>
      </c>
      <c r="CO30" s="55">
        <v>18.890302093998898</v>
      </c>
      <c r="CP30" s="54"/>
      <c r="CQ30" s="54"/>
      <c r="CR30" s="54"/>
      <c r="CS30" s="54"/>
      <c r="CT30" s="54" t="s">
        <v>122</v>
      </c>
      <c r="CU30" s="54">
        <v>0.15913577391917946</v>
      </c>
      <c r="CV30" s="54">
        <v>4.0163352662173466</v>
      </c>
      <c r="CW30" s="54">
        <v>5.3795595652531034</v>
      </c>
      <c r="CX30" s="54">
        <v>1.8580749262631293</v>
      </c>
      <c r="CY30" s="54">
        <v>13.415823226153856</v>
      </c>
      <c r="CZ30" s="54">
        <v>3.6784356541136582</v>
      </c>
      <c r="DA30" s="54">
        <v>0.52343501713084373</v>
      </c>
      <c r="DB30" s="54">
        <v>3.1746568995478626</v>
      </c>
      <c r="DC30" s="54">
        <v>0.86304538071709591</v>
      </c>
      <c r="DD30" s="54">
        <v>1.9104568232392996</v>
      </c>
      <c r="DE30" s="54">
        <v>3.1746568995478626</v>
      </c>
      <c r="DF30" s="54">
        <v>0.18588882377268573</v>
      </c>
      <c r="DG30" s="54">
        <v>1.8580749262631293</v>
      </c>
      <c r="DH30" s="54">
        <v>4.5171181782580346E-16</v>
      </c>
      <c r="DI30" s="54"/>
      <c r="DJ30" s="56">
        <v>2984.8227994558097</v>
      </c>
      <c r="DK30" s="56">
        <v>111.44893205240074</v>
      </c>
      <c r="DL30" s="56">
        <v>2706.1254197635835</v>
      </c>
      <c r="DM30" s="56">
        <v>30.66093021839205</v>
      </c>
      <c r="DN30" s="56">
        <v>2709.3734461634558</v>
      </c>
      <c r="DO30" s="56">
        <v>34.759294508261831</v>
      </c>
      <c r="DP30" s="56">
        <v>2713.7319249767738</v>
      </c>
      <c r="DQ30" s="56">
        <v>70.315948675730823</v>
      </c>
      <c r="DR30" s="56"/>
      <c r="DS30" s="57">
        <v>-0.28108472569814413</v>
      </c>
      <c r="DT30" s="54"/>
      <c r="DU30" s="54">
        <v>2709.3634234586957</v>
      </c>
      <c r="DV30" s="54">
        <v>99.233301492335357</v>
      </c>
      <c r="DW30" s="54">
        <v>2689.8229686997547</v>
      </c>
      <c r="DX30" s="54">
        <v>1200.5096834006533</v>
      </c>
      <c r="DY30" s="54"/>
      <c r="DZ30" s="54"/>
      <c r="EA30" s="54"/>
      <c r="EB30" s="54" t="s">
        <v>122</v>
      </c>
      <c r="EC30" s="62">
        <v>2713.7319249767738</v>
      </c>
      <c r="ED30" s="59">
        <v>70.315948675730823</v>
      </c>
      <c r="EE30" s="57">
        <v>-0.28108472569814413</v>
      </c>
      <c r="EF30" s="62">
        <v>2713.8846172768822</v>
      </c>
      <c r="EG30" s="59">
        <v>70.314283164257574</v>
      </c>
      <c r="EH30" s="57">
        <v>-0.28672719514886147</v>
      </c>
      <c r="EI30" s="62">
        <v>2726.0523845033977</v>
      </c>
      <c r="EJ30" s="59">
        <v>70.181688381934151</v>
      </c>
      <c r="EK30" s="57">
        <v>-0.73636515862427476</v>
      </c>
      <c r="EL30" s="54"/>
      <c r="EM30" s="56">
        <v>-1</v>
      </c>
      <c r="EN30" s="56">
        <v>-1</v>
      </c>
      <c r="EO30" s="56">
        <v>-1</v>
      </c>
      <c r="EP30" s="56">
        <v>-1</v>
      </c>
      <c r="EQ30" s="56">
        <v>-1</v>
      </c>
      <c r="ER30" s="56">
        <v>-1</v>
      </c>
      <c r="ES30" s="56">
        <v>-1</v>
      </c>
      <c r="ET30" s="56">
        <v>-1</v>
      </c>
      <c r="EU30" s="56">
        <v>-1</v>
      </c>
      <c r="EV30" s="56">
        <v>-1</v>
      </c>
      <c r="EW30" s="56">
        <v>35072.708333333336</v>
      </c>
      <c r="EX30" s="56">
        <v>61644.733796296299</v>
      </c>
      <c r="EY30" s="55">
        <v>0</v>
      </c>
      <c r="EZ30" s="55">
        <v>-6.8939040737998614E-3</v>
      </c>
      <c r="FA30" s="55">
        <v>-0.55678168647656101</v>
      </c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</row>
    <row r="31" spans="1:252">
      <c r="A31" s="54" t="s">
        <v>116</v>
      </c>
      <c r="B31" s="120" t="s">
        <v>438</v>
      </c>
      <c r="C31" s="54">
        <v>176.53909886522734</v>
      </c>
      <c r="D31" s="54">
        <v>236.13745314383505</v>
      </c>
      <c r="E31" s="54">
        <v>144.57523575757335</v>
      </c>
      <c r="F31" s="55">
        <v>1.337592944915313</v>
      </c>
      <c r="G31" s="54">
        <v>6746.2927783613404</v>
      </c>
      <c r="H31" s="54"/>
      <c r="I31" s="54">
        <v>0.14965446453425868</v>
      </c>
      <c r="J31" s="54">
        <v>2.2165290247320857</v>
      </c>
      <c r="K31" s="54">
        <v>5.3831107627908183</v>
      </c>
      <c r="L31" s="54">
        <v>0.9840193912712798</v>
      </c>
      <c r="M31" s="54">
        <v>13.194093050759095</v>
      </c>
      <c r="N31" s="54">
        <v>3.0411895625992105</v>
      </c>
      <c r="O31" s="54">
        <v>0.51512376201628107</v>
      </c>
      <c r="P31" s="54">
        <v>2.877592708022537</v>
      </c>
      <c r="Q31" s="55">
        <v>0.93809331211537061</v>
      </c>
      <c r="R31" s="54">
        <v>1.9412810546456483</v>
      </c>
      <c r="S31" s="54">
        <v>2.877592708022537</v>
      </c>
      <c r="T31" s="54">
        <v>0.1857661943187586</v>
      </c>
      <c r="U31" s="54">
        <v>0.9840193912712798</v>
      </c>
      <c r="V31" s="54">
        <v>0</v>
      </c>
      <c r="W31" s="54"/>
      <c r="X31" s="56">
        <v>2818.8149134098649</v>
      </c>
      <c r="Y31" s="56">
        <v>58.318750609772259</v>
      </c>
      <c r="Z31" s="57">
        <v>2705.0411506352157</v>
      </c>
      <c r="AA31" s="57">
        <v>16.2393446120345</v>
      </c>
      <c r="AB31" s="57">
        <v>2693.6344577566642</v>
      </c>
      <c r="AC31" s="57">
        <v>28.704190041584773</v>
      </c>
      <c r="AD31" s="57">
        <v>2678.4665703442506</v>
      </c>
      <c r="AE31" s="57">
        <v>63.068282488805188</v>
      </c>
      <c r="AF31" s="57">
        <f t="shared" si="0"/>
        <v>0.98240946481441549</v>
      </c>
      <c r="AG31" s="57">
        <f t="shared" si="1"/>
        <v>2.4060948063221383</v>
      </c>
      <c r="AH31" s="54"/>
      <c r="AI31" s="54">
        <v>2705.8398914514682</v>
      </c>
      <c r="AJ31" s="54">
        <v>87.98456090340035</v>
      </c>
      <c r="AK31" s="54">
        <v>2689.8548884840361</v>
      </c>
      <c r="AL31" s="54">
        <v>469.33363037594791</v>
      </c>
      <c r="AM31" s="54"/>
      <c r="AN31" s="54">
        <v>233.04857790611862</v>
      </c>
      <c r="AO31" s="54">
        <v>7.785076807146134</v>
      </c>
      <c r="AP31" s="54">
        <v>891.79286365994813</v>
      </c>
      <c r="AQ31" s="54">
        <v>828200.48095906409</v>
      </c>
      <c r="AR31" s="54">
        <v>4.8512569615090637</v>
      </c>
      <c r="AS31" s="54" t="s">
        <v>80</v>
      </c>
      <c r="AT31" s="54">
        <v>26.832564185104861</v>
      </c>
      <c r="AU31" s="54">
        <v>4.5768155498348333E-2</v>
      </c>
      <c r="AV31" s="54">
        <v>1.2367243539056547</v>
      </c>
      <c r="AW31" s="54">
        <v>3.7286093694185021</v>
      </c>
      <c r="AX31" s="54">
        <v>0.17275180287551384</v>
      </c>
      <c r="AY31" s="54">
        <v>18.020865414138232</v>
      </c>
      <c r="AZ31" s="54">
        <v>7.4325702540146636</v>
      </c>
      <c r="BA31" s="54">
        <v>88.022509558116695</v>
      </c>
      <c r="BB31" s="54">
        <v>31.966865994132775</v>
      </c>
      <c r="BC31" s="54">
        <v>130.77747594011126</v>
      </c>
      <c r="BD31" s="54">
        <v>34.526173638261902</v>
      </c>
      <c r="BE31" s="54">
        <v>367.44610332126086</v>
      </c>
      <c r="BF31" s="54">
        <v>38.295784554398217</v>
      </c>
      <c r="BG31" s="54">
        <v>12603.286716142788</v>
      </c>
      <c r="BH31" s="54">
        <v>2.3128524242266644</v>
      </c>
      <c r="BI31" s="54">
        <v>236.13745314383505</v>
      </c>
      <c r="BJ31" s="54">
        <v>176.53909886522734</v>
      </c>
      <c r="BK31" s="54"/>
      <c r="BL31" s="54" t="s">
        <v>116</v>
      </c>
      <c r="BM31" s="54">
        <v>1.2069661260112958E-2</v>
      </c>
      <c r="BN31" s="54">
        <v>43.844059125988338</v>
      </c>
      <c r="BO31" s="54">
        <v>0.48177005787735089</v>
      </c>
      <c r="BP31" s="54">
        <v>2.648232021211252</v>
      </c>
      <c r="BQ31" s="54"/>
      <c r="BR31" s="54">
        <v>24.369995878552302</v>
      </c>
      <c r="BS31" s="54">
        <v>2.9784793599226522</v>
      </c>
      <c r="BT31" s="54">
        <v>87.692775737898941</v>
      </c>
      <c r="BU31" s="54">
        <v>198.73182497365408</v>
      </c>
      <c r="BV31" s="54">
        <v>346.54531322093186</v>
      </c>
      <c r="BW31" s="54">
        <v>564.78561827089709</v>
      </c>
      <c r="BX31" s="54">
        <v>790.19622924538521</v>
      </c>
      <c r="BY31" s="54">
        <v>1353.9675936573296</v>
      </c>
      <c r="BZ31" s="54">
        <v>2161.4476665956522</v>
      </c>
      <c r="CA31" s="54">
        <v>1507.7080533227645</v>
      </c>
      <c r="CB31" s="54"/>
      <c r="CC31" s="58">
        <v>743.3404065540966</v>
      </c>
      <c r="CD31" s="58"/>
      <c r="CE31" s="55">
        <v>574.96751922602982</v>
      </c>
      <c r="CF31" s="55">
        <v>6.4429529296084309E-2</v>
      </c>
      <c r="CG31" s="56">
        <v>748.50476654123747</v>
      </c>
      <c r="CH31" s="55">
        <v>4.0571315740444369E-2</v>
      </c>
      <c r="CI31" s="55">
        <v>3.038555371857681E-3</v>
      </c>
      <c r="CJ31" s="55">
        <v>2.097521186692727</v>
      </c>
      <c r="CK31" s="55">
        <v>2.7479787722336724E-2</v>
      </c>
      <c r="CL31" s="55">
        <v>2.0544208031896095E-2</v>
      </c>
      <c r="CM31" s="55">
        <v>1.337592944915313</v>
      </c>
      <c r="CN31" s="55">
        <v>0.26478957476147424</v>
      </c>
      <c r="CO31" s="55">
        <v>14.132526991097992</v>
      </c>
      <c r="CP31" s="54"/>
      <c r="CQ31" s="54"/>
      <c r="CR31" s="54"/>
      <c r="CS31" s="54"/>
      <c r="CT31" s="54" t="s">
        <v>116</v>
      </c>
      <c r="CU31" s="54">
        <v>0.14965446453425868</v>
      </c>
      <c r="CV31" s="54">
        <v>2.8211724709368227</v>
      </c>
      <c r="CW31" s="54">
        <v>5.3831107627908183</v>
      </c>
      <c r="CX31" s="54">
        <v>1.0537041966334373</v>
      </c>
      <c r="CY31" s="54">
        <v>13.365778287025302</v>
      </c>
      <c r="CZ31" s="54">
        <v>3.1639322923516957</v>
      </c>
      <c r="DA31" s="54">
        <v>0.52182669676502558</v>
      </c>
      <c r="DB31" s="54">
        <v>2.9833161107369999</v>
      </c>
      <c r="DC31" s="54">
        <v>0.94291401808714204</v>
      </c>
      <c r="DD31" s="54">
        <v>1.9163450360039591</v>
      </c>
      <c r="DE31" s="54">
        <v>2.9833161107369999</v>
      </c>
      <c r="DF31" s="54">
        <v>0.1857661943187586</v>
      </c>
      <c r="DG31" s="54">
        <v>1.0537041966334373</v>
      </c>
      <c r="DH31" s="54">
        <v>0</v>
      </c>
      <c r="DI31" s="54"/>
      <c r="DJ31" s="56">
        <v>2818.8149134098649</v>
      </c>
      <c r="DK31" s="56">
        <v>74.227430330900432</v>
      </c>
      <c r="DL31" s="56">
        <v>2705.0411506352157</v>
      </c>
      <c r="DM31" s="56">
        <v>17.389358096053993</v>
      </c>
      <c r="DN31" s="56">
        <v>2705.8423824539013</v>
      </c>
      <c r="DO31" s="56">
        <v>29.889743288463421</v>
      </c>
      <c r="DP31" s="56">
        <v>2706.9227235657736</v>
      </c>
      <c r="DQ31" s="56">
        <v>65.944499188365995</v>
      </c>
      <c r="DR31" s="56"/>
      <c r="DS31" s="57">
        <v>-6.9558015045956267E-2</v>
      </c>
      <c r="DT31" s="54"/>
      <c r="DU31" s="54">
        <v>2705.8398914514682</v>
      </c>
      <c r="DV31" s="54">
        <v>92.413899195263355</v>
      </c>
      <c r="DW31" s="54">
        <v>2689.8548884840361</v>
      </c>
      <c r="DX31" s="54">
        <v>469.9632070004514</v>
      </c>
      <c r="DY31" s="54"/>
      <c r="DZ31" s="54"/>
      <c r="EA31" s="54"/>
      <c r="EB31" s="54" t="s">
        <v>116</v>
      </c>
      <c r="EC31" s="62">
        <v>2706.9227235657736</v>
      </c>
      <c r="ED31" s="59">
        <v>65.944499188365995</v>
      </c>
      <c r="EE31" s="57">
        <v>-6.9558015045956267E-2</v>
      </c>
      <c r="EF31" s="62">
        <v>2678.4665703442506</v>
      </c>
      <c r="EG31" s="59">
        <v>66.2362388377462</v>
      </c>
      <c r="EH31" s="57">
        <v>0.98240946481441549</v>
      </c>
      <c r="EI31" s="62">
        <v>2716.4497948523804</v>
      </c>
      <c r="EJ31" s="59">
        <v>65.847112655557922</v>
      </c>
      <c r="EK31" s="57">
        <v>-0.42175492282199301</v>
      </c>
      <c r="EL31" s="54"/>
      <c r="EM31" s="56">
        <v>-1</v>
      </c>
      <c r="EN31" s="56">
        <v>-1</v>
      </c>
      <c r="EO31" s="56">
        <v>-1</v>
      </c>
      <c r="EP31" s="56">
        <v>-1</v>
      </c>
      <c r="EQ31" s="56">
        <v>-1</v>
      </c>
      <c r="ER31" s="56">
        <v>-1</v>
      </c>
      <c r="ES31" s="56">
        <v>-1</v>
      </c>
      <c r="ET31" s="56">
        <v>-1</v>
      </c>
      <c r="EU31" s="56">
        <v>-1</v>
      </c>
      <c r="EV31" s="56">
        <v>-1</v>
      </c>
      <c r="EW31" s="56">
        <v>104328.63425925926</v>
      </c>
      <c r="EX31" s="56">
        <v>182486.63194444444</v>
      </c>
      <c r="EY31" s="55">
        <v>0</v>
      </c>
      <c r="EZ31" s="55">
        <v>1.2845135732415023</v>
      </c>
      <c r="FA31" s="55">
        <v>-0.43132146585397907</v>
      </c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  <c r="HO31" s="54"/>
      <c r="HP31" s="54"/>
      <c r="HQ31" s="54"/>
      <c r="HR31" s="54"/>
      <c r="HS31" s="54"/>
      <c r="HT31" s="54"/>
      <c r="HU31" s="54"/>
      <c r="HV31" s="54"/>
      <c r="HW31" s="54"/>
      <c r="HX31" s="54"/>
      <c r="HY31" s="54"/>
      <c r="HZ31" s="54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45"/>
      <c r="IR31" s="45"/>
    </row>
    <row r="32" spans="1:252">
      <c r="A32" s="54" t="s">
        <v>88</v>
      </c>
      <c r="B32" s="120" t="s">
        <v>438</v>
      </c>
      <c r="C32" s="54">
        <v>109.81089730738039</v>
      </c>
      <c r="D32" s="54">
        <v>48.71843208621361</v>
      </c>
      <c r="E32" s="54">
        <v>75.133211400815711</v>
      </c>
      <c r="F32" s="55">
        <v>0.4436575356436801</v>
      </c>
      <c r="G32" s="54">
        <v>8344.8834610472513</v>
      </c>
      <c r="H32" s="54"/>
      <c r="I32" s="54">
        <v>0.15880505010188628</v>
      </c>
      <c r="J32" s="54">
        <v>1.9880391877413774</v>
      </c>
      <c r="K32" s="54">
        <v>5.3933776297125844</v>
      </c>
      <c r="L32" s="54">
        <v>1.3305575656232098</v>
      </c>
      <c r="M32" s="54">
        <v>13.179772628714906</v>
      </c>
      <c r="N32" s="54">
        <v>4.4227487539926242</v>
      </c>
      <c r="O32" s="54">
        <v>0.51554606078045551</v>
      </c>
      <c r="P32" s="54">
        <v>4.2178576440541651</v>
      </c>
      <c r="Q32" s="54">
        <v>0.94986169454620573</v>
      </c>
      <c r="R32" s="54">
        <v>1.9396908949050209</v>
      </c>
      <c r="S32" s="54">
        <v>4.2178576440541651</v>
      </c>
      <c r="T32" s="54">
        <v>0.18541256864546501</v>
      </c>
      <c r="U32" s="54">
        <v>1.3305575656232098</v>
      </c>
      <c r="V32" s="54">
        <v>0</v>
      </c>
      <c r="W32" s="54"/>
      <c r="X32" s="56">
        <v>2979.055060878839</v>
      </c>
      <c r="Y32" s="56">
        <v>55.066986706325835</v>
      </c>
      <c r="Z32" s="57">
        <v>2701.8902263986438</v>
      </c>
      <c r="AA32" s="57">
        <v>21.964836260189898</v>
      </c>
      <c r="AB32" s="57">
        <v>2692.6095205656552</v>
      </c>
      <c r="AC32" s="57">
        <v>41.740805974457693</v>
      </c>
      <c r="AD32" s="57">
        <v>2680.2630793137218</v>
      </c>
      <c r="AE32" s="57">
        <v>92.492912713652501</v>
      </c>
      <c r="AF32" s="57">
        <f t="shared" si="0"/>
        <v>0.80044506892306133</v>
      </c>
      <c r="AG32" s="57">
        <f t="shared" si="1"/>
        <v>3.5169724588344762</v>
      </c>
      <c r="AH32" s="54"/>
      <c r="AI32" s="54">
        <v>2696.6562131088149</v>
      </c>
      <c r="AJ32" s="54">
        <v>128.65025588440665</v>
      </c>
      <c r="AK32" s="54">
        <v>2676.2453574396691</v>
      </c>
      <c r="AL32" s="54">
        <v>199.99951119024135</v>
      </c>
      <c r="AM32" s="54"/>
      <c r="AN32" s="54">
        <v>143.67743570160053</v>
      </c>
      <c r="AO32" s="54">
        <v>10.437648683105643</v>
      </c>
      <c r="AP32" s="54">
        <v>263.41890489103713</v>
      </c>
      <c r="AQ32" s="54">
        <v>767873.60062147165</v>
      </c>
      <c r="AR32" s="54">
        <v>0.47867953189301771</v>
      </c>
      <c r="AS32" s="54" t="s">
        <v>80</v>
      </c>
      <c r="AT32" s="54">
        <v>3.8121355930810612</v>
      </c>
      <c r="AU32" s="54">
        <v>2.2036973423356601E-2</v>
      </c>
      <c r="AV32" s="54">
        <v>0.84340274068423704</v>
      </c>
      <c r="AW32" s="54">
        <v>1.6981176993694578</v>
      </c>
      <c r="AX32" s="54">
        <v>0.53486180031625663</v>
      </c>
      <c r="AY32" s="54">
        <v>6.3787161970959909</v>
      </c>
      <c r="AZ32" s="54">
        <v>2.2974341149460824</v>
      </c>
      <c r="BA32" s="54">
        <v>29.038073256520242</v>
      </c>
      <c r="BB32" s="54">
        <v>9.6542005479928257</v>
      </c>
      <c r="BC32" s="54">
        <v>41.889447553164885</v>
      </c>
      <c r="BD32" s="54">
        <v>10.436162000472406</v>
      </c>
      <c r="BE32" s="54">
        <v>123.72446717167531</v>
      </c>
      <c r="BF32" s="54">
        <v>13.055058405563706</v>
      </c>
      <c r="BG32" s="54">
        <v>7952.9139894825721</v>
      </c>
      <c r="BH32" s="54">
        <v>0.27776397498264238</v>
      </c>
      <c r="BI32" s="54">
        <v>48.71843208621361</v>
      </c>
      <c r="BJ32" s="54">
        <v>109.81089730738039</v>
      </c>
      <c r="BK32" s="54"/>
      <c r="BL32" s="54" t="s">
        <v>88</v>
      </c>
      <c r="BM32" s="54">
        <v>5.8114381390708342E-3</v>
      </c>
      <c r="BN32" s="54">
        <v>6.2289797272566361</v>
      </c>
      <c r="BO32" s="54">
        <v>0.23196814129849053</v>
      </c>
      <c r="BP32" s="54">
        <v>1.8060015860476166</v>
      </c>
      <c r="BQ32" s="54"/>
      <c r="BR32" s="54">
        <v>11.098808492610836</v>
      </c>
      <c r="BS32" s="54">
        <v>9.221755177866493</v>
      </c>
      <c r="BT32" s="54">
        <v>31.039981494384385</v>
      </c>
      <c r="BU32" s="54">
        <v>61.428719650964766</v>
      </c>
      <c r="BV32" s="54">
        <v>114.32312305716631</v>
      </c>
      <c r="BW32" s="54">
        <v>170.56891427549164</v>
      </c>
      <c r="BX32" s="54">
        <v>253.10844442999928</v>
      </c>
      <c r="BY32" s="54">
        <v>409.26125492048652</v>
      </c>
      <c r="BZ32" s="54">
        <v>727.79098336279594</v>
      </c>
      <c r="CA32" s="54">
        <v>513.97867738439788</v>
      </c>
      <c r="CB32" s="54"/>
      <c r="CC32" s="58">
        <v>771.50293823802917</v>
      </c>
      <c r="CD32" s="58"/>
      <c r="CE32" s="55">
        <v>169.65276278699167</v>
      </c>
      <c r="CF32" s="55">
        <v>0.49683786000619568</v>
      </c>
      <c r="CG32" s="56">
        <v>243.3841140543058</v>
      </c>
      <c r="CH32" s="55">
        <v>4.2649582371799305E-2</v>
      </c>
      <c r="CI32" s="55">
        <v>1.6415440205726514E-3</v>
      </c>
      <c r="CJ32" s="55">
        <v>1.723331947287011</v>
      </c>
      <c r="CK32" s="55">
        <v>4.3591259486124396E-3</v>
      </c>
      <c r="CL32" s="55">
        <v>9.8254297479428709E-3</v>
      </c>
      <c r="CM32" s="55">
        <v>0.4436575356436801</v>
      </c>
      <c r="CN32" s="55">
        <v>0.18494660474868319</v>
      </c>
      <c r="CO32" s="55">
        <v>30.19112843389993</v>
      </c>
      <c r="CP32" s="54"/>
      <c r="CQ32" s="54"/>
      <c r="CR32" s="54"/>
      <c r="CS32" s="54"/>
      <c r="CT32" s="54" t="s">
        <v>88</v>
      </c>
      <c r="CU32" s="54">
        <v>0.15880505010188628</v>
      </c>
      <c r="CV32" s="54">
        <v>2.6434088257367017</v>
      </c>
      <c r="CW32" s="54">
        <v>5.3933776297125844</v>
      </c>
      <c r="CX32" s="54">
        <v>1.3829652475383927</v>
      </c>
      <c r="CY32" s="54">
        <v>13.236169346059956</v>
      </c>
      <c r="CZ32" s="54">
        <v>4.5140550572931195</v>
      </c>
      <c r="DA32" s="54">
        <v>0.51775210076970712</v>
      </c>
      <c r="DB32" s="54">
        <v>4.2969873381678312</v>
      </c>
      <c r="DC32" s="54">
        <v>0.95191292167015473</v>
      </c>
      <c r="DD32" s="54">
        <v>1.9314262530530875</v>
      </c>
      <c r="DE32" s="54">
        <v>4.2969873381678312</v>
      </c>
      <c r="DF32" s="54">
        <v>0.18541256864546501</v>
      </c>
      <c r="DG32" s="54">
        <v>1.3829652475383927</v>
      </c>
      <c r="DH32" s="54">
        <v>0</v>
      </c>
      <c r="DI32" s="54"/>
      <c r="DJ32" s="56">
        <v>2979.055060878839</v>
      </c>
      <c r="DK32" s="56">
        <v>73.220165660619614</v>
      </c>
      <c r="DL32" s="56">
        <v>2701.8902263986438</v>
      </c>
      <c r="DM32" s="56">
        <v>22.829981956839209</v>
      </c>
      <c r="DN32" s="56">
        <v>2696.6399585704949</v>
      </c>
      <c r="DO32" s="56">
        <v>42.615337475981782</v>
      </c>
      <c r="DP32" s="56">
        <v>2689.6397045071067</v>
      </c>
      <c r="DQ32" s="56">
        <v>94.493798328603987</v>
      </c>
      <c r="DR32" s="56"/>
      <c r="DS32" s="57">
        <v>0.45340561107346522</v>
      </c>
      <c r="DT32" s="54"/>
      <c r="DU32" s="54">
        <v>2696.6562131088149</v>
      </c>
      <c r="DV32" s="54">
        <v>131.63411343499928</v>
      </c>
      <c r="DW32" s="54">
        <v>2676.2453574396691</v>
      </c>
      <c r="DX32" s="54">
        <v>201.10496386536471</v>
      </c>
      <c r="DY32" s="54"/>
      <c r="DZ32" s="54"/>
      <c r="EA32" s="54"/>
      <c r="EB32" s="54" t="s">
        <v>88</v>
      </c>
      <c r="EC32" s="62">
        <v>2689.6397045071067</v>
      </c>
      <c r="ED32" s="59">
        <v>94.493798328603987</v>
      </c>
      <c r="EE32" s="57">
        <v>0.45340561107346522</v>
      </c>
      <c r="EF32" s="62">
        <v>2680.2630793137218</v>
      </c>
      <c r="EG32" s="59">
        <v>94.631344196224688</v>
      </c>
      <c r="EH32" s="57">
        <v>0.80044506892306133</v>
      </c>
      <c r="EI32" s="62">
        <v>2700.956108965454</v>
      </c>
      <c r="EJ32" s="59">
        <v>94.328064018350204</v>
      </c>
      <c r="EK32" s="57">
        <v>3.457273815431483E-2</v>
      </c>
      <c r="EL32" s="54"/>
      <c r="EM32" s="56">
        <v>-1</v>
      </c>
      <c r="EN32" s="56">
        <v>-1</v>
      </c>
      <c r="EO32" s="56">
        <v>-1</v>
      </c>
      <c r="EP32" s="56">
        <v>-1</v>
      </c>
      <c r="EQ32" s="56">
        <v>-1</v>
      </c>
      <c r="ER32" s="56">
        <v>-1</v>
      </c>
      <c r="ES32" s="56">
        <v>-1</v>
      </c>
      <c r="ET32" s="56">
        <v>-1</v>
      </c>
      <c r="EU32" s="56">
        <v>-1</v>
      </c>
      <c r="EV32" s="56">
        <v>-1</v>
      </c>
      <c r="EW32" s="56">
        <v>58292.361111111109</v>
      </c>
      <c r="EX32" s="56">
        <v>101838.99305555556</v>
      </c>
      <c r="EY32" s="55">
        <v>0</v>
      </c>
      <c r="EZ32" s="55">
        <v>0.42608035505255148</v>
      </c>
      <c r="FA32" s="55">
        <v>-0.5150512874038351</v>
      </c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</row>
    <row r="33" spans="1:252">
      <c r="A33" s="54" t="s">
        <v>156</v>
      </c>
      <c r="B33" s="120" t="s">
        <v>438</v>
      </c>
      <c r="C33" s="54">
        <v>81.014017363053568</v>
      </c>
      <c r="D33" s="54">
        <v>157.24485338280789</v>
      </c>
      <c r="E33" s="54">
        <v>76.247537850133227</v>
      </c>
      <c r="F33" s="55">
        <v>1.940958595820967</v>
      </c>
      <c r="G33" s="54">
        <v>1332.2999490316006</v>
      </c>
      <c r="H33" s="54"/>
      <c r="I33" s="54">
        <v>0.16063659629797092</v>
      </c>
      <c r="J33" s="54">
        <v>1.981268903139527</v>
      </c>
      <c r="K33" s="54">
        <v>5.3946052241156188</v>
      </c>
      <c r="L33" s="54">
        <v>1.4016610719902205</v>
      </c>
      <c r="M33" s="54">
        <v>13.537735532427972</v>
      </c>
      <c r="N33" s="54">
        <v>3.1146394121249585</v>
      </c>
      <c r="O33" s="54">
        <v>0.52966883395656783</v>
      </c>
      <c r="P33" s="54">
        <v>2.7814249777459996</v>
      </c>
      <c r="Q33" s="54">
        <v>0.88482598694863357</v>
      </c>
      <c r="R33" s="54">
        <v>1.887972136344346</v>
      </c>
      <c r="S33" s="54">
        <v>2.7814249777459996</v>
      </c>
      <c r="T33" s="54">
        <v>0.18537037622876992</v>
      </c>
      <c r="U33" s="54">
        <v>1.4016610719902205</v>
      </c>
      <c r="V33" s="54">
        <v>0</v>
      </c>
      <c r="W33" s="54"/>
      <c r="X33" s="56">
        <v>3010.9760950982291</v>
      </c>
      <c r="Y33" s="56">
        <v>55.424795292286582</v>
      </c>
      <c r="Z33" s="57">
        <v>2701.5129208008507</v>
      </c>
      <c r="AA33" s="57">
        <v>23.139451417391236</v>
      </c>
      <c r="AB33" s="57">
        <v>2717.9242721513656</v>
      </c>
      <c r="AC33" s="57">
        <v>29.450111757754794</v>
      </c>
      <c r="AD33" s="57">
        <v>2740.0564936767737</v>
      </c>
      <c r="AE33" s="57">
        <v>62.085839393577317</v>
      </c>
      <c r="AF33" s="57">
        <f t="shared" si="0"/>
        <v>-1.4267402750195668</v>
      </c>
      <c r="AG33" s="57">
        <f t="shared" si="1"/>
        <v>2.4569099053587409</v>
      </c>
      <c r="AH33" s="54"/>
      <c r="AI33" s="54">
        <v>2720.1554036527032</v>
      </c>
      <c r="AJ33" s="54">
        <v>88.15705398025645</v>
      </c>
      <c r="AK33" s="54">
        <v>2682.4720805135671</v>
      </c>
      <c r="AL33" s="54">
        <v>1969.6566102413224</v>
      </c>
      <c r="AM33" s="54"/>
      <c r="AN33" s="54">
        <v>273.97597058679702</v>
      </c>
      <c r="AO33" s="54">
        <v>13.44272513705357</v>
      </c>
      <c r="AP33" s="54">
        <v>932.45443468773851</v>
      </c>
      <c r="AQ33" s="54">
        <v>771072.53497052402</v>
      </c>
      <c r="AR33" s="54">
        <v>1.7883373103758859</v>
      </c>
      <c r="AS33" s="54" t="s">
        <v>80</v>
      </c>
      <c r="AT33" s="54">
        <v>13.058193662334295</v>
      </c>
      <c r="AU33" s="54">
        <v>0.11839381637431792</v>
      </c>
      <c r="AV33" s="54">
        <v>1.6210024275150092</v>
      </c>
      <c r="AW33" s="54">
        <v>4.6852761757650363</v>
      </c>
      <c r="AX33" s="54">
        <v>0.32606844573148985</v>
      </c>
      <c r="AY33" s="54">
        <v>20.655565367366769</v>
      </c>
      <c r="AZ33" s="54">
        <v>7.1230745714399157</v>
      </c>
      <c r="BA33" s="54">
        <v>93.754466298693373</v>
      </c>
      <c r="BB33" s="54">
        <v>33.217208704460134</v>
      </c>
      <c r="BC33" s="54">
        <v>143.44726682864834</v>
      </c>
      <c r="BD33" s="54">
        <v>35.933345715309592</v>
      </c>
      <c r="BE33" s="54">
        <v>397.04631319406275</v>
      </c>
      <c r="BF33" s="54">
        <v>39.732317621692189</v>
      </c>
      <c r="BG33" s="54">
        <v>10541.399244592265</v>
      </c>
      <c r="BH33" s="54">
        <v>0.62564340483278102</v>
      </c>
      <c r="BI33" s="54">
        <v>157.24485338280789</v>
      </c>
      <c r="BJ33" s="54">
        <v>81.014017363053568</v>
      </c>
      <c r="BK33" s="54"/>
      <c r="BL33" s="54" t="s">
        <v>156</v>
      </c>
      <c r="BM33" s="54">
        <v>3.1221997989007894E-2</v>
      </c>
      <c r="BN33" s="54">
        <v>21.336917748912246</v>
      </c>
      <c r="BO33" s="54">
        <v>1.2462506986770308</v>
      </c>
      <c r="BP33" s="54">
        <v>3.4710972751927391</v>
      </c>
      <c r="BQ33" s="54"/>
      <c r="BR33" s="54">
        <v>30.622720103039452</v>
      </c>
      <c r="BS33" s="54">
        <v>5.6218697539912039</v>
      </c>
      <c r="BT33" s="54">
        <v>100.51370008450984</v>
      </c>
      <c r="BU33" s="54">
        <v>190.45653934331324</v>
      </c>
      <c r="BV33" s="54">
        <v>369.1120720420999</v>
      </c>
      <c r="BW33" s="54">
        <v>586.87647887738751</v>
      </c>
      <c r="BX33" s="54">
        <v>866.75085697068482</v>
      </c>
      <c r="BY33" s="54">
        <v>1409.1508123650822</v>
      </c>
      <c r="BZ33" s="54">
        <v>2335.5665482003687</v>
      </c>
      <c r="CA33" s="54">
        <v>1564.2644732949682</v>
      </c>
      <c r="CB33" s="54"/>
      <c r="CC33" s="58">
        <v>797.09032118486721</v>
      </c>
      <c r="CD33" s="58"/>
      <c r="CE33" s="55">
        <v>108.16795770324954</v>
      </c>
      <c r="CF33" s="55">
        <v>0.10133191896193945</v>
      </c>
      <c r="CG33" s="56">
        <v>790.7184928293932</v>
      </c>
      <c r="CH33" s="55">
        <v>4.3036110515437452E-2</v>
      </c>
      <c r="CI33" s="55">
        <v>3.7691692250509208E-3</v>
      </c>
      <c r="CJ33" s="55">
        <v>2.8583971261614503</v>
      </c>
      <c r="CK33" s="55">
        <v>2.2074418336294688E-2</v>
      </c>
      <c r="CL33" s="55">
        <v>1.1372946534677559E-2</v>
      </c>
      <c r="CM33" s="55">
        <v>1.940958595820967</v>
      </c>
      <c r="CN33" s="55">
        <v>0.16863542874935894</v>
      </c>
      <c r="CO33" s="55">
        <v>11.305001995215328</v>
      </c>
      <c r="CP33" s="54"/>
      <c r="CQ33" s="54"/>
      <c r="CR33" s="54"/>
      <c r="CS33" s="54"/>
      <c r="CT33" s="54" t="s">
        <v>156</v>
      </c>
      <c r="CU33" s="54">
        <v>0.16063659629797092</v>
      </c>
      <c r="CV33" s="54">
        <v>2.6074029464873041</v>
      </c>
      <c r="CW33" s="54">
        <v>5.3946052241156188</v>
      </c>
      <c r="CX33" s="54">
        <v>1.4514021165502105</v>
      </c>
      <c r="CY33" s="54">
        <v>13.570541942585708</v>
      </c>
      <c r="CZ33" s="54">
        <v>3.2624027400956241</v>
      </c>
      <c r="DA33" s="54">
        <v>0.5309523967040396</v>
      </c>
      <c r="DB33" s="54">
        <v>2.9217637711931821</v>
      </c>
      <c r="DC33" s="54">
        <v>0.89558647535575042</v>
      </c>
      <c r="DD33" s="54">
        <v>1.8834080158741882</v>
      </c>
      <c r="DE33" s="54">
        <v>2.9217637711931821</v>
      </c>
      <c r="DF33" s="54">
        <v>0.18537037622876992</v>
      </c>
      <c r="DG33" s="54">
        <v>1.4514021165502105</v>
      </c>
      <c r="DH33" s="54">
        <v>0</v>
      </c>
      <c r="DI33" s="54"/>
      <c r="DJ33" s="56">
        <v>3010.9760950982291</v>
      </c>
      <c r="DK33" s="56">
        <v>72.940515204455593</v>
      </c>
      <c r="DL33" s="56">
        <v>2701.5129208008507</v>
      </c>
      <c r="DM33" s="56">
        <v>23.960606051023102</v>
      </c>
      <c r="DN33" s="56">
        <v>2720.2130429001854</v>
      </c>
      <c r="DO33" s="56">
        <v>30.852401198831259</v>
      </c>
      <c r="DP33" s="56">
        <v>2745.463485892039</v>
      </c>
      <c r="DQ33" s="56">
        <v>65.321658633483736</v>
      </c>
      <c r="DR33" s="56"/>
      <c r="DS33" s="57">
        <v>-1.6268870954783132</v>
      </c>
      <c r="DT33" s="54"/>
      <c r="DU33" s="54">
        <v>2720.1554036527032</v>
      </c>
      <c r="DV33" s="54">
        <v>92.81231105105681</v>
      </c>
      <c r="DW33" s="54">
        <v>2682.4720805135671</v>
      </c>
      <c r="DX33" s="54">
        <v>1969.8551852860162</v>
      </c>
      <c r="DY33" s="54"/>
      <c r="DZ33" s="54"/>
      <c r="EA33" s="54"/>
      <c r="EB33" s="54" t="s">
        <v>156</v>
      </c>
      <c r="EC33" s="62">
        <v>2745.463485892039</v>
      </c>
      <c r="ED33" s="59">
        <v>65.321658633483736</v>
      </c>
      <c r="EE33" s="57">
        <v>-1.6268870954783132</v>
      </c>
      <c r="EF33" s="62">
        <v>2740.0564936767737</v>
      </c>
      <c r="EG33" s="59">
        <v>65.37647079005238</v>
      </c>
      <c r="EH33" s="57">
        <v>-1.4267402750195668</v>
      </c>
      <c r="EI33" s="62">
        <v>2757.4207518306534</v>
      </c>
      <c r="EJ33" s="59">
        <v>65.20060769277346</v>
      </c>
      <c r="EK33" s="57">
        <v>-2.0695007822960632</v>
      </c>
      <c r="EL33" s="54"/>
      <c r="EM33" s="56">
        <v>-1</v>
      </c>
      <c r="EN33" s="56">
        <v>-1</v>
      </c>
      <c r="EO33" s="56">
        <v>-1</v>
      </c>
      <c r="EP33" s="56">
        <v>-1</v>
      </c>
      <c r="EQ33" s="56">
        <v>-1</v>
      </c>
      <c r="ER33" s="56">
        <v>-1</v>
      </c>
      <c r="ES33" s="56">
        <v>-1</v>
      </c>
      <c r="ET33" s="56">
        <v>-1</v>
      </c>
      <c r="EU33" s="56">
        <v>-1</v>
      </c>
      <c r="EV33" s="56">
        <v>-1</v>
      </c>
      <c r="EW33" s="56">
        <v>48406.898148148146</v>
      </c>
      <c r="EX33" s="56">
        <v>82305.520833333328</v>
      </c>
      <c r="EY33" s="55">
        <v>0</v>
      </c>
      <c r="EZ33" s="55">
        <v>0.24174723674657206</v>
      </c>
      <c r="FA33" s="55">
        <v>-0.53533128773551331</v>
      </c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1"/>
      <c r="IR33" s="61"/>
    </row>
    <row r="34" spans="1:252">
      <c r="A34" s="54" t="s">
        <v>103</v>
      </c>
      <c r="B34" s="120" t="s">
        <v>438</v>
      </c>
      <c r="C34" s="54">
        <v>155.90650274101415</v>
      </c>
      <c r="D34" s="54">
        <v>150.14506823601704</v>
      </c>
      <c r="E34" s="54">
        <v>115.85731182875055</v>
      </c>
      <c r="F34" s="55">
        <v>0.96304557921764311</v>
      </c>
      <c r="G34" s="54">
        <v>555393.33055553876</v>
      </c>
      <c r="H34" s="54"/>
      <c r="I34" s="54">
        <v>0.14410895220189654</v>
      </c>
      <c r="J34" s="54">
        <v>2.1086821247471721</v>
      </c>
      <c r="K34" s="54">
        <v>5.3982685207300749</v>
      </c>
      <c r="L34" s="54">
        <v>0.85201271447803617</v>
      </c>
      <c r="M34" s="54">
        <v>12.898965301269737</v>
      </c>
      <c r="N34" s="54">
        <v>3.2154015090054346</v>
      </c>
      <c r="O34" s="54">
        <v>0.5050194251220913</v>
      </c>
      <c r="P34" s="54">
        <v>3.1004646746064037</v>
      </c>
      <c r="Q34" s="54">
        <v>0.95712884270693521</v>
      </c>
      <c r="R34" s="54">
        <v>1.98012185324999</v>
      </c>
      <c r="S34" s="54">
        <v>3.1004646746064037</v>
      </c>
      <c r="T34" s="54">
        <v>0.18524458280648062</v>
      </c>
      <c r="U34" s="54">
        <v>0.85201271447803617</v>
      </c>
      <c r="V34" s="54">
        <v>0</v>
      </c>
      <c r="W34" s="54"/>
      <c r="X34" s="56">
        <v>2721.0830145503678</v>
      </c>
      <c r="Y34" s="56">
        <v>53.684280236496306</v>
      </c>
      <c r="Z34" s="57">
        <v>2700.3901018300021</v>
      </c>
      <c r="AA34" s="57">
        <v>14.067025933284095</v>
      </c>
      <c r="AB34" s="57">
        <v>2672.2997396642854</v>
      </c>
      <c r="AC34" s="57">
        <v>30.299643993449244</v>
      </c>
      <c r="AD34" s="57">
        <v>2635.3315402121621</v>
      </c>
      <c r="AE34" s="57">
        <v>67.067322860374659</v>
      </c>
      <c r="AF34" s="57">
        <f t="shared" si="0"/>
        <v>2.4092282657143138</v>
      </c>
      <c r="AG34" s="57">
        <f t="shared" si="1"/>
        <v>2.5351123051660105</v>
      </c>
      <c r="AH34" s="54"/>
      <c r="AI34" s="54">
        <v>2681.3942973517965</v>
      </c>
      <c r="AJ34" s="54">
        <v>92.139488687924342</v>
      </c>
      <c r="AK34" s="54">
        <v>2649.2258251107974</v>
      </c>
      <c r="AL34" s="54">
        <v>1445.6095169329267</v>
      </c>
      <c r="AM34" s="54"/>
      <c r="AN34" s="54">
        <v>240.99805955721112</v>
      </c>
      <c r="AO34" s="54">
        <v>5.5817075502085212</v>
      </c>
      <c r="AP34" s="54">
        <v>803.42738361364309</v>
      </c>
      <c r="AQ34" s="54">
        <v>827031.67576531018</v>
      </c>
      <c r="AR34" s="54">
        <v>5.5388660069786946</v>
      </c>
      <c r="AS34" s="54">
        <v>2.4109877277879724E-2</v>
      </c>
      <c r="AT34" s="54">
        <v>21.428091082127814</v>
      </c>
      <c r="AU34" s="54">
        <v>1.44436534121008E-2</v>
      </c>
      <c r="AV34" s="54">
        <v>1.2410335347576558</v>
      </c>
      <c r="AW34" s="54">
        <v>2.4424965443278452</v>
      </c>
      <c r="AX34" s="54">
        <v>0.19178246798086848</v>
      </c>
      <c r="AY34" s="54">
        <v>17.184781801596301</v>
      </c>
      <c r="AZ34" s="54">
        <v>6.7048209411785109</v>
      </c>
      <c r="BA34" s="54">
        <v>79.192256381923656</v>
      </c>
      <c r="BB34" s="54">
        <v>28.109280647238872</v>
      </c>
      <c r="BC34" s="54">
        <v>120.88995565365522</v>
      </c>
      <c r="BD34" s="54">
        <v>31.009939073693541</v>
      </c>
      <c r="BE34" s="54">
        <v>347.69343409253122</v>
      </c>
      <c r="BF34" s="54">
        <v>35.743542853207813</v>
      </c>
      <c r="BG34" s="54">
        <v>13503.469913390873</v>
      </c>
      <c r="BH34" s="54">
        <v>2.0048452028127111</v>
      </c>
      <c r="BI34" s="54">
        <v>150.14506823601704</v>
      </c>
      <c r="BJ34" s="54">
        <v>155.90650274101415</v>
      </c>
      <c r="BK34" s="54"/>
      <c r="BL34" s="54" t="s">
        <v>103</v>
      </c>
      <c r="BM34" s="54">
        <v>0.10172943999105369</v>
      </c>
      <c r="BN34" s="54">
        <v>35.013220722431072</v>
      </c>
      <c r="BO34" s="54">
        <v>0.15203845696948209</v>
      </c>
      <c r="BP34" s="54">
        <v>2.657459389202689</v>
      </c>
      <c r="BQ34" s="54"/>
      <c r="BR34" s="54">
        <v>15.964029701489185</v>
      </c>
      <c r="BS34" s="54">
        <v>3.3065942755322149</v>
      </c>
      <c r="BT34" s="54">
        <v>83.62424234353432</v>
      </c>
      <c r="BU34" s="54">
        <v>179.27328719728638</v>
      </c>
      <c r="BV34" s="54">
        <v>311.78053693670728</v>
      </c>
      <c r="BW34" s="54">
        <v>496.63040012789531</v>
      </c>
      <c r="BX34" s="54">
        <v>730.4529042516931</v>
      </c>
      <c r="BY34" s="54">
        <v>1216.0760421056291</v>
      </c>
      <c r="BZ34" s="54">
        <v>2045.2554946619482</v>
      </c>
      <c r="CA34" s="54">
        <v>1407.2260965829848</v>
      </c>
      <c r="CB34" s="54"/>
      <c r="CC34" s="58">
        <v>713.16839070055983</v>
      </c>
      <c r="CD34" s="58"/>
      <c r="CE34" s="55">
        <v>281.53475019933239</v>
      </c>
      <c r="CF34" s="55">
        <v>9.0498951582389978E-2</v>
      </c>
      <c r="CG34" s="56">
        <v>691.86996860490933</v>
      </c>
      <c r="CH34" s="55">
        <v>4.088694178394383E-2</v>
      </c>
      <c r="CI34" s="55">
        <v>2.6469894836261541E-3</v>
      </c>
      <c r="CJ34" s="55">
        <v>2.7627399857145605</v>
      </c>
      <c r="CK34" s="55">
        <v>3.552684403536166E-2</v>
      </c>
      <c r="CL34" s="55">
        <v>3.6890096172003485E-2</v>
      </c>
      <c r="CM34" s="55">
        <v>0.96304557921764311</v>
      </c>
      <c r="CN34" s="55">
        <v>0.18688069550317901</v>
      </c>
      <c r="CO34" s="55">
        <v>16.807330928471938</v>
      </c>
      <c r="CP34" s="54"/>
      <c r="CQ34" s="54"/>
      <c r="CR34" s="54"/>
      <c r="CS34" s="54"/>
      <c r="CT34" s="54" t="s">
        <v>103</v>
      </c>
      <c r="CU34" s="54">
        <v>0.14410895220189654</v>
      </c>
      <c r="CV34" s="54">
        <v>2.7392741628460628</v>
      </c>
      <c r="CW34" s="54">
        <v>5.3982685207300749</v>
      </c>
      <c r="CX34" s="54">
        <v>0.93166307467083675</v>
      </c>
      <c r="CY34" s="54">
        <v>13.023196941481558</v>
      </c>
      <c r="CZ34" s="54">
        <v>3.3357115936959487</v>
      </c>
      <c r="DA34" s="54">
        <v>0.50988333397496444</v>
      </c>
      <c r="DB34" s="54">
        <v>3.2029635888677306</v>
      </c>
      <c r="DC34" s="54">
        <v>0.96020399213196539</v>
      </c>
      <c r="DD34" s="54">
        <v>1.9612329593206523</v>
      </c>
      <c r="DE34" s="54">
        <v>3.2029635888677306</v>
      </c>
      <c r="DF34" s="54">
        <v>0.18524458280648062</v>
      </c>
      <c r="DG34" s="54">
        <v>0.93166307467083675</v>
      </c>
      <c r="DH34" s="54">
        <v>5.9527730823669765E-16</v>
      </c>
      <c r="DI34" s="54"/>
      <c r="DJ34" s="56">
        <v>2721.0830145503678</v>
      </c>
      <c r="DK34" s="56">
        <v>69.73832616921986</v>
      </c>
      <c r="DL34" s="56">
        <v>2700.3901018300021</v>
      </c>
      <c r="DM34" s="56">
        <v>15.382081053223187</v>
      </c>
      <c r="DN34" s="56">
        <v>2681.3351097344803</v>
      </c>
      <c r="DO34" s="56">
        <v>31.454948612364063</v>
      </c>
      <c r="DP34" s="56">
        <v>2656.1314138515049</v>
      </c>
      <c r="DQ34" s="56">
        <v>69.726462550246566</v>
      </c>
      <c r="DR34" s="56"/>
      <c r="DS34" s="57">
        <v>1.6389738633875162</v>
      </c>
      <c r="DT34" s="54"/>
      <c r="DU34" s="54">
        <v>2681.3942973517965</v>
      </c>
      <c r="DV34" s="54">
        <v>96.118770861812905</v>
      </c>
      <c r="DW34" s="54">
        <v>2649.2258251107974</v>
      </c>
      <c r="DX34" s="54">
        <v>1445.7838279860462</v>
      </c>
      <c r="DY34" s="54"/>
      <c r="DZ34" s="54"/>
      <c r="EA34" s="54"/>
      <c r="EB34" s="54" t="s">
        <v>103</v>
      </c>
      <c r="EC34" s="62">
        <v>2656.1314138515049</v>
      </c>
      <c r="ED34" s="59">
        <v>69.726462550246566</v>
      </c>
      <c r="EE34" s="57">
        <v>1.6389738633875162</v>
      </c>
      <c r="EF34" s="62">
        <v>2635.3315402121621</v>
      </c>
      <c r="EG34" s="59">
        <v>69.951803933099598</v>
      </c>
      <c r="EH34" s="57">
        <v>2.4092282657143138</v>
      </c>
      <c r="EI34" s="62">
        <v>2666.1624256284495</v>
      </c>
      <c r="EJ34" s="59">
        <v>69.618048313431942</v>
      </c>
      <c r="EK34" s="57">
        <v>1.2675085787922757</v>
      </c>
      <c r="EL34" s="54"/>
      <c r="EM34" s="56">
        <v>-1</v>
      </c>
      <c r="EN34" s="56">
        <v>-1</v>
      </c>
      <c r="EO34" s="56">
        <v>-1</v>
      </c>
      <c r="EP34" s="56">
        <v>-1</v>
      </c>
      <c r="EQ34" s="56">
        <v>-1</v>
      </c>
      <c r="ER34" s="56">
        <v>-1</v>
      </c>
      <c r="ES34" s="56">
        <v>-1</v>
      </c>
      <c r="ET34" s="56">
        <v>-1</v>
      </c>
      <c r="EU34" s="56">
        <v>-1</v>
      </c>
      <c r="EV34" s="56">
        <v>-1</v>
      </c>
      <c r="EW34" s="56">
        <v>86599.791666666672</v>
      </c>
      <c r="EX34" s="56">
        <v>153761.40046296295</v>
      </c>
      <c r="EY34" s="55">
        <v>0</v>
      </c>
      <c r="EZ34" s="55">
        <v>0.95392583533863962</v>
      </c>
      <c r="FA34" s="55">
        <v>-0.46114451509707499</v>
      </c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</row>
    <row r="35" spans="1:252">
      <c r="A35" s="54" t="s">
        <v>177</v>
      </c>
      <c r="B35" s="120" t="s">
        <v>438</v>
      </c>
      <c r="C35" s="54">
        <v>17.533168929957917</v>
      </c>
      <c r="D35" s="54">
        <v>24.450159160974614</v>
      </c>
      <c r="E35" s="54">
        <v>14.824154811191638</v>
      </c>
      <c r="F35" s="55">
        <v>1.3945088454145922</v>
      </c>
      <c r="G35" s="54">
        <v>522.28690370698587</v>
      </c>
      <c r="H35" s="54"/>
      <c r="I35" s="54">
        <v>0.17145796266063737</v>
      </c>
      <c r="J35" s="54">
        <v>3.3711843998209505</v>
      </c>
      <c r="K35" s="54">
        <v>5.4114357840619469</v>
      </c>
      <c r="L35" s="54">
        <v>3.0745291379390514</v>
      </c>
      <c r="M35" s="54">
        <v>13.1023383858715</v>
      </c>
      <c r="N35" s="54">
        <v>5.0212000763398681</v>
      </c>
      <c r="O35" s="54">
        <v>0.51423312152736789</v>
      </c>
      <c r="P35" s="54">
        <v>3.9698514816802968</v>
      </c>
      <c r="Q35" s="54">
        <v>0.78705677317405265</v>
      </c>
      <c r="R35" s="54">
        <v>1.9446433108583403</v>
      </c>
      <c r="S35" s="54">
        <v>3.9698514816802968</v>
      </c>
      <c r="T35" s="54">
        <v>0.18479384028639018</v>
      </c>
      <c r="U35" s="54">
        <v>3.0745291379390514</v>
      </c>
      <c r="V35" s="54">
        <v>1.4485313105102185E-16</v>
      </c>
      <c r="W35" s="54"/>
      <c r="X35" s="56">
        <v>3198.5539214858618</v>
      </c>
      <c r="Y35" s="56">
        <v>99.730018662302669</v>
      </c>
      <c r="Z35" s="57">
        <v>2696.3650452691727</v>
      </c>
      <c r="AA35" s="57">
        <v>50.78073908853117</v>
      </c>
      <c r="AB35" s="57">
        <v>2687.0494253980883</v>
      </c>
      <c r="AC35" s="57">
        <v>47.369098287786414</v>
      </c>
      <c r="AD35" s="57">
        <v>2674.6760379870311</v>
      </c>
      <c r="AE35" s="57">
        <v>86.908002738434774</v>
      </c>
      <c r="AF35" s="57">
        <f t="shared" si="0"/>
        <v>0.80437948564106021</v>
      </c>
      <c r="AG35" s="57">
        <f t="shared" si="1"/>
        <v>3.7254160464212123</v>
      </c>
      <c r="AH35" s="54"/>
      <c r="AI35" s="54">
        <v>2682.6411205891618</v>
      </c>
      <c r="AJ35" s="54">
        <v>121.59390477359617</v>
      </c>
      <c r="AK35" s="54">
        <v>2576.5755334781029</v>
      </c>
      <c r="AL35" s="54">
        <v>1008.2585719198867</v>
      </c>
      <c r="AM35" s="54"/>
      <c r="AN35" s="54">
        <v>291.29329821452251</v>
      </c>
      <c r="AO35" s="54">
        <v>32.884142524760556</v>
      </c>
      <c r="AP35" s="54">
        <v>1301.5758225073673</v>
      </c>
      <c r="AQ35" s="54">
        <v>773057.37817518564</v>
      </c>
      <c r="AR35" s="54">
        <v>1.4556444543511142</v>
      </c>
      <c r="AS35" s="54">
        <v>8.8319844524341676E-2</v>
      </c>
      <c r="AT35" s="54">
        <v>7.9277780641615578</v>
      </c>
      <c r="AU35" s="54">
        <v>0.82163744887644308</v>
      </c>
      <c r="AV35" s="54">
        <v>10.667032106334185</v>
      </c>
      <c r="AW35" s="54">
        <v>15.952409784306742</v>
      </c>
      <c r="AX35" s="54">
        <v>3.423749324076284</v>
      </c>
      <c r="AY35" s="54">
        <v>51.734161382204043</v>
      </c>
      <c r="AZ35" s="54">
        <v>14.867910997708918</v>
      </c>
      <c r="BA35" s="54">
        <v>165.40520130395382</v>
      </c>
      <c r="BB35" s="54">
        <v>51.590050281670599</v>
      </c>
      <c r="BC35" s="54">
        <v>191.34793922479795</v>
      </c>
      <c r="BD35" s="54">
        <v>44.633921821785876</v>
      </c>
      <c r="BE35" s="54">
        <v>490.37293372677323</v>
      </c>
      <c r="BF35" s="54">
        <v>44.259811194443394</v>
      </c>
      <c r="BG35" s="54">
        <v>8345.7555306373688</v>
      </c>
      <c r="BH35" s="54">
        <v>0.77509288258833453</v>
      </c>
      <c r="BI35" s="54">
        <v>24.450159160974614</v>
      </c>
      <c r="BJ35" s="54">
        <v>17.533168929957917</v>
      </c>
      <c r="BK35" s="54"/>
      <c r="BL35" s="54" t="s">
        <v>177</v>
      </c>
      <c r="BM35" s="54">
        <v>0.37265757183266529</v>
      </c>
      <c r="BN35" s="54">
        <v>12.95388572575418</v>
      </c>
      <c r="BO35" s="54">
        <v>8.6488152513309799</v>
      </c>
      <c r="BP35" s="54">
        <v>22.841610506068918</v>
      </c>
      <c r="BQ35" s="54"/>
      <c r="BR35" s="54">
        <v>104.26411623729896</v>
      </c>
      <c r="BS35" s="54">
        <v>59.030160759935924</v>
      </c>
      <c r="BT35" s="54">
        <v>251.74774395233112</v>
      </c>
      <c r="BU35" s="54">
        <v>397.53772721146839</v>
      </c>
      <c r="BV35" s="54">
        <v>651.20157993682608</v>
      </c>
      <c r="BW35" s="54">
        <v>911.48498730866788</v>
      </c>
      <c r="BX35" s="54">
        <v>1156.1809016604107</v>
      </c>
      <c r="BY35" s="54">
        <v>1750.349875364152</v>
      </c>
      <c r="BZ35" s="54">
        <v>2884.5466689810187</v>
      </c>
      <c r="CA35" s="54">
        <v>1742.51225174974</v>
      </c>
      <c r="CB35" s="54"/>
      <c r="CC35" s="58">
        <v>898.55938111389037</v>
      </c>
      <c r="CD35" s="58"/>
      <c r="CE35" s="55">
        <v>7.2155057404712295</v>
      </c>
      <c r="CF35" s="55">
        <v>0.36435416559857303</v>
      </c>
      <c r="CG35" s="56">
        <v>1093.0928565056174</v>
      </c>
      <c r="CH35" s="55">
        <v>8.7274630242422921E-2</v>
      </c>
      <c r="CI35" s="55">
        <v>5.3032719484731004E-3</v>
      </c>
      <c r="CJ35" s="55">
        <v>1.8780258302594073</v>
      </c>
      <c r="CK35" s="55">
        <v>8.3022325294769633E-2</v>
      </c>
      <c r="CL35" s="55">
        <v>5.9535172951941245E-2</v>
      </c>
      <c r="CM35" s="55">
        <v>1.3945088454145922</v>
      </c>
      <c r="CN35" s="55">
        <v>1.8785044050582938E-2</v>
      </c>
      <c r="CO35" s="55">
        <v>6.4120394573402804</v>
      </c>
      <c r="CP35" s="54"/>
      <c r="CQ35" s="54"/>
      <c r="CR35" s="54"/>
      <c r="CS35" s="54"/>
      <c r="CT35" s="54" t="s">
        <v>177</v>
      </c>
      <c r="CU35" s="54">
        <v>0.17145796266063737</v>
      </c>
      <c r="CV35" s="54">
        <v>3.7461963573554571</v>
      </c>
      <c r="CW35" s="54">
        <v>5.4114357840619469</v>
      </c>
      <c r="CX35" s="54">
        <v>3.0975323740669212</v>
      </c>
      <c r="CY35" s="54">
        <v>13.040653598955343</v>
      </c>
      <c r="CZ35" s="54">
        <v>5.1327672678360594</v>
      </c>
      <c r="DA35" s="54">
        <v>0.51181215211011866</v>
      </c>
      <c r="DB35" s="54">
        <v>4.0927488338983844</v>
      </c>
      <c r="DC35" s="54">
        <v>0.79737666259391116</v>
      </c>
      <c r="DD35" s="54">
        <v>1.9538418458357463</v>
      </c>
      <c r="DE35" s="54">
        <v>4.0927488338983844</v>
      </c>
      <c r="DF35" s="54">
        <v>0.18479384028639018</v>
      </c>
      <c r="DG35" s="54">
        <v>3.0975323740669212</v>
      </c>
      <c r="DH35" s="54">
        <v>-2.8023944264525369E-16</v>
      </c>
      <c r="DI35" s="54"/>
      <c r="DJ35" s="56">
        <v>3198.5539214858618</v>
      </c>
      <c r="DK35" s="56">
        <v>110.82402749952004</v>
      </c>
      <c r="DL35" s="56">
        <v>2696.3650452691727</v>
      </c>
      <c r="DM35" s="56">
        <v>51.160674122350443</v>
      </c>
      <c r="DN35" s="56">
        <v>2682.5983146126537</v>
      </c>
      <c r="DO35" s="56">
        <v>48.405367026466486</v>
      </c>
      <c r="DP35" s="56">
        <v>2664.3612055874332</v>
      </c>
      <c r="DQ35" s="56">
        <v>89.319454133458478</v>
      </c>
      <c r="DR35" s="56"/>
      <c r="DS35" s="57">
        <v>1.1869253288938286</v>
      </c>
      <c r="DT35" s="54"/>
      <c r="DU35" s="54">
        <v>2682.6411205891618</v>
      </c>
      <c r="DV35" s="54">
        <v>124.7098303596279</v>
      </c>
      <c r="DW35" s="54">
        <v>2576.5755334781029</v>
      </c>
      <c r="DX35" s="54">
        <v>1008.5672108612674</v>
      </c>
      <c r="DY35" s="54"/>
      <c r="DZ35" s="54"/>
      <c r="EA35" s="54"/>
      <c r="EB35" s="54" t="s">
        <v>177</v>
      </c>
      <c r="EC35" s="56">
        <v>2664.3612055874332</v>
      </c>
      <c r="ED35" s="59">
        <v>89.319454133458478</v>
      </c>
      <c r="EE35" s="57">
        <v>1.1869253288938286</v>
      </c>
      <c r="EF35" s="56">
        <v>2674.6760379870311</v>
      </c>
      <c r="EG35" s="59">
        <v>89.176649393720382</v>
      </c>
      <c r="EH35" s="57">
        <v>0.80437948564106021</v>
      </c>
      <c r="EI35" s="56">
        <v>2677.4941862724086</v>
      </c>
      <c r="EJ35" s="59">
        <v>89.137672981434392</v>
      </c>
      <c r="EK35" s="57">
        <v>0.69986291469967821</v>
      </c>
      <c r="EL35" s="54"/>
      <c r="EM35" s="56">
        <v>-1</v>
      </c>
      <c r="EN35" s="56">
        <v>-1</v>
      </c>
      <c r="EO35" s="56">
        <v>-1</v>
      </c>
      <c r="EP35" s="56">
        <v>-1</v>
      </c>
      <c r="EQ35" s="56">
        <v>-1</v>
      </c>
      <c r="ER35" s="56">
        <v>-1</v>
      </c>
      <c r="ES35" s="56">
        <v>-1</v>
      </c>
      <c r="ET35" s="56">
        <v>-1</v>
      </c>
      <c r="EU35" s="56">
        <v>-1</v>
      </c>
      <c r="EV35" s="56">
        <v>-1</v>
      </c>
      <c r="EW35" s="56">
        <v>10075.226851851852</v>
      </c>
      <c r="EX35" s="56">
        <v>17719.259259259259</v>
      </c>
      <c r="EY35" s="55">
        <v>0</v>
      </c>
      <c r="EZ35" s="55">
        <v>-0.47301913549101865</v>
      </c>
      <c r="FA35" s="55">
        <v>-0.60238590000531644</v>
      </c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11"/>
      <c r="IR35" s="11"/>
    </row>
    <row r="36" spans="1:252">
      <c r="A36" s="54" t="s">
        <v>181</v>
      </c>
      <c r="B36" s="120" t="s">
        <v>438</v>
      </c>
      <c r="C36" s="54">
        <v>19.449307444807879</v>
      </c>
      <c r="D36" s="54">
        <v>10.081455308558642</v>
      </c>
      <c r="E36" s="54">
        <v>13.770106471326274</v>
      </c>
      <c r="F36" s="55">
        <v>0.51834520777499216</v>
      </c>
      <c r="G36" s="54">
        <v>2855.4474910233325</v>
      </c>
      <c r="H36" s="54"/>
      <c r="I36" s="54">
        <v>0.18287444425813967</v>
      </c>
      <c r="J36" s="54">
        <v>6.4707684560091305</v>
      </c>
      <c r="K36" s="54">
        <v>5.4156061667665547</v>
      </c>
      <c r="L36" s="54">
        <v>2.2396650290452835</v>
      </c>
      <c r="M36" s="54">
        <v>13.236440733736064</v>
      </c>
      <c r="N36" s="54">
        <v>3.633122388823133</v>
      </c>
      <c r="O36" s="54">
        <v>0.51989664972193972</v>
      </c>
      <c r="P36" s="54">
        <v>2.8606780402274383</v>
      </c>
      <c r="Q36" s="54">
        <v>0.78055702111768266</v>
      </c>
      <c r="R36" s="54">
        <v>1.9234592116237672</v>
      </c>
      <c r="S36" s="54">
        <v>2.8606780402274383</v>
      </c>
      <c r="T36" s="54">
        <v>0.18465153654204156</v>
      </c>
      <c r="U36" s="54">
        <v>2.2396650290452835</v>
      </c>
      <c r="V36" s="54">
        <v>1.3802183241450758E-16</v>
      </c>
      <c r="W36" s="54"/>
      <c r="X36" s="56">
        <v>3394.5784155125571</v>
      </c>
      <c r="Y36" s="56">
        <v>202.20070780601145</v>
      </c>
      <c r="Z36" s="57">
        <v>2695.1013640331994</v>
      </c>
      <c r="AA36" s="57">
        <v>36.995814100182564</v>
      </c>
      <c r="AB36" s="57">
        <v>2696.6593148884731</v>
      </c>
      <c r="AC36" s="57">
        <v>34.298863817444911</v>
      </c>
      <c r="AD36" s="57">
        <v>2698.7419109913176</v>
      </c>
      <c r="AE36" s="57">
        <v>63.07977691514823</v>
      </c>
      <c r="AF36" s="57">
        <f t="shared" si="0"/>
        <v>-0.13508014973766524</v>
      </c>
      <c r="AG36" s="57">
        <f t="shared" si="1"/>
        <v>2.7143170722086833</v>
      </c>
      <c r="AH36" s="54"/>
      <c r="AI36" s="54">
        <v>2692.5369264727924</v>
      </c>
      <c r="AJ36" s="54">
        <v>88.899661235549303</v>
      </c>
      <c r="AK36" s="54">
        <v>2650.1808741711407</v>
      </c>
      <c r="AL36" s="54">
        <v>223.63956406707621</v>
      </c>
      <c r="AM36" s="54"/>
      <c r="AN36" s="54">
        <v>116.77507650678618</v>
      </c>
      <c r="AO36" s="54">
        <v>5.9779463751170638</v>
      </c>
      <c r="AP36" s="54">
        <v>210.69120946602277</v>
      </c>
      <c r="AQ36" s="54">
        <v>724622.09746692597</v>
      </c>
      <c r="AR36" s="54">
        <v>0.41683918218718313</v>
      </c>
      <c r="AS36" s="54" t="s">
        <v>80</v>
      </c>
      <c r="AT36" s="54">
        <v>8.1652181187410857</v>
      </c>
      <c r="AU36" s="54">
        <v>9.9688461045571233E-3</v>
      </c>
      <c r="AV36" s="54">
        <v>0.38209457775150046</v>
      </c>
      <c r="AW36" s="54">
        <v>1.1168230653343214</v>
      </c>
      <c r="AX36" s="54">
        <v>0.22946345604496027</v>
      </c>
      <c r="AY36" s="54">
        <v>5.1006703541649152</v>
      </c>
      <c r="AZ36" s="54">
        <v>1.7812361456038559</v>
      </c>
      <c r="BA36" s="54">
        <v>21.202966461186904</v>
      </c>
      <c r="BB36" s="54">
        <v>7.127117013350472</v>
      </c>
      <c r="BC36" s="54">
        <v>33.922749773620588</v>
      </c>
      <c r="BD36" s="54">
        <v>9.5484864202578805</v>
      </c>
      <c r="BE36" s="54">
        <v>115.66222507351726</v>
      </c>
      <c r="BF36" s="54">
        <v>11.841744701452447</v>
      </c>
      <c r="BG36" s="54">
        <v>9411.5440919441153</v>
      </c>
      <c r="BH36" s="54">
        <v>0.31602573247958865</v>
      </c>
      <c r="BI36" s="54">
        <v>10.081455308558642</v>
      </c>
      <c r="BJ36" s="54">
        <v>19.449307444807879</v>
      </c>
      <c r="BK36" s="54"/>
      <c r="BL36" s="54" t="s">
        <v>181</v>
      </c>
      <c r="BM36" s="54">
        <v>2.628915111961267E-3</v>
      </c>
      <c r="BN36" s="54">
        <v>13.341859671145565</v>
      </c>
      <c r="BO36" s="54">
        <v>0.10493522215323288</v>
      </c>
      <c r="BP36" s="54">
        <v>0.81818967398608233</v>
      </c>
      <c r="BQ36" s="54"/>
      <c r="BR36" s="54">
        <v>7.2994971590478528</v>
      </c>
      <c r="BS36" s="54">
        <v>3.9562664835337977</v>
      </c>
      <c r="BT36" s="54">
        <v>24.820780312238032</v>
      </c>
      <c r="BU36" s="54">
        <v>47.626634909194003</v>
      </c>
      <c r="BV36" s="54">
        <v>83.476245910184659</v>
      </c>
      <c r="BW36" s="54">
        <v>125.9207952888776</v>
      </c>
      <c r="BX36" s="54">
        <v>204.97129772580413</v>
      </c>
      <c r="BY36" s="54">
        <v>374.45044785325024</v>
      </c>
      <c r="BZ36" s="54">
        <v>680.36602984421916</v>
      </c>
      <c r="CA36" s="54">
        <v>466.21042131702546</v>
      </c>
      <c r="CB36" s="54"/>
      <c r="CC36" s="58">
        <v>719.24027339821782</v>
      </c>
      <c r="CD36" s="58"/>
      <c r="CE36" s="55">
        <v>803.28090593959951</v>
      </c>
      <c r="CF36" s="55">
        <v>0.29392149607878665</v>
      </c>
      <c r="CG36" s="56">
        <v>216.09076400713076</v>
      </c>
      <c r="CH36" s="55">
        <v>3.648151028046058E-2</v>
      </c>
      <c r="CI36" s="55">
        <v>1.2582148673763831E-3</v>
      </c>
      <c r="CJ36" s="55">
        <v>1.3190039270428897</v>
      </c>
      <c r="CK36" s="55">
        <v>2.1432083552078412E-2</v>
      </c>
      <c r="CL36" s="55">
        <v>4.1347123944824503E-2</v>
      </c>
      <c r="CM36" s="55">
        <v>0.51834520777499216</v>
      </c>
      <c r="CN36" s="55">
        <v>4.7849434886766989E-2</v>
      </c>
      <c r="CO36" s="55">
        <v>44.669847004043483</v>
      </c>
      <c r="CP36" s="54"/>
      <c r="CQ36" s="54"/>
      <c r="CR36" s="54"/>
      <c r="CS36" s="54"/>
      <c r="CT36" s="54" t="s">
        <v>181</v>
      </c>
      <c r="CU36" s="54">
        <v>0.18287444425813967</v>
      </c>
      <c r="CV36" s="54">
        <v>6.6708064941534726</v>
      </c>
      <c r="CW36" s="54">
        <v>5.4156061667665547</v>
      </c>
      <c r="CX36" s="54">
        <v>2.2711444090376394</v>
      </c>
      <c r="CY36" s="54">
        <v>13.178647524664324</v>
      </c>
      <c r="CZ36" s="54">
        <v>3.7756472918533324</v>
      </c>
      <c r="DA36" s="54">
        <v>0.51762666669723612</v>
      </c>
      <c r="DB36" s="54">
        <v>3.0161922262641814</v>
      </c>
      <c r="DC36" s="54">
        <v>0.79885434022721924</v>
      </c>
      <c r="DD36" s="54">
        <v>1.9318942866305375</v>
      </c>
      <c r="DE36" s="54">
        <v>3.0161922262641814</v>
      </c>
      <c r="DF36" s="54">
        <v>0.18465153654204156</v>
      </c>
      <c r="DG36" s="54">
        <v>2.2711444090376394</v>
      </c>
      <c r="DH36" s="54">
        <v>2.5931428805493878E-16</v>
      </c>
      <c r="DI36" s="54"/>
      <c r="DJ36" s="56">
        <v>3394.5784155125571</v>
      </c>
      <c r="DK36" s="56">
        <v>208.45156242643131</v>
      </c>
      <c r="DL36" s="56">
        <v>2695.1013640331994</v>
      </c>
      <c r="DM36" s="56">
        <v>37.515804935902608</v>
      </c>
      <c r="DN36" s="56">
        <v>2692.5289510853718</v>
      </c>
      <c r="DO36" s="56">
        <v>35.633408304011574</v>
      </c>
      <c r="DP36" s="56">
        <v>2689.106920926472</v>
      </c>
      <c r="DQ36" s="56">
        <v>66.317617357576864</v>
      </c>
      <c r="DR36" s="56"/>
      <c r="DS36" s="57">
        <v>0.22241995001467396</v>
      </c>
      <c r="DT36" s="54"/>
      <c r="DU36" s="54">
        <v>2692.5369264727924</v>
      </c>
      <c r="DV36" s="54">
        <v>93.241068304116851</v>
      </c>
      <c r="DW36" s="54">
        <v>2650.1808741711407</v>
      </c>
      <c r="DX36" s="54">
        <v>224.67920096074627</v>
      </c>
      <c r="DY36" s="54"/>
      <c r="DZ36" s="54"/>
      <c r="EA36" s="54"/>
      <c r="EB36" s="54" t="s">
        <v>181</v>
      </c>
      <c r="EC36" s="62">
        <v>2689.106920926472</v>
      </c>
      <c r="ED36" s="59">
        <v>66.317617357576864</v>
      </c>
      <c r="EE36" s="57">
        <v>0.22241995001467396</v>
      </c>
      <c r="EF36" s="62">
        <v>2698.7419109913176</v>
      </c>
      <c r="EG36" s="59">
        <v>66.218571237784417</v>
      </c>
      <c r="EH36" s="57">
        <v>-0.13508014973766524</v>
      </c>
      <c r="EI36" s="62">
        <v>2702.2701319406624</v>
      </c>
      <c r="EJ36" s="59">
        <v>66.182338718482811</v>
      </c>
      <c r="EK36" s="57">
        <v>-0.26599251527723577</v>
      </c>
      <c r="EL36" s="54"/>
      <c r="EM36" s="56">
        <v>-1</v>
      </c>
      <c r="EN36" s="56">
        <v>-1</v>
      </c>
      <c r="EO36" s="56">
        <v>-1</v>
      </c>
      <c r="EP36" s="56">
        <v>-1</v>
      </c>
      <c r="EQ36" s="56">
        <v>-1</v>
      </c>
      <c r="ER36" s="56">
        <v>-1</v>
      </c>
      <c r="ES36" s="56">
        <v>-1</v>
      </c>
      <c r="ET36" s="56">
        <v>-1</v>
      </c>
      <c r="EU36" s="56">
        <v>-1</v>
      </c>
      <c r="EV36" s="56">
        <v>-1</v>
      </c>
      <c r="EW36" s="56">
        <v>11924.458333333334</v>
      </c>
      <c r="EX36" s="56">
        <v>20703.333333333332</v>
      </c>
      <c r="EY36" s="55">
        <v>0</v>
      </c>
      <c r="EZ36" s="55">
        <v>-0.43853672361732149</v>
      </c>
      <c r="FA36" s="55">
        <v>-0.59928778091396884</v>
      </c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</row>
    <row r="37" spans="1:252">
      <c r="A37" s="54" t="s">
        <v>132</v>
      </c>
      <c r="B37" s="120" t="s">
        <v>438</v>
      </c>
      <c r="C37" s="54">
        <v>164.00152760271044</v>
      </c>
      <c r="D37" s="54">
        <v>151.85031644499321</v>
      </c>
      <c r="E37" s="54">
        <v>124.93217929613481</v>
      </c>
      <c r="F37" s="55">
        <v>0.92590793917997383</v>
      </c>
      <c r="G37" s="54">
        <v>5826.8311068420253</v>
      </c>
      <c r="H37" s="54"/>
      <c r="I37" s="54">
        <v>0.16152059378885536</v>
      </c>
      <c r="J37" s="54">
        <v>2.1847856478620482</v>
      </c>
      <c r="K37" s="54">
        <v>5.4241790482496466</v>
      </c>
      <c r="L37" s="54">
        <v>0.8761383322505647</v>
      </c>
      <c r="M37" s="54">
        <v>12.989449072003294</v>
      </c>
      <c r="N37" s="54">
        <v>3.0647153052547211</v>
      </c>
      <c r="O37" s="54">
        <v>0.51100302802919995</v>
      </c>
      <c r="P37" s="54">
        <v>2.9368114554774771</v>
      </c>
      <c r="Q37" s="54">
        <v>0.95038097959465695</v>
      </c>
      <c r="R37" s="54">
        <v>1.9569355662269337</v>
      </c>
      <c r="S37" s="54">
        <v>2.9368114554774771</v>
      </c>
      <c r="T37" s="54">
        <v>0.18435969592904472</v>
      </c>
      <c r="U37" s="54">
        <v>0.8761383322505647</v>
      </c>
      <c r="V37" s="54">
        <v>6.9836494238103442E-16</v>
      </c>
      <c r="W37" s="54"/>
      <c r="X37" s="56">
        <v>3026.3647930728553</v>
      </c>
      <c r="Y37" s="56">
        <v>61.407619772446772</v>
      </c>
      <c r="Z37" s="57">
        <v>2692.4830369658025</v>
      </c>
      <c r="AA37" s="57">
        <v>14.476053464277518</v>
      </c>
      <c r="AB37" s="57">
        <v>2678.8885696030302</v>
      </c>
      <c r="AC37" s="57">
        <v>28.894166291673088</v>
      </c>
      <c r="AD37" s="57">
        <v>2660.9101516763881</v>
      </c>
      <c r="AE37" s="57">
        <v>64.025416153838833</v>
      </c>
      <c r="AF37" s="57">
        <f t="shared" si="0"/>
        <v>1.1726307967753979</v>
      </c>
      <c r="AG37" s="57">
        <f t="shared" si="1"/>
        <v>2.4365724636573214</v>
      </c>
      <c r="AH37" s="54"/>
      <c r="AI37" s="54">
        <v>2689.7580162784216</v>
      </c>
      <c r="AJ37" s="54">
        <v>88.632365705693402</v>
      </c>
      <c r="AK37" s="54">
        <v>2651.3871220408732</v>
      </c>
      <c r="AL37" s="54">
        <v>398.61039545587249</v>
      </c>
      <c r="AM37" s="54"/>
      <c r="AN37" s="54">
        <v>236.08585019305045</v>
      </c>
      <c r="AO37" s="54">
        <v>5.5249618287074522</v>
      </c>
      <c r="AP37" s="54">
        <v>761.2112623994276</v>
      </c>
      <c r="AQ37" s="54">
        <v>768930.75341208524</v>
      </c>
      <c r="AR37" s="54">
        <v>5.0752456047197851</v>
      </c>
      <c r="AS37" s="54" t="s">
        <v>80</v>
      </c>
      <c r="AT37" s="54">
        <v>21.651360016774909</v>
      </c>
      <c r="AU37" s="54">
        <v>2.0550906029649322E-2</v>
      </c>
      <c r="AV37" s="54">
        <v>0.95726573365543211</v>
      </c>
      <c r="AW37" s="54">
        <v>3.1198290527455432</v>
      </c>
      <c r="AX37" s="54">
        <v>0.16131941787431739</v>
      </c>
      <c r="AY37" s="54">
        <v>16.722452557640899</v>
      </c>
      <c r="AZ37" s="54">
        <v>6.1863189204804048</v>
      </c>
      <c r="BA37" s="54">
        <v>74.447107319070966</v>
      </c>
      <c r="BB37" s="54">
        <v>28.205650977251885</v>
      </c>
      <c r="BC37" s="54">
        <v>116.68468613172999</v>
      </c>
      <c r="BD37" s="54">
        <v>30.371645743039895</v>
      </c>
      <c r="BE37" s="54">
        <v>336.08286966079368</v>
      </c>
      <c r="BF37" s="54">
        <v>33.133893240080369</v>
      </c>
      <c r="BG37" s="54">
        <v>11819.767224186875</v>
      </c>
      <c r="BH37" s="54">
        <v>2.2508168525812393</v>
      </c>
      <c r="BI37" s="54">
        <v>151.85031644499321</v>
      </c>
      <c r="BJ37" s="54">
        <v>164.00152760271044</v>
      </c>
      <c r="BK37" s="54"/>
      <c r="BL37" s="54" t="s">
        <v>132</v>
      </c>
      <c r="BM37" s="54">
        <v>5.419542729337902E-3</v>
      </c>
      <c r="BN37" s="54">
        <v>35.378039243096254</v>
      </c>
      <c r="BO37" s="54">
        <v>0.21632532662788759</v>
      </c>
      <c r="BP37" s="54">
        <v>2.0498195581486769</v>
      </c>
      <c r="BQ37" s="54"/>
      <c r="BR37" s="54">
        <v>20.391039560428389</v>
      </c>
      <c r="BS37" s="54">
        <v>2.7813692736951272</v>
      </c>
      <c r="BT37" s="54">
        <v>81.374465000685646</v>
      </c>
      <c r="BU37" s="54">
        <v>165.4095968042889</v>
      </c>
      <c r="BV37" s="54">
        <v>293.09884771287784</v>
      </c>
      <c r="BW37" s="54">
        <v>498.33305613519235</v>
      </c>
      <c r="BX37" s="54">
        <v>705.04342073552857</v>
      </c>
      <c r="BY37" s="54">
        <v>1191.0449310996039</v>
      </c>
      <c r="BZ37" s="54">
        <v>1976.9580568281979</v>
      </c>
      <c r="CA37" s="54">
        <v>1304.4839858299358</v>
      </c>
      <c r="CB37" s="54"/>
      <c r="CC37" s="58">
        <v>712.27006775247912</v>
      </c>
      <c r="CD37" s="58"/>
      <c r="CE37" s="55">
        <v>1033.2341525087327</v>
      </c>
      <c r="CF37" s="55">
        <v>6.828021750108422E-2</v>
      </c>
      <c r="CG37" s="56">
        <v>667.74494967716805</v>
      </c>
      <c r="CH37" s="55">
        <v>4.1161452424155941E-2</v>
      </c>
      <c r="CI37" s="55">
        <v>2.8032610635747753E-3</v>
      </c>
      <c r="CJ37" s="55">
        <v>2.2548461012718506</v>
      </c>
      <c r="CK37" s="55">
        <v>3.0946331286708741E-2</v>
      </c>
      <c r="CL37" s="55">
        <v>3.3422687048256891E-2</v>
      </c>
      <c r="CM37" s="55">
        <v>0.92590793917997383</v>
      </c>
      <c r="CN37" s="55">
        <v>0.19948511529682722</v>
      </c>
      <c r="CO37" s="55">
        <v>15.527577964269177</v>
      </c>
      <c r="CP37" s="54"/>
      <c r="CQ37" s="54"/>
      <c r="CR37" s="54"/>
      <c r="CS37" s="54"/>
      <c r="CT37" s="54" t="s">
        <v>132</v>
      </c>
      <c r="CU37" s="54">
        <v>0.16152059378885536</v>
      </c>
      <c r="CV37" s="54">
        <v>2.78639042129041</v>
      </c>
      <c r="CW37" s="54">
        <v>5.4241790482496466</v>
      </c>
      <c r="CX37" s="54">
        <v>0.95370356483269847</v>
      </c>
      <c r="CY37" s="54">
        <v>13.139888989298738</v>
      </c>
      <c r="CZ37" s="54">
        <v>3.1894079956247321</v>
      </c>
      <c r="DA37" s="54">
        <v>0.51692131238816685</v>
      </c>
      <c r="DB37" s="54">
        <v>3.043480388137958</v>
      </c>
      <c r="DC37" s="54">
        <v>0.95424617744516871</v>
      </c>
      <c r="DD37" s="54">
        <v>1.9345304131106891</v>
      </c>
      <c r="DE37" s="54">
        <v>3.043480388137958</v>
      </c>
      <c r="DF37" s="54">
        <v>0.18435969592904472</v>
      </c>
      <c r="DG37" s="54">
        <v>0.95370356483269847</v>
      </c>
      <c r="DH37" s="54">
        <v>3.0599639025266663E-16</v>
      </c>
      <c r="DI37" s="54"/>
      <c r="DJ37" s="56">
        <v>3026.3647930728553</v>
      </c>
      <c r="DK37" s="56">
        <v>78.316883716087688</v>
      </c>
      <c r="DL37" s="56">
        <v>2692.4830369658025</v>
      </c>
      <c r="DM37" s="56">
        <v>15.757630142864128</v>
      </c>
      <c r="DN37" s="56">
        <v>2689.7495147586737</v>
      </c>
      <c r="DO37" s="56">
        <v>30.094399762354623</v>
      </c>
      <c r="DP37" s="56">
        <v>2686.1100949513179</v>
      </c>
      <c r="DQ37" s="56">
        <v>66.857494641783418</v>
      </c>
      <c r="DR37" s="56"/>
      <c r="DS37" s="57">
        <v>0.23669385942227672</v>
      </c>
      <c r="DT37" s="54"/>
      <c r="DU37" s="54">
        <v>2689.7580162784216</v>
      </c>
      <c r="DV37" s="54">
        <v>92.93001831140883</v>
      </c>
      <c r="DW37" s="54">
        <v>2651.3871220408732</v>
      </c>
      <c r="DX37" s="54">
        <v>399.26056606342769</v>
      </c>
      <c r="DY37" s="54"/>
      <c r="DZ37" s="54"/>
      <c r="EA37" s="54"/>
      <c r="EB37" s="54" t="s">
        <v>132</v>
      </c>
      <c r="EC37" s="62">
        <v>2686.1100949513179</v>
      </c>
      <c r="ED37" s="59">
        <v>66.857494641783418</v>
      </c>
      <c r="EE37" s="57">
        <v>0.23669385942227672</v>
      </c>
      <c r="EF37" s="62">
        <v>2660.9101516763881</v>
      </c>
      <c r="EG37" s="59">
        <v>67.119361532503206</v>
      </c>
      <c r="EH37" s="57">
        <v>1.1726307967753979</v>
      </c>
      <c r="EI37" s="62">
        <v>2695.8769509311337</v>
      </c>
      <c r="EJ37" s="59">
        <v>66.756276648755176</v>
      </c>
      <c r="EK37" s="57">
        <v>-0.12605145208848256</v>
      </c>
      <c r="EL37" s="54"/>
      <c r="EM37" s="56">
        <v>-1</v>
      </c>
      <c r="EN37" s="56">
        <v>-1</v>
      </c>
      <c r="EO37" s="56">
        <v>-1</v>
      </c>
      <c r="EP37" s="56">
        <v>-1</v>
      </c>
      <c r="EQ37" s="56">
        <v>-1</v>
      </c>
      <c r="ER37" s="56">
        <v>-1</v>
      </c>
      <c r="ES37" s="56">
        <v>-1</v>
      </c>
      <c r="ET37" s="56">
        <v>-1</v>
      </c>
      <c r="EU37" s="56">
        <v>-1</v>
      </c>
      <c r="EV37" s="56">
        <v>-1</v>
      </c>
      <c r="EW37" s="56">
        <v>96841.944444444438</v>
      </c>
      <c r="EX37" s="56">
        <v>169366.66666666666</v>
      </c>
      <c r="EY37" s="55">
        <v>0</v>
      </c>
      <c r="EZ37" s="55">
        <v>1.1449101085858833</v>
      </c>
      <c r="FA37" s="55">
        <v>-0.44494284853279659</v>
      </c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60"/>
      <c r="IR37" s="60"/>
    </row>
    <row r="38" spans="1:252">
      <c r="A38" s="54" t="s">
        <v>137</v>
      </c>
      <c r="B38" s="120" t="s">
        <v>438</v>
      </c>
      <c r="C38" s="54">
        <v>72.204132099306548</v>
      </c>
      <c r="D38" s="54">
        <v>95.675807339745944</v>
      </c>
      <c r="E38" s="54">
        <v>58.894519986177869</v>
      </c>
      <c r="F38" s="55">
        <v>1.3250738504571655</v>
      </c>
      <c r="G38" s="54">
        <v>3410.6322747747708</v>
      </c>
      <c r="H38" s="54"/>
      <c r="I38" s="54">
        <v>0.16004519033376194</v>
      </c>
      <c r="J38" s="54">
        <v>2.7889281724761825</v>
      </c>
      <c r="K38" s="54">
        <v>5.4466208602049946</v>
      </c>
      <c r="L38" s="54">
        <v>1.4157073955020179</v>
      </c>
      <c r="M38" s="54">
        <v>12.899202342334931</v>
      </c>
      <c r="N38" s="54">
        <v>2.8501092002772253</v>
      </c>
      <c r="O38" s="54">
        <v>0.50955225237718715</v>
      </c>
      <c r="P38" s="54">
        <v>2.4736400352164782</v>
      </c>
      <c r="Q38" s="54">
        <v>0.85784543200168673</v>
      </c>
      <c r="R38" s="54">
        <v>1.9625072705198592</v>
      </c>
      <c r="S38" s="54">
        <v>2.4736400352164782</v>
      </c>
      <c r="T38" s="54">
        <v>0.18360007528821512</v>
      </c>
      <c r="U38" s="54">
        <v>1.4157073955020179</v>
      </c>
      <c r="V38" s="54">
        <v>-2.5382939341311299E-16</v>
      </c>
      <c r="W38" s="54"/>
      <c r="X38" s="56">
        <v>3000.6743084159202</v>
      </c>
      <c r="Y38" s="56">
        <v>77.770965459053954</v>
      </c>
      <c r="Z38" s="57">
        <v>2685.6599036646862</v>
      </c>
      <c r="AA38" s="57">
        <v>23.406095998504515</v>
      </c>
      <c r="AB38" s="57">
        <v>2672.3170564517523</v>
      </c>
      <c r="AC38" s="57">
        <v>26.857426061967907</v>
      </c>
      <c r="AD38" s="57">
        <v>2654.7177131416452</v>
      </c>
      <c r="AE38" s="57">
        <v>53.82639348479757</v>
      </c>
      <c r="AF38" s="57">
        <f t="shared" si="0"/>
        <v>1.1521261676066707</v>
      </c>
      <c r="AG38" s="57">
        <f t="shared" si="1"/>
        <v>2.1815189954952179</v>
      </c>
      <c r="AH38" s="54"/>
      <c r="AI38" s="54">
        <v>2673.1194668650892</v>
      </c>
      <c r="AJ38" s="54">
        <v>74.469027628781035</v>
      </c>
      <c r="AK38" s="54">
        <v>2603.476059197932</v>
      </c>
      <c r="AL38" s="54">
        <v>1641.4607300462419</v>
      </c>
      <c r="AM38" s="54"/>
      <c r="AN38" s="54">
        <v>296.15348893395804</v>
      </c>
      <c r="AO38" s="54">
        <v>21.871068441636726</v>
      </c>
      <c r="AP38" s="54">
        <v>364.85265435602275</v>
      </c>
      <c r="AQ38" s="54">
        <v>806685.71557792241</v>
      </c>
      <c r="AR38" s="54">
        <v>0.76906777766244161</v>
      </c>
      <c r="AS38" s="54" t="s">
        <v>80</v>
      </c>
      <c r="AT38" s="54">
        <v>2.360279016788521</v>
      </c>
      <c r="AU38" s="54">
        <v>7.9452957795709184E-2</v>
      </c>
      <c r="AV38" s="54">
        <v>2.2398336330800546</v>
      </c>
      <c r="AW38" s="54">
        <v>5.1649243821131448</v>
      </c>
      <c r="AX38" s="54">
        <v>3.5912015028683061E-2</v>
      </c>
      <c r="AY38" s="54">
        <v>18.20388711703173</v>
      </c>
      <c r="AZ38" s="54">
        <v>5.5590005736555055</v>
      </c>
      <c r="BA38" s="54">
        <v>55.275665942348134</v>
      </c>
      <c r="BB38" s="54">
        <v>13.310891494020913</v>
      </c>
      <c r="BC38" s="54">
        <v>37.700532298862647</v>
      </c>
      <c r="BD38" s="54">
        <v>7.0298405523275127</v>
      </c>
      <c r="BE38" s="54">
        <v>54.665936865724227</v>
      </c>
      <c r="BF38" s="54">
        <v>4.158214343324877</v>
      </c>
      <c r="BG38" s="54">
        <v>11818.146766777263</v>
      </c>
      <c r="BH38" s="54">
        <v>0.3253312208799658</v>
      </c>
      <c r="BI38" s="54">
        <v>95.675807339745944</v>
      </c>
      <c r="BJ38" s="54">
        <v>72.204132099306548</v>
      </c>
      <c r="BK38" s="54"/>
      <c r="BL38" s="54" t="s">
        <v>137</v>
      </c>
      <c r="BM38" s="54">
        <v>2.0952784228826262E-2</v>
      </c>
      <c r="BN38" s="54">
        <v>3.8566650601119625</v>
      </c>
      <c r="BO38" s="54">
        <v>0.83634692416535983</v>
      </c>
      <c r="BP38" s="54">
        <v>4.7962176297217436</v>
      </c>
      <c r="BQ38" s="54"/>
      <c r="BR38" s="54">
        <v>33.757675700085912</v>
      </c>
      <c r="BS38" s="54">
        <v>0.61917267290832856</v>
      </c>
      <c r="BT38" s="54">
        <v>88.583392296991391</v>
      </c>
      <c r="BU38" s="54">
        <v>148.63637897474612</v>
      </c>
      <c r="BV38" s="54">
        <v>217.62073205648872</v>
      </c>
      <c r="BW38" s="54">
        <v>235.17476137846137</v>
      </c>
      <c r="BX38" s="54">
        <v>227.7977782408619</v>
      </c>
      <c r="BY38" s="54">
        <v>275.68002165990248</v>
      </c>
      <c r="BZ38" s="54">
        <v>321.56433450426016</v>
      </c>
      <c r="CA38" s="54">
        <v>163.70922611515266</v>
      </c>
      <c r="CB38" s="54"/>
      <c r="CC38" s="58">
        <v>850.01192128568732</v>
      </c>
      <c r="CD38" s="58"/>
      <c r="CE38" s="55">
        <v>29.133846049108826</v>
      </c>
      <c r="CF38" s="55">
        <v>1.1322683256782269E-2</v>
      </c>
      <c r="CG38" s="56">
        <v>205.78437119210164</v>
      </c>
      <c r="CH38" s="55">
        <v>0.27547642195318717</v>
      </c>
      <c r="CI38" s="55">
        <v>3.5184994952121388E-4</v>
      </c>
      <c r="CJ38" s="55">
        <v>2.363953190788894</v>
      </c>
      <c r="CK38" s="55">
        <v>1.0651298690284068E-2</v>
      </c>
      <c r="CL38" s="55">
        <v>8.0382679702035095E-3</v>
      </c>
      <c r="CM38" s="55">
        <v>1.3250738504571655</v>
      </c>
      <c r="CN38" s="55">
        <v>0.26223135887175325</v>
      </c>
      <c r="CO38" s="55">
        <v>32.391560334504597</v>
      </c>
      <c r="CP38" s="54"/>
      <c r="CQ38" s="54"/>
      <c r="CR38" s="54"/>
      <c r="CS38" s="54"/>
      <c r="CT38" s="54" t="s">
        <v>137</v>
      </c>
      <c r="CU38" s="54">
        <v>0.16004519033376194</v>
      </c>
      <c r="CV38" s="54">
        <v>3.2780159084857159</v>
      </c>
      <c r="CW38" s="54">
        <v>5.4466208602049946</v>
      </c>
      <c r="CX38" s="54">
        <v>1.4649742130170036</v>
      </c>
      <c r="CY38" s="54">
        <v>12.909652509341953</v>
      </c>
      <c r="CZ38" s="54">
        <v>3.0150101478381255</v>
      </c>
      <c r="DA38" s="54">
        <v>0.50996506132419228</v>
      </c>
      <c r="DB38" s="54">
        <v>2.6351730012965153</v>
      </c>
      <c r="DC38" s="54">
        <v>0.87401795419694783</v>
      </c>
      <c r="DD38" s="54">
        <v>1.9609186507863239</v>
      </c>
      <c r="DE38" s="54">
        <v>2.6351730012965153</v>
      </c>
      <c r="DF38" s="54">
        <v>0.18360007528821512</v>
      </c>
      <c r="DG38" s="54">
        <v>1.4649742130170036</v>
      </c>
      <c r="DH38" s="54">
        <v>-2.300705890245019E-16</v>
      </c>
      <c r="DI38" s="54"/>
      <c r="DJ38" s="56">
        <v>3000.6743084159202</v>
      </c>
      <c r="DK38" s="56">
        <v>91.409475693569178</v>
      </c>
      <c r="DL38" s="56">
        <v>2685.6599036646862</v>
      </c>
      <c r="DM38" s="56">
        <v>24.220631448386552</v>
      </c>
      <c r="DN38" s="56">
        <v>2673.0801891329579</v>
      </c>
      <c r="DO38" s="56">
        <v>28.412991463130545</v>
      </c>
      <c r="DP38" s="56">
        <v>2656.4803375551433</v>
      </c>
      <c r="DQ38" s="56">
        <v>57.372115249985306</v>
      </c>
      <c r="DR38" s="56"/>
      <c r="DS38" s="57">
        <v>1.0864952062517808</v>
      </c>
      <c r="DT38" s="54"/>
      <c r="DU38" s="54">
        <v>2673.1194668650892</v>
      </c>
      <c r="DV38" s="54">
        <v>79.363392030752522</v>
      </c>
      <c r="DW38" s="54">
        <v>2603.476059197932</v>
      </c>
      <c r="DX38" s="54">
        <v>1641.6407817993452</v>
      </c>
      <c r="DY38" s="54"/>
      <c r="DZ38" s="54"/>
      <c r="EA38" s="54"/>
      <c r="EB38" s="54" t="s">
        <v>137</v>
      </c>
      <c r="EC38" s="56">
        <v>2656.4803375551433</v>
      </c>
      <c r="ED38" s="59">
        <v>57.372115249985306</v>
      </c>
      <c r="EE38" s="57">
        <v>1.0864952062517808</v>
      </c>
      <c r="EF38" s="56">
        <v>2654.7177131416452</v>
      </c>
      <c r="EG38" s="59">
        <v>57.387804486609291</v>
      </c>
      <c r="EH38" s="57">
        <v>1.1521261676066707</v>
      </c>
      <c r="EI38" s="56">
        <v>2668.3862967801765</v>
      </c>
      <c r="EJ38" s="59">
        <v>57.266251796509813</v>
      </c>
      <c r="EK38" s="57">
        <v>0.64317923728686166</v>
      </c>
      <c r="EL38" s="54"/>
      <c r="EM38" s="56">
        <v>-1</v>
      </c>
      <c r="EN38" s="56">
        <v>-1</v>
      </c>
      <c r="EO38" s="56">
        <v>-1</v>
      </c>
      <c r="EP38" s="56">
        <v>-1</v>
      </c>
      <c r="EQ38" s="56">
        <v>-1</v>
      </c>
      <c r="ER38" s="56">
        <v>-1</v>
      </c>
      <c r="ES38" s="56">
        <v>-1</v>
      </c>
      <c r="ET38" s="56">
        <v>-1</v>
      </c>
      <c r="EU38" s="56">
        <v>-1</v>
      </c>
      <c r="EV38" s="56">
        <v>-1</v>
      </c>
      <c r="EW38" s="56">
        <v>39783.541666666664</v>
      </c>
      <c r="EX38" s="56">
        <v>70718.726851851854</v>
      </c>
      <c r="EY38" s="55">
        <v>0</v>
      </c>
      <c r="EZ38" s="55">
        <v>8.0948476339389286E-2</v>
      </c>
      <c r="FA38" s="55">
        <v>-0.54736090454476694</v>
      </c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3"/>
      <c r="IR38" s="63"/>
    </row>
    <row r="39" spans="1:252">
      <c r="A39" s="54" t="s">
        <v>183</v>
      </c>
      <c r="B39" s="120" t="s">
        <v>438</v>
      </c>
      <c r="C39" s="54">
        <v>27.594915180174628</v>
      </c>
      <c r="D39" s="54">
        <v>36.814673645058733</v>
      </c>
      <c r="E39" s="54">
        <v>23.763852483133856</v>
      </c>
      <c r="F39" s="55">
        <v>1.3341107738395215</v>
      </c>
      <c r="G39" s="54">
        <v>437.04860079772544</v>
      </c>
      <c r="H39" s="54"/>
      <c r="I39" s="54">
        <v>0.18930238172206193</v>
      </c>
      <c r="J39" s="54">
        <v>4.0242031189563976</v>
      </c>
      <c r="K39" s="54">
        <v>5.4738824504193033</v>
      </c>
      <c r="L39" s="54">
        <v>1.9005315473248499</v>
      </c>
      <c r="M39" s="54">
        <v>13.006682758889681</v>
      </c>
      <c r="N39" s="54">
        <v>3.6297276549199684</v>
      </c>
      <c r="O39" s="54">
        <v>0.51636968735173738</v>
      </c>
      <c r="P39" s="54">
        <v>3.092394329078008</v>
      </c>
      <c r="Q39" s="54">
        <v>0.84563685831507907</v>
      </c>
      <c r="R39" s="54">
        <v>1.9365970243695316</v>
      </c>
      <c r="S39" s="54">
        <v>3.092394329078008</v>
      </c>
      <c r="T39" s="54">
        <v>0.18268569138224722</v>
      </c>
      <c r="U39" s="54">
        <v>1.9005315473248499</v>
      </c>
      <c r="V39" s="54">
        <v>4.5182002505348064E-16</v>
      </c>
      <c r="W39" s="54"/>
      <c r="X39" s="56">
        <v>3504.1172420562848</v>
      </c>
      <c r="Y39" s="56">
        <v>129.46611749808926</v>
      </c>
      <c r="Z39" s="57">
        <v>2677.3971428181594</v>
      </c>
      <c r="AA39" s="57">
        <v>31.446304009583887</v>
      </c>
      <c r="AB39" s="57">
        <v>2680.138656288259</v>
      </c>
      <c r="AC39" s="57">
        <v>34.224349829357138</v>
      </c>
      <c r="AD39" s="57">
        <v>2683.7654445385797</v>
      </c>
      <c r="AE39" s="57">
        <v>67.884202341070633</v>
      </c>
      <c r="AF39" s="57">
        <f t="shared" si="0"/>
        <v>-0.23785420618314124</v>
      </c>
      <c r="AG39" s="57">
        <f t="shared" si="1"/>
        <v>2.7954564870428764</v>
      </c>
      <c r="AH39" s="54"/>
      <c r="AI39" s="54">
        <v>2676.9142559037027</v>
      </c>
      <c r="AJ39" s="54">
        <v>94.603691745979731</v>
      </c>
      <c r="AK39" s="54">
        <v>2545.9521157855716</v>
      </c>
      <c r="AL39" s="54">
        <v>1876.5175473051622</v>
      </c>
      <c r="AM39" s="54"/>
      <c r="AN39" s="54">
        <v>143.2546481113778</v>
      </c>
      <c r="AO39" s="54">
        <v>13.079799246914805</v>
      </c>
      <c r="AP39" s="54">
        <v>197.68114077083609</v>
      </c>
      <c r="AQ39" s="54">
        <v>738886.81918669096</v>
      </c>
      <c r="AR39" s="54">
        <v>0.99292076322267753</v>
      </c>
      <c r="AS39" s="54" t="s">
        <v>80</v>
      </c>
      <c r="AT39" s="54">
        <v>22.490498878774353</v>
      </c>
      <c r="AU39" s="54">
        <v>6.432121857788331E-2</v>
      </c>
      <c r="AV39" s="54">
        <v>1.448766254600826</v>
      </c>
      <c r="AW39" s="54">
        <v>2.998617971884614</v>
      </c>
      <c r="AX39" s="54">
        <v>0.749733980888867</v>
      </c>
      <c r="AY39" s="54">
        <v>8.931224403191079</v>
      </c>
      <c r="AZ39" s="54">
        <v>2.3237358232768908</v>
      </c>
      <c r="BA39" s="54">
        <v>22.646658341341155</v>
      </c>
      <c r="BB39" s="54">
        <v>6.8794498417300165</v>
      </c>
      <c r="BC39" s="54">
        <v>27.134472521006764</v>
      </c>
      <c r="BD39" s="54">
        <v>7.2152456745534455</v>
      </c>
      <c r="BE39" s="54">
        <v>86.587076487287405</v>
      </c>
      <c r="BF39" s="54">
        <v>8.4192425482018312</v>
      </c>
      <c r="BG39" s="54">
        <v>7992.2692058921375</v>
      </c>
      <c r="BH39" s="54">
        <v>0.22156047709180826</v>
      </c>
      <c r="BI39" s="54">
        <v>36.814673645058733</v>
      </c>
      <c r="BJ39" s="54">
        <v>27.594915180174628</v>
      </c>
      <c r="BK39" s="54"/>
      <c r="BL39" s="54" t="s">
        <v>183</v>
      </c>
      <c r="BM39" s="54">
        <v>1.696234667138273E-2</v>
      </c>
      <c r="BN39" s="54">
        <v>36.7491811744679</v>
      </c>
      <c r="BO39" s="54">
        <v>0.67706545871456114</v>
      </c>
      <c r="BP39" s="54">
        <v>3.1022832004300342</v>
      </c>
      <c r="BQ39" s="54"/>
      <c r="BR39" s="54">
        <v>19.598810273755646</v>
      </c>
      <c r="BS39" s="54">
        <v>12.926447946359776</v>
      </c>
      <c r="BT39" s="54">
        <v>43.46094600092983</v>
      </c>
      <c r="BU39" s="54">
        <v>62.131973884408836</v>
      </c>
      <c r="BV39" s="54">
        <v>89.160072210004543</v>
      </c>
      <c r="BW39" s="54">
        <v>121.54505020724412</v>
      </c>
      <c r="BX39" s="54">
        <v>163.95451674324329</v>
      </c>
      <c r="BY39" s="54">
        <v>282.95081076680179</v>
      </c>
      <c r="BZ39" s="54">
        <v>509.33574404286708</v>
      </c>
      <c r="CA39" s="54">
        <v>331.46624205519021</v>
      </c>
      <c r="CB39" s="54"/>
      <c r="CC39" s="58">
        <v>794.26222065171123</v>
      </c>
      <c r="CD39" s="58"/>
      <c r="CE39" s="55">
        <v>342.917279927518</v>
      </c>
      <c r="CF39" s="55">
        <v>0.4429092593887009</v>
      </c>
      <c r="CG39" s="56">
        <v>197.88904394531514</v>
      </c>
      <c r="CH39" s="55">
        <v>8.5328678596081481E-2</v>
      </c>
      <c r="CI39" s="55">
        <v>1.0534232933488922E-3</v>
      </c>
      <c r="CJ39" s="55">
        <v>4.4814886493101378</v>
      </c>
      <c r="CK39" s="55">
        <v>3.5982019032841039E-2</v>
      </c>
      <c r="CL39" s="55">
        <v>2.6970788137244493E-2</v>
      </c>
      <c r="CM39" s="55">
        <v>1.3341107738395215</v>
      </c>
      <c r="CN39" s="55">
        <v>0.18623260419028301</v>
      </c>
      <c r="CO39" s="55">
        <v>40.430104635814793</v>
      </c>
      <c r="CP39" s="54"/>
      <c r="CQ39" s="54"/>
      <c r="CR39" s="54"/>
      <c r="CS39" s="54"/>
      <c r="CT39" s="54" t="s">
        <v>183</v>
      </c>
      <c r="CU39" s="54">
        <v>0.18930238172206193</v>
      </c>
      <c r="CV39" s="54">
        <v>4.3337630141155739</v>
      </c>
      <c r="CW39" s="54">
        <v>5.4738824504193033</v>
      </c>
      <c r="CX39" s="54">
        <v>1.9375346358377903</v>
      </c>
      <c r="CY39" s="54">
        <v>12.962253260488261</v>
      </c>
      <c r="CZ39" s="54">
        <v>3.7716278766330831</v>
      </c>
      <c r="DA39" s="54">
        <v>0.51460582129733889</v>
      </c>
      <c r="DB39" s="54">
        <v>3.2359135301680575</v>
      </c>
      <c r="DC39" s="54">
        <v>0.85796203549559735</v>
      </c>
      <c r="DD39" s="54">
        <v>1.9432349161518729</v>
      </c>
      <c r="DE39" s="54">
        <v>3.2359135301680575</v>
      </c>
      <c r="DF39" s="54">
        <v>0.18268569138224722</v>
      </c>
      <c r="DG39" s="54">
        <v>1.9375346358377903</v>
      </c>
      <c r="DH39" s="54">
        <v>0</v>
      </c>
      <c r="DI39" s="54"/>
      <c r="DJ39" s="56">
        <v>3504.1172420562848</v>
      </c>
      <c r="DK39" s="56">
        <v>139.42523650244195</v>
      </c>
      <c r="DL39" s="56">
        <v>2677.3971428181594</v>
      </c>
      <c r="DM39" s="56">
        <v>32.058559234870387</v>
      </c>
      <c r="DN39" s="56">
        <v>2676.912720367297</v>
      </c>
      <c r="DO39" s="56">
        <v>35.553612847193058</v>
      </c>
      <c r="DP39" s="56">
        <v>2676.2625053696097</v>
      </c>
      <c r="DQ39" s="56">
        <v>70.874529105662774</v>
      </c>
      <c r="DR39" s="56"/>
      <c r="DS39" s="57">
        <v>4.2378376760177083E-2</v>
      </c>
      <c r="DT39" s="54"/>
      <c r="DU39" s="54">
        <v>2676.9142559037027</v>
      </c>
      <c r="DV39" s="54">
        <v>98.621065072613078</v>
      </c>
      <c r="DW39" s="54">
        <v>2545.9521157855716</v>
      </c>
      <c r="DX39" s="54">
        <v>1876.6859546321919</v>
      </c>
      <c r="DY39" s="54"/>
      <c r="DZ39" s="54"/>
      <c r="EA39" s="54"/>
      <c r="EB39" s="54" t="s">
        <v>183</v>
      </c>
      <c r="EC39" s="56">
        <v>2676.2625053696097</v>
      </c>
      <c r="ED39" s="59">
        <v>70.874529105662774</v>
      </c>
      <c r="EE39" s="57">
        <v>4.2378376760177083E-2</v>
      </c>
      <c r="EF39" s="56">
        <v>2683.7654445385797</v>
      </c>
      <c r="EG39" s="59">
        <v>70.792086692672271</v>
      </c>
      <c r="EH39" s="57">
        <v>-0.23785420618314124</v>
      </c>
      <c r="EI39" s="56">
        <v>2689.1647301229968</v>
      </c>
      <c r="EJ39" s="59">
        <v>70.732818600774237</v>
      </c>
      <c r="EK39" s="57">
        <v>-0.43951594317648279</v>
      </c>
      <c r="EL39" s="54"/>
      <c r="EM39" s="56">
        <v>-1</v>
      </c>
      <c r="EN39" s="56">
        <v>-1</v>
      </c>
      <c r="EO39" s="56">
        <v>-1</v>
      </c>
      <c r="EP39" s="56">
        <v>-1</v>
      </c>
      <c r="EQ39" s="56">
        <v>-1</v>
      </c>
      <c r="ER39" s="56">
        <v>-1</v>
      </c>
      <c r="ES39" s="56">
        <v>-1</v>
      </c>
      <c r="ET39" s="56">
        <v>-1</v>
      </c>
      <c r="EU39" s="56">
        <v>-1</v>
      </c>
      <c r="EV39" s="56">
        <v>-1</v>
      </c>
      <c r="EW39" s="56">
        <v>17060.763888888891</v>
      </c>
      <c r="EX39" s="56">
        <v>29971.030092592591</v>
      </c>
      <c r="EY39" s="55">
        <v>0</v>
      </c>
      <c r="EZ39" s="55">
        <v>-0.34276061043221873</v>
      </c>
      <c r="FA39" s="55">
        <v>-0.58966589233146427</v>
      </c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  <c r="HS39" s="54"/>
      <c r="HT39" s="54"/>
      <c r="HU39" s="54"/>
      <c r="HV39" s="54"/>
      <c r="HW39" s="54"/>
      <c r="HX39" s="54"/>
      <c r="HY39" s="54"/>
      <c r="HZ39" s="54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11"/>
      <c r="IR39" s="11"/>
    </row>
    <row r="40" spans="1:252">
      <c r="A40" s="54" t="s">
        <v>113</v>
      </c>
      <c r="B40" s="120" t="s">
        <v>438</v>
      </c>
      <c r="C40" s="54">
        <v>126.34824730246991</v>
      </c>
      <c r="D40" s="54">
        <v>190.81167537939194</v>
      </c>
      <c r="E40" s="54">
        <v>102.43444361283727</v>
      </c>
      <c r="F40" s="55">
        <v>1.5102043712771145</v>
      </c>
      <c r="G40" s="54">
        <v>1283.0968203059826</v>
      </c>
      <c r="H40" s="54"/>
      <c r="I40" s="54">
        <v>0.13439861398889116</v>
      </c>
      <c r="J40" s="54">
        <v>2.5515445561530483</v>
      </c>
      <c r="K40" s="54">
        <v>5.482060082594705</v>
      </c>
      <c r="L40" s="54">
        <v>1.3998695672829842</v>
      </c>
      <c r="M40" s="54">
        <v>12.845743653456896</v>
      </c>
      <c r="N40" s="54">
        <v>3.5130325677000354</v>
      </c>
      <c r="O40" s="54">
        <v>0.51074222885016185</v>
      </c>
      <c r="P40" s="54">
        <v>3.2220743343870977</v>
      </c>
      <c r="Q40" s="54">
        <v>0.91090455466917564</v>
      </c>
      <c r="R40" s="54">
        <v>1.9579348319235481</v>
      </c>
      <c r="S40" s="54">
        <v>3.2220743343870977</v>
      </c>
      <c r="T40" s="54">
        <v>0.18241317769846324</v>
      </c>
      <c r="U40" s="54">
        <v>1.3998695672829842</v>
      </c>
      <c r="V40" s="54">
        <v>-1.9817049021380525E-16</v>
      </c>
      <c r="W40" s="54"/>
      <c r="X40" s="56">
        <v>2548.8053609471317</v>
      </c>
      <c r="Y40" s="56">
        <v>61.100491090050298</v>
      </c>
      <c r="Z40" s="57">
        <v>2674.9286354513633</v>
      </c>
      <c r="AA40" s="57">
        <v>23.167687976145253</v>
      </c>
      <c r="AB40" s="57">
        <v>2668.4041914623863</v>
      </c>
      <c r="AC40" s="57">
        <v>33.094441105406453</v>
      </c>
      <c r="AD40" s="57">
        <v>2659.7974043150539</v>
      </c>
      <c r="AE40" s="57">
        <v>70.220700810714632</v>
      </c>
      <c r="AF40" s="57">
        <f t="shared" si="0"/>
        <v>0.565668591519497</v>
      </c>
      <c r="AG40" s="57">
        <f t="shared" si="1"/>
        <v>2.7627976191363461</v>
      </c>
      <c r="AH40" s="54"/>
      <c r="AI40" s="54">
        <v>2674.3981953334724</v>
      </c>
      <c r="AJ40" s="54">
        <v>97.052629172964402</v>
      </c>
      <c r="AK40" s="54">
        <v>2695.5882350681932</v>
      </c>
      <c r="AL40" s="54">
        <v>2406.5806997355758</v>
      </c>
      <c r="AM40" s="54"/>
      <c r="AN40" s="54">
        <v>260.64163998934333</v>
      </c>
      <c r="AO40" s="54">
        <v>13.919025623526723</v>
      </c>
      <c r="AP40" s="54">
        <v>1000.1039419649572</v>
      </c>
      <c r="AQ40" s="54">
        <v>861416.72780355636</v>
      </c>
      <c r="AR40" s="54">
        <v>8.5852509395426981</v>
      </c>
      <c r="AS40" s="54">
        <v>1.8990443675537191E-2</v>
      </c>
      <c r="AT40" s="54">
        <v>34.295671571365006</v>
      </c>
      <c r="AU40" s="54">
        <v>7.9099696387934487E-2</v>
      </c>
      <c r="AV40" s="54">
        <v>2.1524740698839082</v>
      </c>
      <c r="AW40" s="54">
        <v>4.7788255609673325</v>
      </c>
      <c r="AX40" s="54">
        <v>0.29584368570227004</v>
      </c>
      <c r="AY40" s="54">
        <v>26.829658178016523</v>
      </c>
      <c r="AZ40" s="54">
        <v>8.9593801082587046</v>
      </c>
      <c r="BA40" s="54">
        <v>105.78875624486004</v>
      </c>
      <c r="BB40" s="54">
        <v>36.175054156890099</v>
      </c>
      <c r="BC40" s="54">
        <v>149.17948888974857</v>
      </c>
      <c r="BD40" s="54">
        <v>37.987258215406634</v>
      </c>
      <c r="BE40" s="54">
        <v>378.15467354017267</v>
      </c>
      <c r="BF40" s="54">
        <v>40.934506448909914</v>
      </c>
      <c r="BG40" s="54">
        <v>12257.963695680568</v>
      </c>
      <c r="BH40" s="54">
        <v>3.9585573152314706</v>
      </c>
      <c r="BI40" s="54">
        <v>190.81167537939194</v>
      </c>
      <c r="BJ40" s="54">
        <v>126.34824730246991</v>
      </c>
      <c r="BK40" s="54"/>
      <c r="BL40" s="54" t="s">
        <v>113</v>
      </c>
      <c r="BM40" s="54">
        <v>8.0128454327161147E-2</v>
      </c>
      <c r="BN40" s="54">
        <v>56.038679038178117</v>
      </c>
      <c r="BO40" s="54">
        <v>0.83262838303088937</v>
      </c>
      <c r="BP40" s="54">
        <v>4.6091521839055849</v>
      </c>
      <c r="BQ40" s="54"/>
      <c r="BR40" s="54">
        <v>31.234153993250541</v>
      </c>
      <c r="BS40" s="54">
        <v>5.1007532017632764</v>
      </c>
      <c r="BT40" s="54">
        <v>130.55794733827992</v>
      </c>
      <c r="BU40" s="54">
        <v>239.55561786787979</v>
      </c>
      <c r="BV40" s="54">
        <v>416.49116631834659</v>
      </c>
      <c r="BW40" s="54">
        <v>639.13523245388865</v>
      </c>
      <c r="BX40" s="54">
        <v>901.38663981721186</v>
      </c>
      <c r="BY40" s="54">
        <v>1489.6964006041819</v>
      </c>
      <c r="BZ40" s="54">
        <v>2224.4392561186628</v>
      </c>
      <c r="CA40" s="54">
        <v>1611.5947420830676</v>
      </c>
      <c r="CB40" s="54"/>
      <c r="CC40" s="58">
        <v>800.70992877191998</v>
      </c>
      <c r="CD40" s="58"/>
      <c r="CE40" s="55">
        <v>216.95461918247528</v>
      </c>
      <c r="CF40" s="55">
        <v>7.9876270780893738E-2</v>
      </c>
      <c r="CG40" s="56">
        <v>825.62968081024519</v>
      </c>
      <c r="CH40" s="55">
        <v>5.8692520813575906E-2</v>
      </c>
      <c r="CI40" s="55">
        <v>3.3394214133081758E-3</v>
      </c>
      <c r="CJ40" s="55">
        <v>2.1687827801580508</v>
      </c>
      <c r="CK40" s="55">
        <v>6.7949109883496339E-2</v>
      </c>
      <c r="CL40" s="55">
        <v>4.4993320888109152E-2</v>
      </c>
      <c r="CM40" s="55">
        <v>1.5102043712771145</v>
      </c>
      <c r="CN40" s="55">
        <v>0.19079184410021835</v>
      </c>
      <c r="CO40" s="55">
        <v>12.256689711268107</v>
      </c>
      <c r="CP40" s="54"/>
      <c r="CQ40" s="54"/>
      <c r="CR40" s="54"/>
      <c r="CS40" s="54"/>
      <c r="CT40" s="54" t="s">
        <v>113</v>
      </c>
      <c r="CU40" s="54">
        <v>0.13439861398889116</v>
      </c>
      <c r="CV40" s="54">
        <v>3.0919150165189579</v>
      </c>
      <c r="CW40" s="54">
        <v>5.482060082594705</v>
      </c>
      <c r="CX40" s="54">
        <v>1.4497049016647958</v>
      </c>
      <c r="CY40" s="54">
        <v>12.927696440024532</v>
      </c>
      <c r="CZ40" s="54">
        <v>3.6308105430189537</v>
      </c>
      <c r="DA40" s="54">
        <v>0.51400064268755552</v>
      </c>
      <c r="DB40" s="54">
        <v>3.3288347657080628</v>
      </c>
      <c r="DC40" s="54">
        <v>0.91682965174497844</v>
      </c>
      <c r="DD40" s="54">
        <v>1.9455228592153102</v>
      </c>
      <c r="DE40" s="54">
        <v>3.3288347657080628</v>
      </c>
      <c r="DF40" s="54">
        <v>0.18241317769846324</v>
      </c>
      <c r="DG40" s="54">
        <v>1.4497049016647958</v>
      </c>
      <c r="DH40" s="54">
        <v>0</v>
      </c>
      <c r="DI40" s="54"/>
      <c r="DJ40" s="56">
        <v>2548.8053609471317</v>
      </c>
      <c r="DK40" s="56">
        <v>74.04045736235912</v>
      </c>
      <c r="DL40" s="56">
        <v>2674.9286354513633</v>
      </c>
      <c r="DM40" s="56">
        <v>23.992457300465652</v>
      </c>
      <c r="DN40" s="56">
        <v>2674.39651447906</v>
      </c>
      <c r="DO40" s="56">
        <v>34.2196333361345</v>
      </c>
      <c r="DP40" s="56">
        <v>2673.6862498731398</v>
      </c>
      <c r="DQ40" s="56">
        <v>72.853101704605294</v>
      </c>
      <c r="DR40" s="56"/>
      <c r="DS40" s="57">
        <v>4.6445559771501888E-2</v>
      </c>
      <c r="DT40" s="54"/>
      <c r="DU40" s="54">
        <v>2674.3981953334724</v>
      </c>
      <c r="DV40" s="54">
        <v>100.90478412233001</v>
      </c>
      <c r="DW40" s="54">
        <v>2695.5882350681932</v>
      </c>
      <c r="DX40" s="54">
        <v>2406.7052585161382</v>
      </c>
      <c r="DY40" s="54"/>
      <c r="DZ40" s="54"/>
      <c r="EA40" s="54"/>
      <c r="EB40" s="54" t="s">
        <v>113</v>
      </c>
      <c r="EC40" s="62">
        <v>2673.6862498731398</v>
      </c>
      <c r="ED40" s="59">
        <v>72.853101704605294</v>
      </c>
      <c r="EE40" s="57">
        <v>4.6445559771501888E-2</v>
      </c>
      <c r="EF40" s="62">
        <v>2659.7974043150539</v>
      </c>
      <c r="EG40" s="59">
        <v>73.010233444327682</v>
      </c>
      <c r="EH40" s="57">
        <v>0.565668591519497</v>
      </c>
      <c r="EI40" s="62">
        <v>2684.4595276072</v>
      </c>
      <c r="EJ40" s="59">
        <v>72.731450937988441</v>
      </c>
      <c r="EK40" s="57">
        <v>-0.35630453947526064</v>
      </c>
      <c r="EL40" s="54"/>
      <c r="EM40" s="56">
        <v>-1</v>
      </c>
      <c r="EN40" s="56">
        <v>-1</v>
      </c>
      <c r="EO40" s="56">
        <v>-1</v>
      </c>
      <c r="EP40" s="56">
        <v>-1</v>
      </c>
      <c r="EQ40" s="56">
        <v>-1</v>
      </c>
      <c r="ER40" s="56">
        <v>-1</v>
      </c>
      <c r="ES40" s="56">
        <v>-1</v>
      </c>
      <c r="ET40" s="56">
        <v>-1</v>
      </c>
      <c r="EU40" s="56">
        <v>-1</v>
      </c>
      <c r="EV40" s="56">
        <v>-1</v>
      </c>
      <c r="EW40" s="56">
        <v>69439.074074074073</v>
      </c>
      <c r="EX40" s="56">
        <v>123397.62731481482</v>
      </c>
      <c r="EY40" s="55">
        <v>0</v>
      </c>
      <c r="EZ40" s="55">
        <v>0.63393186054327566</v>
      </c>
      <c r="FA40" s="55">
        <v>-0.49266872761341962</v>
      </c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</row>
    <row r="41" spans="1:252">
      <c r="A41" s="75" t="s">
        <v>282</v>
      </c>
      <c r="B41" s="121" t="s">
        <v>438</v>
      </c>
      <c r="C41" s="75">
        <v>100.09178567292371</v>
      </c>
      <c r="D41" s="75">
        <v>70.045528760501156</v>
      </c>
      <c r="E41" s="75">
        <v>68.165920646214005</v>
      </c>
      <c r="F41" s="76">
        <v>0.69981295957086209</v>
      </c>
      <c r="G41" s="75">
        <v>3471.5868131868115</v>
      </c>
      <c r="H41" s="75"/>
      <c r="I41" s="75">
        <v>0.1429110758739795</v>
      </c>
      <c r="J41" s="75">
        <v>2.8615367662547091</v>
      </c>
      <c r="K41" s="75">
        <v>5.4913061060633064</v>
      </c>
      <c r="L41" s="75">
        <v>2.02114534327655</v>
      </c>
      <c r="M41" s="75">
        <v>12.242153246005312</v>
      </c>
      <c r="N41" s="75">
        <v>4.1950680875185293</v>
      </c>
      <c r="O41" s="75">
        <v>0.48756462772810921</v>
      </c>
      <c r="P41" s="75">
        <v>3.6760804888179321</v>
      </c>
      <c r="Q41" s="75">
        <v>0.86846769115866895</v>
      </c>
      <c r="R41" s="75">
        <v>2.051010149484533</v>
      </c>
      <c r="S41" s="75">
        <v>3.6760804888179321</v>
      </c>
      <c r="T41" s="75">
        <v>0.18210603828765534</v>
      </c>
      <c r="U41" s="75">
        <v>2.02114534327655</v>
      </c>
      <c r="V41" s="75">
        <v>0</v>
      </c>
      <c r="W41" s="75"/>
      <c r="X41" s="77">
        <v>2699.9099124566678</v>
      </c>
      <c r="Y41" s="77">
        <v>72.321132631226178</v>
      </c>
      <c r="Z41" s="78">
        <v>2672.1432290078328</v>
      </c>
      <c r="AA41" s="78">
        <v>33.458447495649153</v>
      </c>
      <c r="AB41" s="78">
        <v>2623.1458284604209</v>
      </c>
      <c r="AC41" s="78">
        <v>39.379312239086467</v>
      </c>
      <c r="AD41" s="78">
        <v>2560.1308925448457</v>
      </c>
      <c r="AE41" s="78">
        <v>77.671119519880619</v>
      </c>
      <c r="AF41" s="78">
        <f t="shared" si="0"/>
        <v>4.1918537616929097</v>
      </c>
      <c r="AG41" s="78">
        <f t="shared" si="1"/>
        <v>3.1445206407461694</v>
      </c>
      <c r="AH41" s="75"/>
      <c r="AI41" s="75">
        <v>2630.8534471440444</v>
      </c>
      <c r="AJ41" s="75">
        <v>104.5946139112863</v>
      </c>
      <c r="AK41" s="75">
        <v>2567.8452900509933</v>
      </c>
      <c r="AL41" s="75">
        <v>483.72545698350433</v>
      </c>
      <c r="AM41" s="75"/>
      <c r="AN41" s="75">
        <v>169.94963067577481</v>
      </c>
      <c r="AO41" s="75">
        <v>13.660860301896559</v>
      </c>
      <c r="AP41" s="75">
        <v>292.23198078481573</v>
      </c>
      <c r="AQ41" s="75">
        <v>811405.60545338166</v>
      </c>
      <c r="AR41" s="75">
        <v>0.89264175408316093</v>
      </c>
      <c r="AS41" s="75" t="s">
        <v>80</v>
      </c>
      <c r="AT41" s="75">
        <v>11.07225222688173</v>
      </c>
      <c r="AU41" s="75">
        <v>2.781045909518506E-2</v>
      </c>
      <c r="AV41" s="75">
        <v>0.7974764771226438</v>
      </c>
      <c r="AW41" s="75">
        <v>1.4250628336495677</v>
      </c>
      <c r="AX41" s="75">
        <v>0.34984082057500365</v>
      </c>
      <c r="AY41" s="75">
        <v>7.4437870772259691</v>
      </c>
      <c r="AZ41" s="75">
        <v>2.4644801216088736</v>
      </c>
      <c r="BA41" s="75">
        <v>28.460237945699692</v>
      </c>
      <c r="BB41" s="75">
        <v>9.9475560168334791</v>
      </c>
      <c r="BC41" s="75">
        <v>44.287314098962298</v>
      </c>
      <c r="BD41" s="75">
        <v>11.868708977591851</v>
      </c>
      <c r="BE41" s="75">
        <v>137.13630362063162</v>
      </c>
      <c r="BF41" s="75">
        <v>15.876056863104834</v>
      </c>
      <c r="BG41" s="75">
        <v>11376.91253028611</v>
      </c>
      <c r="BH41" s="75">
        <v>0.4069385621564795</v>
      </c>
      <c r="BI41" s="75">
        <v>70.045528760501156</v>
      </c>
      <c r="BJ41" s="75">
        <v>100.09178567292371</v>
      </c>
      <c r="BK41" s="75"/>
      <c r="BL41" s="75" t="s">
        <v>282</v>
      </c>
      <c r="BM41" s="75">
        <v>7.3339818288990144E-3</v>
      </c>
      <c r="BN41" s="75">
        <v>18.091915403401519</v>
      </c>
      <c r="BO41" s="75">
        <v>0.29274167468615853</v>
      </c>
      <c r="BP41" s="75">
        <v>1.7076584092561964</v>
      </c>
      <c r="BQ41" s="75"/>
      <c r="BR41" s="75">
        <v>9.314136167644234</v>
      </c>
      <c r="BS41" s="75">
        <v>6.0317382857759245</v>
      </c>
      <c r="BT41" s="75">
        <v>36.222808161683552</v>
      </c>
      <c r="BU41" s="75">
        <v>65.895190417349554</v>
      </c>
      <c r="BV41" s="75">
        <v>112.04818088858147</v>
      </c>
      <c r="BW41" s="75">
        <v>175.75187308893072</v>
      </c>
      <c r="BX41" s="75">
        <v>267.59706404206827</v>
      </c>
      <c r="BY41" s="75">
        <v>465.43956774870009</v>
      </c>
      <c r="BZ41" s="75">
        <v>806.68413894489186</v>
      </c>
      <c r="CA41" s="75">
        <v>625.04160878365485</v>
      </c>
      <c r="CB41" s="75"/>
      <c r="CC41" s="79">
        <v>798.76064096161008</v>
      </c>
      <c r="CD41" s="79"/>
      <c r="CE41" s="76">
        <v>390.45623033740952</v>
      </c>
      <c r="CF41" s="76">
        <v>0.32838260228753796</v>
      </c>
      <c r="CG41" s="77">
        <v>271.15688753898274</v>
      </c>
      <c r="CH41" s="76">
        <v>4.4903335038992367E-2</v>
      </c>
      <c r="CI41" s="76">
        <v>1.3954626811836426E-3</v>
      </c>
      <c r="CJ41" s="76">
        <v>2.1935541064302346</v>
      </c>
      <c r="CK41" s="76">
        <v>8.9182318816861065E-3</v>
      </c>
      <c r="CL41" s="76">
        <v>1.2743736393728586E-2</v>
      </c>
      <c r="CM41" s="76">
        <v>0.69981295957086209</v>
      </c>
      <c r="CN41" s="76">
        <v>0.23969152374215674</v>
      </c>
      <c r="CO41" s="76">
        <v>38.931100216110401</v>
      </c>
      <c r="CP41" s="75"/>
      <c r="CQ41" s="75"/>
      <c r="CR41" s="75"/>
      <c r="CS41" s="75"/>
      <c r="CT41" s="75" t="s">
        <v>282</v>
      </c>
      <c r="CU41" s="75">
        <v>0.1429110758739795</v>
      </c>
      <c r="CV41" s="75">
        <v>3.376868942357341</v>
      </c>
      <c r="CW41" s="75">
        <v>5.4913061060633064</v>
      </c>
      <c r="CX41" s="75">
        <v>2.0799458918425078</v>
      </c>
      <c r="CY41" s="75">
        <v>12.341336983968738</v>
      </c>
      <c r="CZ41" s="75">
        <v>4.3199604706787946</v>
      </c>
      <c r="DA41" s="75">
        <v>0.49151478921563996</v>
      </c>
      <c r="DB41" s="75">
        <v>3.7862756839980403</v>
      </c>
      <c r="DC41" s="75">
        <v>0.87646072451285728</v>
      </c>
      <c r="DD41" s="75">
        <v>2.0345267771002407</v>
      </c>
      <c r="DE41" s="75">
        <v>3.7862756839980403</v>
      </c>
      <c r="DF41" s="75">
        <v>0.18210603828765534</v>
      </c>
      <c r="DG41" s="75">
        <v>2.0799458918425078</v>
      </c>
      <c r="DH41" s="75">
        <v>0</v>
      </c>
      <c r="DI41" s="75"/>
      <c r="DJ41" s="77">
        <v>2699.9099124566678</v>
      </c>
      <c r="DK41" s="77">
        <v>85.345395361855523</v>
      </c>
      <c r="DL41" s="77">
        <v>2672.1432290078328</v>
      </c>
      <c r="DM41" s="77">
        <v>34.431843631386769</v>
      </c>
      <c r="DN41" s="77">
        <v>2630.7227081801611</v>
      </c>
      <c r="DO41" s="77">
        <v>40.576309139801218</v>
      </c>
      <c r="DP41" s="77">
        <v>2577.2263696333462</v>
      </c>
      <c r="DQ41" s="77">
        <v>80.433962392092226</v>
      </c>
      <c r="DR41" s="77"/>
      <c r="DS41" s="78">
        <v>3.5520872662850977</v>
      </c>
      <c r="DT41" s="75"/>
      <c r="DU41" s="75">
        <v>2630.8534471440444</v>
      </c>
      <c r="DV41" s="75">
        <v>108.58997399371286</v>
      </c>
      <c r="DW41" s="75">
        <v>2567.8452900509933</v>
      </c>
      <c r="DX41" s="75">
        <v>484.30045985707204</v>
      </c>
      <c r="DY41" s="75"/>
      <c r="DZ41" s="75"/>
      <c r="EA41" s="75"/>
      <c r="EB41" s="75" t="s">
        <v>282</v>
      </c>
      <c r="EC41" s="80">
        <v>2577.2263696333462</v>
      </c>
      <c r="ED41" s="81">
        <v>80.433962392092226</v>
      </c>
      <c r="EE41" s="78">
        <v>3.5520872662850977</v>
      </c>
      <c r="EF41" s="80">
        <v>2560.1308925448457</v>
      </c>
      <c r="EG41" s="81">
        <v>80.64755118992214</v>
      </c>
      <c r="EH41" s="78">
        <v>4.1918537616929097</v>
      </c>
      <c r="EI41" s="80">
        <v>2616.3353742761446</v>
      </c>
      <c r="EJ41" s="81">
        <v>79.947464120442731</v>
      </c>
      <c r="EK41" s="78">
        <v>2.088505366249005</v>
      </c>
      <c r="EL41" s="75"/>
      <c r="EM41" s="77">
        <v>-1</v>
      </c>
      <c r="EN41" s="77">
        <v>-1</v>
      </c>
      <c r="EO41" s="77">
        <v>-1</v>
      </c>
      <c r="EP41" s="77">
        <v>-1</v>
      </c>
      <c r="EQ41" s="77">
        <v>-1</v>
      </c>
      <c r="ER41" s="77">
        <v>-1</v>
      </c>
      <c r="ES41" s="77">
        <v>-1</v>
      </c>
      <c r="ET41" s="77">
        <v>-1</v>
      </c>
      <c r="EU41" s="77">
        <v>-1</v>
      </c>
      <c r="EV41" s="77">
        <v>-1</v>
      </c>
      <c r="EW41" s="77">
        <v>42674.358974358969</v>
      </c>
      <c r="EX41" s="77">
        <v>81131.111111111109</v>
      </c>
      <c r="EY41" s="76">
        <v>0</v>
      </c>
      <c r="EZ41" s="76">
        <v>0.80367093202514006</v>
      </c>
      <c r="FA41" s="76">
        <v>-1.846577685202484</v>
      </c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</row>
    <row r="42" spans="1:252">
      <c r="A42" s="75" t="s">
        <v>290</v>
      </c>
      <c r="B42" s="121" t="s">
        <v>438</v>
      </c>
      <c r="C42" s="75">
        <v>93.405687824346003</v>
      </c>
      <c r="D42" s="75">
        <v>183.43395290822912</v>
      </c>
      <c r="E42" s="75">
        <v>79.42751941571197</v>
      </c>
      <c r="F42" s="76">
        <v>1.9638413589243697</v>
      </c>
      <c r="G42" s="75">
        <v>6051.1936905790826</v>
      </c>
      <c r="H42" s="75"/>
      <c r="I42" s="75">
        <v>0.13862424102790125</v>
      </c>
      <c r="J42" s="75">
        <v>1.8367817356361096</v>
      </c>
      <c r="K42" s="75">
        <v>5.5030274861136199</v>
      </c>
      <c r="L42" s="75">
        <v>1.8876590460695315</v>
      </c>
      <c r="M42" s="75">
        <v>12.20322515249074</v>
      </c>
      <c r="N42" s="75">
        <v>3.2433771471412576</v>
      </c>
      <c r="O42" s="75">
        <v>0.48705166400775757</v>
      </c>
      <c r="P42" s="75">
        <v>2.637468226233262</v>
      </c>
      <c r="Q42" s="75">
        <v>0.79903640934965459</v>
      </c>
      <c r="R42" s="75">
        <v>2.0531702771968612</v>
      </c>
      <c r="S42" s="75">
        <v>2.637468226233262</v>
      </c>
      <c r="T42" s="75">
        <v>0.18171815469274091</v>
      </c>
      <c r="U42" s="75">
        <v>1.8876590460695315</v>
      </c>
      <c r="V42" s="75">
        <v>0</v>
      </c>
      <c r="W42" s="75"/>
      <c r="X42" s="77">
        <v>2623.9555881257697</v>
      </c>
      <c r="Y42" s="77">
        <v>45.198992000877105</v>
      </c>
      <c r="Z42" s="78">
        <v>2668.614589332271</v>
      </c>
      <c r="AA42" s="78">
        <v>31.259071930175487</v>
      </c>
      <c r="AB42" s="78">
        <v>2620.1565004648664</v>
      </c>
      <c r="AC42" s="78">
        <v>30.438409675544182</v>
      </c>
      <c r="AD42" s="78">
        <v>2557.9075626694944</v>
      </c>
      <c r="AE42" s="78">
        <v>55.68707616945504</v>
      </c>
      <c r="AF42" s="78">
        <f t="shared" si="0"/>
        <v>4.148483153218363</v>
      </c>
      <c r="AG42" s="78">
        <f t="shared" si="1"/>
        <v>2.3696184261046582</v>
      </c>
      <c r="AH42" s="75"/>
      <c r="AI42" s="75">
        <v>2624.4551594288446</v>
      </c>
      <c r="AJ42" s="75">
        <v>75.18178763465211</v>
      </c>
      <c r="AK42" s="75">
        <v>2553.1533261200148</v>
      </c>
      <c r="AL42" s="75">
        <v>952.45282890775763</v>
      </c>
      <c r="AM42" s="75"/>
      <c r="AN42" s="75">
        <v>165.65746816840488</v>
      </c>
      <c r="AO42" s="75">
        <v>14.800420557257993</v>
      </c>
      <c r="AP42" s="75">
        <v>317.29755936970849</v>
      </c>
      <c r="AQ42" s="75">
        <v>873563.84756212507</v>
      </c>
      <c r="AR42" s="75">
        <v>1.1365164345812788</v>
      </c>
      <c r="AS42" s="75" t="s">
        <v>80</v>
      </c>
      <c r="AT42" s="75">
        <v>17.240851004984055</v>
      </c>
      <c r="AU42" s="75">
        <v>4.3979046161971937E-2</v>
      </c>
      <c r="AV42" s="75">
        <v>1.1608012740795</v>
      </c>
      <c r="AW42" s="75">
        <v>2.3402490492979307</v>
      </c>
      <c r="AX42" s="75">
        <v>0.3214556593174055</v>
      </c>
      <c r="AY42" s="75">
        <v>7.6704685532560424</v>
      </c>
      <c r="AZ42" s="75">
        <v>2.7667509802003627</v>
      </c>
      <c r="BA42" s="75">
        <v>32.864904122786406</v>
      </c>
      <c r="BB42" s="75">
        <v>11.216050266937344</v>
      </c>
      <c r="BC42" s="75">
        <v>47.107443342550255</v>
      </c>
      <c r="BD42" s="75">
        <v>11.787566576896999</v>
      </c>
      <c r="BE42" s="75">
        <v>132.64752331879828</v>
      </c>
      <c r="BF42" s="75">
        <v>14.917800724761232</v>
      </c>
      <c r="BG42" s="75">
        <v>11932.808665402903</v>
      </c>
      <c r="BH42" s="75">
        <v>0.41507464828424284</v>
      </c>
      <c r="BI42" s="75">
        <v>183.43395290822912</v>
      </c>
      <c r="BJ42" s="75">
        <v>93.405687824346003</v>
      </c>
      <c r="BK42" s="75"/>
      <c r="BL42" s="75" t="s">
        <v>290</v>
      </c>
      <c r="BM42" s="75">
        <v>1.1597849726258424E-2</v>
      </c>
      <c r="BN42" s="75">
        <v>28.171325171542573</v>
      </c>
      <c r="BO42" s="75">
        <v>0.46293732802075721</v>
      </c>
      <c r="BP42" s="75">
        <v>2.4856558331466809</v>
      </c>
      <c r="BQ42" s="75"/>
      <c r="BR42" s="75">
        <v>15.295745420247913</v>
      </c>
      <c r="BS42" s="75">
        <v>5.54233895374837</v>
      </c>
      <c r="BT42" s="75">
        <v>37.325881037742299</v>
      </c>
      <c r="BU42" s="75">
        <v>73.977298935838576</v>
      </c>
      <c r="BV42" s="75">
        <v>129.38938631018269</v>
      </c>
      <c r="BW42" s="75">
        <v>198.16343227804495</v>
      </c>
      <c r="BX42" s="75">
        <v>284.63711989456345</v>
      </c>
      <c r="BY42" s="75">
        <v>462.25751281949022</v>
      </c>
      <c r="BZ42" s="75">
        <v>780.27954893410742</v>
      </c>
      <c r="CA42" s="75">
        <v>587.31498916382805</v>
      </c>
      <c r="CB42" s="75"/>
      <c r="CC42" s="79">
        <v>807.15275040549068</v>
      </c>
      <c r="CD42" s="79"/>
      <c r="CE42" s="76">
        <v>384.46555586849092</v>
      </c>
      <c r="CF42" s="76">
        <v>0.23195445884831264</v>
      </c>
      <c r="CG42" s="77">
        <v>282.0858439200278</v>
      </c>
      <c r="CH42" s="76">
        <v>4.7836549206923241E-2</v>
      </c>
      <c r="CI42" s="76">
        <v>1.2501499976290405E-3</v>
      </c>
      <c r="CJ42" s="76">
        <v>2.7381013012459223</v>
      </c>
      <c r="CK42" s="76">
        <v>1.2167529205700555E-2</v>
      </c>
      <c r="CL42" s="76">
        <v>6.1957800972095448E-3</v>
      </c>
      <c r="CM42" s="76">
        <v>1.9638413589243697</v>
      </c>
      <c r="CN42" s="76">
        <v>0.57811334342630638</v>
      </c>
      <c r="CO42" s="76">
        <v>37.607628275195914</v>
      </c>
      <c r="CP42" s="75"/>
      <c r="CQ42" s="75"/>
      <c r="CR42" s="75"/>
      <c r="CS42" s="75"/>
      <c r="CT42" s="75" t="s">
        <v>290</v>
      </c>
      <c r="CU42" s="75">
        <v>0.13862424102790125</v>
      </c>
      <c r="CV42" s="75">
        <v>2.5647845891611474</v>
      </c>
      <c r="CW42" s="75">
        <v>5.5030274861136199</v>
      </c>
      <c r="CX42" s="75">
        <v>1.9507262709015978</v>
      </c>
      <c r="CY42" s="75">
        <v>12.257410553138747</v>
      </c>
      <c r="CZ42" s="75">
        <v>3.4245818463820354</v>
      </c>
      <c r="DA42" s="75">
        <v>0.48921429636279135</v>
      </c>
      <c r="DB42" s="75">
        <v>2.814680770279951</v>
      </c>
      <c r="DC42" s="75">
        <v>0.82190494972505146</v>
      </c>
      <c r="DD42" s="75">
        <v>2.0440939838324357</v>
      </c>
      <c r="DE42" s="75">
        <v>2.814680770279951</v>
      </c>
      <c r="DF42" s="75">
        <v>0.18171815469274091</v>
      </c>
      <c r="DG42" s="75">
        <v>1.9507262709015978</v>
      </c>
      <c r="DH42" s="75">
        <v>1.6176134078716214E-16</v>
      </c>
      <c r="DI42" s="75"/>
      <c r="DJ42" s="77">
        <v>2623.9555881257697</v>
      </c>
      <c r="DK42" s="77">
        <v>63.113474987446182</v>
      </c>
      <c r="DL42" s="77">
        <v>2668.614589332271</v>
      </c>
      <c r="DM42" s="77">
        <v>32.303446401066829</v>
      </c>
      <c r="DN42" s="77">
        <v>2624.3150562206133</v>
      </c>
      <c r="DO42" s="77">
        <v>32.149741697486988</v>
      </c>
      <c r="DP42" s="77">
        <v>2567.2758291640885</v>
      </c>
      <c r="DQ42" s="77">
        <v>59.605906164581612</v>
      </c>
      <c r="DR42" s="77"/>
      <c r="DS42" s="78">
        <v>3.7974295941153091</v>
      </c>
      <c r="DT42" s="75"/>
      <c r="DU42" s="75">
        <v>2624.4551594288446</v>
      </c>
      <c r="DV42" s="75">
        <v>80.526558161974165</v>
      </c>
      <c r="DW42" s="75">
        <v>2553.1533261200148</v>
      </c>
      <c r="DX42" s="75">
        <v>952.89526297445479</v>
      </c>
      <c r="DY42" s="75"/>
      <c r="DZ42" s="75"/>
      <c r="EA42" s="75"/>
      <c r="EB42" s="75" t="s">
        <v>290</v>
      </c>
      <c r="EC42" s="80">
        <v>2567.2758291640885</v>
      </c>
      <c r="ED42" s="81">
        <v>59.605906164581612</v>
      </c>
      <c r="EE42" s="78">
        <v>3.7974295941153091</v>
      </c>
      <c r="EF42" s="80">
        <v>2557.9075626694944</v>
      </c>
      <c r="EG42" s="81">
        <v>59.69259155981208</v>
      </c>
      <c r="EH42" s="78">
        <v>4.148483153218363</v>
      </c>
      <c r="EI42" s="80">
        <v>2607.1027666408154</v>
      </c>
      <c r="EJ42" s="81">
        <v>59.238786943509155</v>
      </c>
      <c r="EK42" s="78">
        <v>2.3050096082569471</v>
      </c>
      <c r="EL42" s="75"/>
      <c r="EM42" s="77">
        <v>-1</v>
      </c>
      <c r="EN42" s="77">
        <v>-1</v>
      </c>
      <c r="EO42" s="77">
        <v>-1</v>
      </c>
      <c r="EP42" s="77">
        <v>-1</v>
      </c>
      <c r="EQ42" s="77">
        <v>-1</v>
      </c>
      <c r="ER42" s="77">
        <v>-1</v>
      </c>
      <c r="ES42" s="77">
        <v>-1</v>
      </c>
      <c r="ET42" s="77">
        <v>-1</v>
      </c>
      <c r="EU42" s="77">
        <v>-1</v>
      </c>
      <c r="EV42" s="77">
        <v>-1</v>
      </c>
      <c r="EW42" s="77">
        <v>37634.957264957266</v>
      </c>
      <c r="EX42" s="77">
        <v>70928.518518518526</v>
      </c>
      <c r="EY42" s="76">
        <v>0</v>
      </c>
      <c r="EZ42" s="76">
        <v>0.44206237861659003</v>
      </c>
      <c r="FA42" s="76">
        <v>-1.8865096162107835</v>
      </c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75"/>
    </row>
    <row r="43" spans="1:252">
      <c r="A43" s="54" t="s">
        <v>174</v>
      </c>
      <c r="B43" s="120" t="s">
        <v>438</v>
      </c>
      <c r="C43" s="54">
        <v>37.750866363092754</v>
      </c>
      <c r="D43" s="54">
        <v>60.316365702062846</v>
      </c>
      <c r="E43" s="54">
        <v>32.498638830331217</v>
      </c>
      <c r="F43" s="55">
        <v>1.5977478535706222</v>
      </c>
      <c r="G43" s="54">
        <v>985.11283883748354</v>
      </c>
      <c r="H43" s="54"/>
      <c r="I43" s="54">
        <v>0.16920724045966701</v>
      </c>
      <c r="J43" s="54">
        <v>2.7857763322378468</v>
      </c>
      <c r="K43" s="54">
        <v>5.507487388577097</v>
      </c>
      <c r="L43" s="54">
        <v>1.1210090513492557</v>
      </c>
      <c r="M43" s="54">
        <v>12.544742929582512</v>
      </c>
      <c r="N43" s="54">
        <v>3.6394950893135549</v>
      </c>
      <c r="O43" s="54">
        <v>0.50108800027282707</v>
      </c>
      <c r="P43" s="54">
        <v>3.4625515464654852</v>
      </c>
      <c r="Q43" s="54">
        <v>0.94575003024204629</v>
      </c>
      <c r="R43" s="54">
        <v>1.9956574483035527</v>
      </c>
      <c r="S43" s="54">
        <v>3.4625515464654852</v>
      </c>
      <c r="T43" s="54">
        <v>0.18157100133793641</v>
      </c>
      <c r="U43" s="54">
        <v>1.1210090513492557</v>
      </c>
      <c r="V43" s="54">
        <v>2.2822114481663858E-16</v>
      </c>
      <c r="W43" s="54"/>
      <c r="X43" s="56">
        <v>3159.6829704001912</v>
      </c>
      <c r="Y43" s="56">
        <v>81.486587823343314</v>
      </c>
      <c r="Z43" s="57">
        <v>2667.2690948166528</v>
      </c>
      <c r="AA43" s="57">
        <v>18.56598073936761</v>
      </c>
      <c r="AB43" s="57">
        <v>2646.0867100239707</v>
      </c>
      <c r="AC43" s="57">
        <v>34.226465106711629</v>
      </c>
      <c r="AD43" s="57">
        <v>2618.4701285812125</v>
      </c>
      <c r="AE43" s="57">
        <v>74.511327748994233</v>
      </c>
      <c r="AF43" s="57">
        <f t="shared" si="0"/>
        <v>1.829547919640806</v>
      </c>
      <c r="AG43" s="57">
        <f t="shared" si="1"/>
        <v>2.8759049405859995</v>
      </c>
      <c r="AH43" s="54"/>
      <c r="AI43" s="54">
        <v>2643.6952061493948</v>
      </c>
      <c r="AJ43" s="54">
        <v>101.23026808428949</v>
      </c>
      <c r="AK43" s="54">
        <v>2505.8808505174075</v>
      </c>
      <c r="AL43" s="54">
        <v>757.01270818710134</v>
      </c>
      <c r="AM43" s="54"/>
      <c r="AN43" s="54">
        <v>262.5338578728888</v>
      </c>
      <c r="AO43" s="54">
        <v>6.5492921579574475</v>
      </c>
      <c r="AP43" s="54">
        <v>1260.8412533758235</v>
      </c>
      <c r="AQ43" s="54">
        <v>738211.54746566701</v>
      </c>
      <c r="AR43" s="54">
        <v>1.3352756167586226</v>
      </c>
      <c r="AS43" s="54">
        <v>5.1350373848440128E-2</v>
      </c>
      <c r="AT43" s="54">
        <v>8.4026979954417449</v>
      </c>
      <c r="AU43" s="54">
        <v>0.68792873127283138</v>
      </c>
      <c r="AV43" s="54">
        <v>11.0140062761755</v>
      </c>
      <c r="AW43" s="54">
        <v>17.089463709536862</v>
      </c>
      <c r="AX43" s="54">
        <v>2.1628296447501594</v>
      </c>
      <c r="AY43" s="54">
        <v>53.087004542069437</v>
      </c>
      <c r="AZ43" s="54">
        <v>15.676320985271527</v>
      </c>
      <c r="BA43" s="54">
        <v>161.44013724238184</v>
      </c>
      <c r="BB43" s="54">
        <v>49.661630852598101</v>
      </c>
      <c r="BC43" s="54">
        <v>180.10143906758071</v>
      </c>
      <c r="BD43" s="54">
        <v>43.315950472277024</v>
      </c>
      <c r="BE43" s="54">
        <v>465.44526601762919</v>
      </c>
      <c r="BF43" s="54">
        <v>42.379160251553827</v>
      </c>
      <c r="BG43" s="54">
        <v>8623.1736820464685</v>
      </c>
      <c r="BH43" s="54">
        <v>0.6058361108462833</v>
      </c>
      <c r="BI43" s="54">
        <v>60.316365702062846</v>
      </c>
      <c r="BJ43" s="54">
        <v>37.750866363092754</v>
      </c>
      <c r="BK43" s="54"/>
      <c r="BL43" s="54" t="s">
        <v>174</v>
      </c>
      <c r="BM43" s="54">
        <v>0.21666824408624527</v>
      </c>
      <c r="BN43" s="54">
        <v>13.729898685362329</v>
      </c>
      <c r="BO43" s="54">
        <v>7.2413550660298043</v>
      </c>
      <c r="BP43" s="54">
        <v>23.584595880461457</v>
      </c>
      <c r="BQ43" s="54"/>
      <c r="BR43" s="54">
        <v>111.69584123880301</v>
      </c>
      <c r="BS43" s="54">
        <v>37.290166288795852</v>
      </c>
      <c r="BT43" s="54">
        <v>258.33092234583671</v>
      </c>
      <c r="BU43" s="54">
        <v>419.15296752062903</v>
      </c>
      <c r="BV43" s="54">
        <v>635.59109150544032</v>
      </c>
      <c r="BW43" s="54">
        <v>877.41397266074387</v>
      </c>
      <c r="BX43" s="54">
        <v>1088.2262179310012</v>
      </c>
      <c r="BY43" s="54">
        <v>1698.6647244030207</v>
      </c>
      <c r="BZ43" s="54">
        <v>2737.9133295154656</v>
      </c>
      <c r="CA43" s="54">
        <v>1668.4708760454264</v>
      </c>
      <c r="CB43" s="54"/>
      <c r="CC43" s="58">
        <v>727.43860423730223</v>
      </c>
      <c r="CD43" s="58"/>
      <c r="CE43" s="55">
        <v>10.961242331674249</v>
      </c>
      <c r="CF43" s="55">
        <v>0.21952683752731417</v>
      </c>
      <c r="CG43" s="56">
        <v>1050.5151861623872</v>
      </c>
      <c r="CH43" s="55">
        <v>9.4353214019215897E-2</v>
      </c>
      <c r="CI43" s="55">
        <v>4.9145664710183966E-3</v>
      </c>
      <c r="CJ43" s="55">
        <v>2.2040211747916385</v>
      </c>
      <c r="CK43" s="55">
        <v>3.5370727758027264E-2</v>
      </c>
      <c r="CL43" s="55">
        <v>2.2137865921072159E-2</v>
      </c>
      <c r="CM43" s="55">
        <v>1.5977478535706222</v>
      </c>
      <c r="CN43" s="55">
        <v>4.7838191795017457E-2</v>
      </c>
      <c r="CO43" s="55">
        <v>6.8392223517103847</v>
      </c>
      <c r="CP43" s="54"/>
      <c r="CQ43" s="54"/>
      <c r="CR43" s="54"/>
      <c r="CS43" s="54"/>
      <c r="CT43" s="54" t="s">
        <v>174</v>
      </c>
      <c r="CU43" s="54">
        <v>0.16920724045966701</v>
      </c>
      <c r="CV43" s="54">
        <v>3.2364994279260553</v>
      </c>
      <c r="CW43" s="54">
        <v>5.507487388577097</v>
      </c>
      <c r="CX43" s="54">
        <v>1.1826320960460008</v>
      </c>
      <c r="CY43" s="54">
        <v>12.51188648170406</v>
      </c>
      <c r="CZ43" s="54">
        <v>3.780431860670507</v>
      </c>
      <c r="DA43" s="54">
        <v>0.49977558025307067</v>
      </c>
      <c r="DB43" s="54">
        <v>3.5906888445776692</v>
      </c>
      <c r="DC43" s="54">
        <v>0.94980916914101321</v>
      </c>
      <c r="DD43" s="54">
        <v>2.0008980820824247</v>
      </c>
      <c r="DE43" s="54">
        <v>3.5906888445776692</v>
      </c>
      <c r="DF43" s="54">
        <v>0.18157100133793641</v>
      </c>
      <c r="DG43" s="54">
        <v>1.1826320960460008</v>
      </c>
      <c r="DH43" s="54">
        <v>4.1831436505613444E-16</v>
      </c>
      <c r="DI43" s="54"/>
      <c r="DJ43" s="56">
        <v>3159.6829704001912</v>
      </c>
      <c r="DK43" s="56">
        <v>94.67066390862702</v>
      </c>
      <c r="DL43" s="56">
        <v>2667.2690948166528</v>
      </c>
      <c r="DM43" s="56">
        <v>19.586572196291105</v>
      </c>
      <c r="DN43" s="56">
        <v>2643.6206307309371</v>
      </c>
      <c r="DO43" s="56">
        <v>35.544968438750452</v>
      </c>
      <c r="DP43" s="56">
        <v>2612.8314826777041</v>
      </c>
      <c r="DQ43" s="56">
        <v>77.133800809294542</v>
      </c>
      <c r="DR43" s="56"/>
      <c r="DS43" s="57">
        <v>2.0409493832001524</v>
      </c>
      <c r="DT43" s="54"/>
      <c r="DU43" s="54">
        <v>2643.6952061493948</v>
      </c>
      <c r="DV43" s="54">
        <v>104.7110137168896</v>
      </c>
      <c r="DW43" s="54">
        <v>2505.8808505174075</v>
      </c>
      <c r="DX43" s="54">
        <v>757.45147173607052</v>
      </c>
      <c r="DY43" s="54"/>
      <c r="DZ43" s="54"/>
      <c r="EA43" s="54"/>
      <c r="EB43" s="54" t="s">
        <v>174</v>
      </c>
      <c r="EC43" s="56">
        <v>2612.8314826777041</v>
      </c>
      <c r="ED43" s="59">
        <v>77.133800809294542</v>
      </c>
      <c r="EE43" s="57">
        <v>2.0409493832001524</v>
      </c>
      <c r="EF43" s="56">
        <v>2618.4701285812125</v>
      </c>
      <c r="EG43" s="59">
        <v>77.066361762174296</v>
      </c>
      <c r="EH43" s="57">
        <v>1.829547919640806</v>
      </c>
      <c r="EI43" s="56">
        <v>2625.3019864618955</v>
      </c>
      <c r="EJ43" s="59">
        <v>76.984730715678154</v>
      </c>
      <c r="EK43" s="57">
        <v>1.573411113123635</v>
      </c>
      <c r="EL43" s="54"/>
      <c r="EM43" s="56">
        <v>-1</v>
      </c>
      <c r="EN43" s="56">
        <v>-1</v>
      </c>
      <c r="EO43" s="56">
        <v>-1</v>
      </c>
      <c r="EP43" s="56">
        <v>-1</v>
      </c>
      <c r="EQ43" s="56">
        <v>-1</v>
      </c>
      <c r="ER43" s="56">
        <v>-1</v>
      </c>
      <c r="ES43" s="56">
        <v>-1</v>
      </c>
      <c r="ET43" s="56">
        <v>-1</v>
      </c>
      <c r="EU43" s="56">
        <v>-1</v>
      </c>
      <c r="EV43" s="56">
        <v>-1</v>
      </c>
      <c r="EW43" s="56">
        <v>21359.537037037036</v>
      </c>
      <c r="EX43" s="56">
        <v>38239.259259259263</v>
      </c>
      <c r="EY43" s="55">
        <v>0</v>
      </c>
      <c r="EZ43" s="55">
        <v>-0.26260187004170771</v>
      </c>
      <c r="FA43" s="55">
        <v>-0.58108166888492141</v>
      </c>
      <c r="FB43" s="54"/>
      <c r="FC43" s="54"/>
      <c r="FD43" s="54"/>
      <c r="FE43" s="54"/>
      <c r="FF43" s="54"/>
      <c r="FG43" s="54"/>
      <c r="FH43" s="54"/>
      <c r="FI43" s="54"/>
      <c r="FJ43" s="54"/>
      <c r="FK43" s="54"/>
      <c r="FL43" s="54"/>
      <c r="FM43" s="54"/>
      <c r="FN43" s="54"/>
      <c r="FO43" s="54"/>
      <c r="FP43" s="54"/>
      <c r="FQ43" s="54"/>
      <c r="FR43" s="54"/>
      <c r="FS43" s="54"/>
      <c r="FT43" s="54"/>
      <c r="FU43" s="54"/>
      <c r="FV43" s="54"/>
      <c r="FW43" s="54"/>
      <c r="FX43" s="54"/>
      <c r="FY43" s="54"/>
      <c r="FZ43" s="54"/>
      <c r="GA43" s="54"/>
      <c r="GB43" s="54"/>
      <c r="GC43" s="54"/>
      <c r="GD43" s="54"/>
      <c r="GE43" s="54"/>
      <c r="GF43" s="54"/>
      <c r="GG43" s="54"/>
      <c r="GH43" s="54"/>
      <c r="GI43" s="54"/>
      <c r="GJ43" s="54"/>
      <c r="GK43" s="54"/>
      <c r="GL43" s="54"/>
      <c r="GM43" s="54"/>
      <c r="GN43" s="54"/>
      <c r="GO43" s="54"/>
      <c r="GP43" s="54"/>
      <c r="GQ43" s="54"/>
      <c r="GR43" s="54"/>
      <c r="GS43" s="54"/>
      <c r="GT43" s="54"/>
      <c r="GU43" s="54"/>
      <c r="GV43" s="54"/>
      <c r="GW43" s="54"/>
      <c r="GX43" s="54"/>
      <c r="GY43" s="54"/>
      <c r="GZ43" s="54"/>
      <c r="HA43" s="54"/>
      <c r="HB43" s="54"/>
      <c r="HC43" s="54"/>
      <c r="HD43" s="54"/>
      <c r="HE43" s="54"/>
      <c r="HF43" s="54"/>
      <c r="HG43" s="54"/>
      <c r="HH43" s="54"/>
      <c r="HI43" s="54"/>
      <c r="HJ43" s="54"/>
      <c r="HK43" s="54"/>
      <c r="HL43" s="54"/>
      <c r="HM43" s="54"/>
      <c r="HN43" s="54"/>
      <c r="HO43" s="54"/>
      <c r="HP43" s="54"/>
      <c r="HQ43" s="54"/>
      <c r="HR43" s="54"/>
      <c r="HS43" s="54"/>
      <c r="HT43" s="54"/>
      <c r="HU43" s="54"/>
      <c r="HV43" s="54"/>
      <c r="HW43" s="54"/>
      <c r="HX43" s="54"/>
      <c r="HY43" s="54"/>
      <c r="HZ43" s="54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11"/>
      <c r="IR43" s="11"/>
    </row>
    <row r="44" spans="1:252">
      <c r="A44" s="54" t="s">
        <v>106</v>
      </c>
      <c r="B44" s="120" t="s">
        <v>438</v>
      </c>
      <c r="C44" s="54">
        <v>89.91906742836737</v>
      </c>
      <c r="D44" s="54">
        <v>88.910966414496784</v>
      </c>
      <c r="E44" s="54">
        <v>66.766311903776199</v>
      </c>
      <c r="F44" s="55">
        <v>0.98878879593948554</v>
      </c>
      <c r="G44" s="54">
        <v>1097.5631439393942</v>
      </c>
      <c r="H44" s="54"/>
      <c r="I44" s="54">
        <v>0.14275747961502061</v>
      </c>
      <c r="J44" s="54">
        <v>2.4153579642996377</v>
      </c>
      <c r="K44" s="54">
        <v>5.507995832168108</v>
      </c>
      <c r="L44" s="54">
        <v>1.1609969023392053</v>
      </c>
      <c r="M44" s="54">
        <v>12.704207412673851</v>
      </c>
      <c r="N44" s="54">
        <v>2.9937160284052311</v>
      </c>
      <c r="O44" s="54">
        <v>0.50750450739778619</v>
      </c>
      <c r="P44" s="54">
        <v>2.7594241883931439</v>
      </c>
      <c r="Q44" s="55">
        <v>0.91314072175412542</v>
      </c>
      <c r="R44" s="54">
        <v>1.9704258492746585</v>
      </c>
      <c r="S44" s="54">
        <v>2.7594241883931439</v>
      </c>
      <c r="T44" s="54">
        <v>0.18155424050246072</v>
      </c>
      <c r="U44" s="54">
        <v>1.1609969023392053</v>
      </c>
      <c r="V44" s="54">
        <v>2.7802912700250217E-16</v>
      </c>
      <c r="W44" s="54"/>
      <c r="X44" s="56">
        <v>2697.1934117509222</v>
      </c>
      <c r="Y44" s="56">
        <v>60.987206999071496</v>
      </c>
      <c r="Z44" s="57">
        <v>2667.1242945967415</v>
      </c>
      <c r="AA44" s="57">
        <v>19.228422730968273</v>
      </c>
      <c r="AB44" s="57">
        <v>2657.9711591607643</v>
      </c>
      <c r="AC44" s="57">
        <v>28.179557285462138</v>
      </c>
      <c r="AD44" s="57">
        <v>2645.9670562235697</v>
      </c>
      <c r="AE44" s="57">
        <v>59.884986615174924</v>
      </c>
      <c r="AF44" s="57">
        <f t="shared" si="0"/>
        <v>0.79326030721679208</v>
      </c>
      <c r="AG44" s="57">
        <f t="shared" si="1"/>
        <v>2.3564642666165341</v>
      </c>
      <c r="AH44" s="54"/>
      <c r="AI44" s="54">
        <v>2660.6784765374005</v>
      </c>
      <c r="AJ44" s="54">
        <v>82.261335032191027</v>
      </c>
      <c r="AK44" s="54">
        <v>2647.2368323177675</v>
      </c>
      <c r="AL44" s="54">
        <v>689.66111280592224</v>
      </c>
      <c r="AM44" s="54"/>
      <c r="AN44" s="54">
        <v>188.44673803321342</v>
      </c>
      <c r="AO44" s="54">
        <v>6.5279108424974206</v>
      </c>
      <c r="AP44" s="54">
        <v>440.28550360157482</v>
      </c>
      <c r="AQ44" s="54">
        <v>838956.0791595137</v>
      </c>
      <c r="AR44" s="54">
        <v>2.2295617316390519</v>
      </c>
      <c r="AS44" s="54" t="s">
        <v>80</v>
      </c>
      <c r="AT44" s="54">
        <v>14.130847343012224</v>
      </c>
      <c r="AU44" s="54">
        <v>1.7577895007102752E-2</v>
      </c>
      <c r="AV44" s="54">
        <v>0.58484444626765364</v>
      </c>
      <c r="AW44" s="54">
        <v>1.9377776023104807</v>
      </c>
      <c r="AX44" s="54">
        <v>0.10167097154218069</v>
      </c>
      <c r="AY44" s="54">
        <v>8.8646879346155423</v>
      </c>
      <c r="AZ44" s="54">
        <v>3.2912466620987804</v>
      </c>
      <c r="BA44" s="54">
        <v>44.464922061065309</v>
      </c>
      <c r="BB44" s="54">
        <v>16.04174130618339</v>
      </c>
      <c r="BC44" s="54">
        <v>68.063380207295268</v>
      </c>
      <c r="BD44" s="54">
        <v>18.709838726266007</v>
      </c>
      <c r="BE44" s="54">
        <v>201.53092664578361</v>
      </c>
      <c r="BF44" s="54">
        <v>21.784039962780092</v>
      </c>
      <c r="BG44" s="54">
        <v>13710.242720250719</v>
      </c>
      <c r="BH44" s="54">
        <v>1.1331586663331465</v>
      </c>
      <c r="BI44" s="54">
        <v>88.910966414496784</v>
      </c>
      <c r="BJ44" s="54">
        <v>89.91906742836737</v>
      </c>
      <c r="BK44" s="54"/>
      <c r="BL44" s="54" t="s">
        <v>106</v>
      </c>
      <c r="BM44" s="54">
        <v>4.635520835206422E-3</v>
      </c>
      <c r="BN44" s="54">
        <v>23.089619841523241</v>
      </c>
      <c r="BO44" s="54">
        <v>0.18503047375897633</v>
      </c>
      <c r="BP44" s="54">
        <v>1.2523435680249542</v>
      </c>
      <c r="BQ44" s="54"/>
      <c r="BR44" s="54">
        <v>12.665213086996607</v>
      </c>
      <c r="BS44" s="54">
        <v>1.7529477852100117</v>
      </c>
      <c r="BT44" s="54">
        <v>43.137167565039135</v>
      </c>
      <c r="BU44" s="54">
        <v>88.001247649700005</v>
      </c>
      <c r="BV44" s="54">
        <v>175.05874827191067</v>
      </c>
      <c r="BW44" s="54">
        <v>283.42299127532493</v>
      </c>
      <c r="BX44" s="54">
        <v>411.25909490812847</v>
      </c>
      <c r="BY44" s="54">
        <v>733.71916573592193</v>
      </c>
      <c r="BZ44" s="54">
        <v>1185.4760390928448</v>
      </c>
      <c r="CA44" s="54">
        <v>857.63936861338948</v>
      </c>
      <c r="CB44" s="54"/>
      <c r="CC44" s="58">
        <v>727.1425676657982</v>
      </c>
      <c r="CD44" s="58"/>
      <c r="CE44" s="55">
        <v>788.39867082406045</v>
      </c>
      <c r="CF44" s="55">
        <v>7.4995795609799146E-2</v>
      </c>
      <c r="CG44" s="56">
        <v>399.5235017642276</v>
      </c>
      <c r="CH44" s="55">
        <v>3.6388055213708706E-2</v>
      </c>
      <c r="CI44" s="55">
        <v>1.5888879874171717E-3</v>
      </c>
      <c r="CJ44" s="55">
        <v>1.9675635882959086</v>
      </c>
      <c r="CK44" s="55">
        <v>2.4795205237367456E-2</v>
      </c>
      <c r="CL44" s="55">
        <v>2.5076341215829204E-2</v>
      </c>
      <c r="CM44" s="55">
        <v>0.98878879593948554</v>
      </c>
      <c r="CN44" s="55">
        <v>0.20193934546378911</v>
      </c>
      <c r="CO44" s="55">
        <v>31.1394370427818</v>
      </c>
      <c r="CP44" s="54"/>
      <c r="CQ44" s="54"/>
      <c r="CR44" s="54"/>
      <c r="CS44" s="54"/>
      <c r="CT44" s="54" t="s">
        <v>106</v>
      </c>
      <c r="CU44" s="54">
        <v>0.14275747961502061</v>
      </c>
      <c r="CV44" s="54">
        <v>2.9817245259609071</v>
      </c>
      <c r="CW44" s="54">
        <v>5.507995832168108</v>
      </c>
      <c r="CX44" s="54">
        <v>1.2206432410476526</v>
      </c>
      <c r="CY44" s="54">
        <v>12.740520843166541</v>
      </c>
      <c r="CZ44" s="54">
        <v>3.1448522756642534</v>
      </c>
      <c r="DA44" s="54">
        <v>0.50895514725712376</v>
      </c>
      <c r="DB44" s="54">
        <v>2.8982970713567844</v>
      </c>
      <c r="DC44" s="54">
        <v>0.92160038606093464</v>
      </c>
      <c r="DD44" s="54">
        <v>1.9648096799673405</v>
      </c>
      <c r="DE44" s="54">
        <v>2.8982970713567844</v>
      </c>
      <c r="DF44" s="54">
        <v>0.18155424050246072</v>
      </c>
      <c r="DG44" s="54">
        <v>1.2206432410476526</v>
      </c>
      <c r="DH44" s="54">
        <v>-2.510548224947468E-16</v>
      </c>
      <c r="DI44" s="54"/>
      <c r="DJ44" s="56">
        <v>2697.1934117509222</v>
      </c>
      <c r="DK44" s="56">
        <v>75.287826304336193</v>
      </c>
      <c r="DL44" s="56">
        <v>2667.1242945967415</v>
      </c>
      <c r="DM44" s="56">
        <v>20.216284983425389</v>
      </c>
      <c r="DN44" s="56">
        <v>2660.6581643372588</v>
      </c>
      <c r="DO44" s="56">
        <v>29.608346064112052</v>
      </c>
      <c r="DP44" s="56">
        <v>2652.1673222001741</v>
      </c>
      <c r="DQ44" s="56">
        <v>63.017951779527209</v>
      </c>
      <c r="DR44" s="56"/>
      <c r="DS44" s="57">
        <v>0.56079022739465856</v>
      </c>
      <c r="DT44" s="54"/>
      <c r="DU44" s="54">
        <v>2660.6784765374005</v>
      </c>
      <c r="DV44" s="54">
        <v>86.64702881543289</v>
      </c>
      <c r="DW44" s="54">
        <v>2647.2368323177675</v>
      </c>
      <c r="DX44" s="54">
        <v>690.02824873594363</v>
      </c>
      <c r="DY44" s="54"/>
      <c r="DZ44" s="54"/>
      <c r="EA44" s="54"/>
      <c r="EB44" s="54" t="s">
        <v>106</v>
      </c>
      <c r="EC44" s="62">
        <v>2652.1673222001741</v>
      </c>
      <c r="ED44" s="59">
        <v>63.017951779527209</v>
      </c>
      <c r="EE44" s="57">
        <v>0.56079022739465856</v>
      </c>
      <c r="EF44" s="62">
        <v>2645.9670562235697</v>
      </c>
      <c r="EG44" s="59">
        <v>63.078592628199026</v>
      </c>
      <c r="EH44" s="57">
        <v>0.79326030721679208</v>
      </c>
      <c r="EI44" s="62">
        <v>2663.6125625519903</v>
      </c>
      <c r="EJ44" s="59">
        <v>62.9061662676257</v>
      </c>
      <c r="EK44" s="57">
        <v>0.13166735618079795</v>
      </c>
      <c r="EL44" s="54"/>
      <c r="EM44" s="56">
        <v>-1</v>
      </c>
      <c r="EN44" s="56">
        <v>-1</v>
      </c>
      <c r="EO44" s="56">
        <v>-1</v>
      </c>
      <c r="EP44" s="56">
        <v>-1</v>
      </c>
      <c r="EQ44" s="56">
        <v>-1</v>
      </c>
      <c r="ER44" s="56">
        <v>-1</v>
      </c>
      <c r="ES44" s="56">
        <v>-1</v>
      </c>
      <c r="ET44" s="56">
        <v>-1</v>
      </c>
      <c r="EU44" s="56">
        <v>-1</v>
      </c>
      <c r="EV44" s="56">
        <v>-1</v>
      </c>
      <c r="EW44" s="56">
        <v>50727.708333333336</v>
      </c>
      <c r="EX44" s="56">
        <v>90472.106481481474</v>
      </c>
      <c r="EY44" s="55">
        <v>0</v>
      </c>
      <c r="EZ44" s="55">
        <v>0.28502312377728312</v>
      </c>
      <c r="FA44" s="55">
        <v>-0.52685259240838622</v>
      </c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45"/>
      <c r="IR44" s="45"/>
    </row>
    <row r="45" spans="1:252">
      <c r="A45" s="75" t="s">
        <v>283</v>
      </c>
      <c r="B45" s="121" t="s">
        <v>438</v>
      </c>
      <c r="C45" s="75">
        <v>54.547288473208503</v>
      </c>
      <c r="D45" s="75">
        <v>93.310312776715833</v>
      </c>
      <c r="E45" s="75">
        <v>46.328066519098137</v>
      </c>
      <c r="F45" s="76">
        <v>1.7106315527039664</v>
      </c>
      <c r="G45" s="75">
        <v>613.83907116300304</v>
      </c>
      <c r="H45" s="75"/>
      <c r="I45" s="75">
        <v>0.15113139834028269</v>
      </c>
      <c r="J45" s="75">
        <v>2.7614094031738401</v>
      </c>
      <c r="K45" s="75">
        <v>5.5110920497591218</v>
      </c>
      <c r="L45" s="75">
        <v>2.8521508624700358</v>
      </c>
      <c r="M45" s="75">
        <v>12.58570196919524</v>
      </c>
      <c r="N45" s="75">
        <v>4.6282679837705523</v>
      </c>
      <c r="O45" s="75">
        <v>0.50305310460595887</v>
      </c>
      <c r="P45" s="75">
        <v>3.6450102863101725</v>
      </c>
      <c r="Q45" s="75">
        <v>0.78039340843045402</v>
      </c>
      <c r="R45" s="75">
        <v>1.9878617005719492</v>
      </c>
      <c r="S45" s="75">
        <v>3.6450102863101725</v>
      </c>
      <c r="T45" s="75">
        <v>0.18145224049446024</v>
      </c>
      <c r="U45" s="75">
        <v>2.8521508624700358</v>
      </c>
      <c r="V45" s="75">
        <v>-3.3969654241854731E-16</v>
      </c>
      <c r="W45" s="75"/>
      <c r="X45" s="77">
        <v>2844.7643138502149</v>
      </c>
      <c r="Y45" s="77">
        <v>73.277904525370943</v>
      </c>
      <c r="Z45" s="78">
        <v>2666.1950158810805</v>
      </c>
      <c r="AA45" s="78">
        <v>47.241411133753161</v>
      </c>
      <c r="AB45" s="78">
        <v>2649.1525754347686</v>
      </c>
      <c r="AC45" s="78">
        <v>43.535523218712527</v>
      </c>
      <c r="AD45" s="78">
        <v>2626.9037392586001</v>
      </c>
      <c r="AE45" s="78">
        <v>78.642348135166912</v>
      </c>
      <c r="AF45" s="78">
        <f t="shared" si="0"/>
        <v>1.4736835223396416</v>
      </c>
      <c r="AG45" s="78">
        <f t="shared" si="1"/>
        <v>3.4275146700161887</v>
      </c>
      <c r="AH45" s="75"/>
      <c r="AI45" s="75">
        <v>2643.5986174430218</v>
      </c>
      <c r="AJ45" s="75">
        <v>108.13536982846102</v>
      </c>
      <c r="AK45" s="75">
        <v>2565.6885445248308</v>
      </c>
      <c r="AL45" s="75">
        <v>826.17974181784325</v>
      </c>
      <c r="AM45" s="75"/>
      <c r="AN45" s="75">
        <v>206.41888448874894</v>
      </c>
      <c r="AO45" s="75">
        <v>22.142262939337325</v>
      </c>
      <c r="AP45" s="75">
        <v>1150.9225891153967</v>
      </c>
      <c r="AQ45" s="75">
        <v>824161.09415071097</v>
      </c>
      <c r="AR45" s="75">
        <v>0.57101781897704285</v>
      </c>
      <c r="AS45" s="75">
        <v>6.7883052368745408E-2</v>
      </c>
      <c r="AT45" s="75">
        <v>31.27191891264513</v>
      </c>
      <c r="AU45" s="75">
        <v>0.76775701115048745</v>
      </c>
      <c r="AV45" s="75">
        <v>14.957561515322045</v>
      </c>
      <c r="AW45" s="75">
        <v>22.350468073010354</v>
      </c>
      <c r="AX45" s="75">
        <v>3.3559690277700609</v>
      </c>
      <c r="AY45" s="75">
        <v>61.823907772799167</v>
      </c>
      <c r="AZ45" s="75">
        <v>15.85989068739309</v>
      </c>
      <c r="BA45" s="75">
        <v>144.31554769926734</v>
      </c>
      <c r="BB45" s="75">
        <v>42.600525319431782</v>
      </c>
      <c r="BC45" s="75">
        <v>152.32739828971339</v>
      </c>
      <c r="BD45" s="75">
        <v>35.25685030984414</v>
      </c>
      <c r="BE45" s="75">
        <v>393.35811151945643</v>
      </c>
      <c r="BF45" s="75">
        <v>41.3587071313205</v>
      </c>
      <c r="BG45" s="75">
        <v>9731.8355336766908</v>
      </c>
      <c r="BH45" s="75">
        <v>0.53620527021535425</v>
      </c>
      <c r="BI45" s="75">
        <v>93.310312776715833</v>
      </c>
      <c r="BJ45" s="75">
        <v>54.547288473208503</v>
      </c>
      <c r="BK45" s="75"/>
      <c r="BL45" s="75" t="s">
        <v>283</v>
      </c>
      <c r="BM45" s="75">
        <v>0.28642638130272324</v>
      </c>
      <c r="BN45" s="75">
        <v>51.097906720008382</v>
      </c>
      <c r="BO45" s="75">
        <v>8.0816527489525001</v>
      </c>
      <c r="BP45" s="75">
        <v>32.029039647370546</v>
      </c>
      <c r="BQ45" s="75"/>
      <c r="BR45" s="75">
        <v>146.08149067327028</v>
      </c>
      <c r="BS45" s="75">
        <v>57.861534961552771</v>
      </c>
      <c r="BT45" s="75">
        <v>300.84626653430252</v>
      </c>
      <c r="BU45" s="75">
        <v>424.06124832601841</v>
      </c>
      <c r="BV45" s="75">
        <v>568.17144763491081</v>
      </c>
      <c r="BW45" s="75">
        <v>752.65945794049082</v>
      </c>
      <c r="BX45" s="75">
        <v>920.40724042122883</v>
      </c>
      <c r="BY45" s="75">
        <v>1382.6215807782016</v>
      </c>
      <c r="BZ45" s="75">
        <v>2313.8712442320966</v>
      </c>
      <c r="CA45" s="75">
        <v>1628.295556351201</v>
      </c>
      <c r="CB45" s="75"/>
      <c r="CC45" s="79">
        <v>851.41987402659151</v>
      </c>
      <c r="CD45" s="79"/>
      <c r="CE45" s="76">
        <v>33.585089360296628</v>
      </c>
      <c r="CF45" s="76">
        <v>0.27600696488478937</v>
      </c>
      <c r="CG45" s="77">
        <v>959.67249632149264</v>
      </c>
      <c r="CH45" s="76">
        <v>0.1300185856426701</v>
      </c>
      <c r="CI45" s="76">
        <v>4.2498362193031398E-3</v>
      </c>
      <c r="CJ45" s="76">
        <v>1.06492392129549</v>
      </c>
      <c r="CK45" s="76">
        <v>1.0468308049033537E-2</v>
      </c>
      <c r="CL45" s="76">
        <v>6.1195574420958498E-3</v>
      </c>
      <c r="CM45" s="76">
        <v>1.7106315527039664</v>
      </c>
      <c r="CN45" s="76">
        <v>8.1074360395024025E-2</v>
      </c>
      <c r="CO45" s="76">
        <v>8.4556820986167409</v>
      </c>
      <c r="CP45" s="75"/>
      <c r="CQ45" s="75"/>
      <c r="CR45" s="75"/>
      <c r="CS45" s="75"/>
      <c r="CT45" s="75" t="s">
        <v>283</v>
      </c>
      <c r="CU45" s="75">
        <v>0.15113139834028269</v>
      </c>
      <c r="CV45" s="75">
        <v>3.2917642227106079</v>
      </c>
      <c r="CW45" s="75">
        <v>5.5110920497591218</v>
      </c>
      <c r="CX45" s="75">
        <v>2.8941940454227768</v>
      </c>
      <c r="CY45" s="75">
        <v>12.510642483555149</v>
      </c>
      <c r="CZ45" s="75">
        <v>4.7807850715932876</v>
      </c>
      <c r="DA45" s="75">
        <v>0.500052961477368</v>
      </c>
      <c r="DB45" s="75">
        <v>3.8051999590308756</v>
      </c>
      <c r="DC45" s="75">
        <v>0.79593621174078844</v>
      </c>
      <c r="DD45" s="75">
        <v>1.9997881765274961</v>
      </c>
      <c r="DE45" s="75">
        <v>3.8051999590308756</v>
      </c>
      <c r="DF45" s="75">
        <v>0.18145224049446024</v>
      </c>
      <c r="DG45" s="75">
        <v>2.8941940454227768</v>
      </c>
      <c r="DH45" s="75">
        <v>0</v>
      </c>
      <c r="DI45" s="75"/>
      <c r="DJ45" s="77">
        <v>2844.7643138502149</v>
      </c>
      <c r="DK45" s="77">
        <v>87.35161984839327</v>
      </c>
      <c r="DL45" s="77">
        <v>2666.1950158810805</v>
      </c>
      <c r="DM45" s="77">
        <v>47.937790598590439</v>
      </c>
      <c r="DN45" s="77">
        <v>2643.5271432086402</v>
      </c>
      <c r="DO45" s="77">
        <v>44.950315255800632</v>
      </c>
      <c r="DP45" s="77">
        <v>2614.0236269875436</v>
      </c>
      <c r="DQ45" s="77">
        <v>81.772090354929631</v>
      </c>
      <c r="DR45" s="77"/>
      <c r="DS45" s="78">
        <v>1.9567731761097829</v>
      </c>
      <c r="DT45" s="75"/>
      <c r="DU45" s="75">
        <v>2643.5986174430218</v>
      </c>
      <c r="DV45" s="75">
        <v>112.1517427396227</v>
      </c>
      <c r="DW45" s="75">
        <v>2565.6885445248308</v>
      </c>
      <c r="DX45" s="75">
        <v>826.6691957510435</v>
      </c>
      <c r="DY45" s="75"/>
      <c r="DZ45" s="75"/>
      <c r="EA45" s="75"/>
      <c r="EB45" s="75" t="s">
        <v>283</v>
      </c>
      <c r="EC45" s="80">
        <v>2614.0236269875436</v>
      </c>
      <c r="ED45" s="81">
        <v>81.772090354929631</v>
      </c>
      <c r="EE45" s="78">
        <v>1.9567731761097829</v>
      </c>
      <c r="EF45" s="80">
        <v>2626.9037392586001</v>
      </c>
      <c r="EG45" s="81">
        <v>81.608870589615222</v>
      </c>
      <c r="EH45" s="78">
        <v>1.4736835223396416</v>
      </c>
      <c r="EI45" s="80">
        <v>2656.8123670971954</v>
      </c>
      <c r="EJ45" s="81">
        <v>81.231117026713164</v>
      </c>
      <c r="EK45" s="78">
        <v>0.35191157165914699</v>
      </c>
      <c r="EL45" s="75"/>
      <c r="EM45" s="77">
        <v>-1</v>
      </c>
      <c r="EN45" s="77">
        <v>-1</v>
      </c>
      <c r="EO45" s="77">
        <v>-1</v>
      </c>
      <c r="EP45" s="77">
        <v>-1</v>
      </c>
      <c r="EQ45" s="77">
        <v>-1</v>
      </c>
      <c r="ER45" s="77">
        <v>-1</v>
      </c>
      <c r="ES45" s="77">
        <v>-1</v>
      </c>
      <c r="ET45" s="77">
        <v>-1</v>
      </c>
      <c r="EU45" s="77">
        <v>-1</v>
      </c>
      <c r="EV45" s="77">
        <v>-1</v>
      </c>
      <c r="EW45" s="77">
        <v>23113.190883190884</v>
      </c>
      <c r="EX45" s="77">
        <v>42503.262108262104</v>
      </c>
      <c r="EY45" s="76">
        <v>0</v>
      </c>
      <c r="EZ45" s="76">
        <v>-0.5999650756446222</v>
      </c>
      <c r="FA45" s="76">
        <v>-1.9977632380295831</v>
      </c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5"/>
      <c r="FQ45" s="75"/>
      <c r="FR45" s="75"/>
      <c r="FS45" s="75"/>
      <c r="FT45" s="75"/>
      <c r="FU45" s="75"/>
      <c r="FV45" s="75"/>
      <c r="FW45" s="75"/>
      <c r="FX45" s="75"/>
      <c r="FY45" s="75"/>
      <c r="FZ45" s="75"/>
      <c r="GA45" s="75"/>
      <c r="GB45" s="75"/>
      <c r="GC45" s="75"/>
      <c r="GD45" s="75"/>
      <c r="GE45" s="75"/>
      <c r="GF45" s="75"/>
      <c r="GG45" s="75"/>
      <c r="GH45" s="75"/>
      <c r="GI45" s="75"/>
      <c r="GJ45" s="75"/>
      <c r="GK45" s="75"/>
      <c r="GL45" s="75"/>
      <c r="GM45" s="75"/>
      <c r="GN45" s="75"/>
      <c r="GO45" s="75"/>
      <c r="GP45" s="75"/>
      <c r="GQ45" s="75"/>
      <c r="GR45" s="75"/>
      <c r="GS45" s="75"/>
      <c r="GT45" s="75"/>
      <c r="GU45" s="75"/>
      <c r="GV45" s="75"/>
      <c r="GW45" s="75"/>
      <c r="GX45" s="75"/>
      <c r="GY45" s="75"/>
      <c r="GZ45" s="75"/>
      <c r="HA45" s="75"/>
      <c r="HB45" s="75"/>
      <c r="HC45" s="75"/>
      <c r="HD45" s="75"/>
      <c r="HE45" s="75"/>
      <c r="HF45" s="75"/>
      <c r="HG45" s="75"/>
      <c r="HH45" s="75"/>
      <c r="HI45" s="75"/>
      <c r="HJ45" s="75"/>
      <c r="HK45" s="75"/>
      <c r="HL45" s="75"/>
      <c r="HM45" s="75"/>
      <c r="HN45" s="75"/>
      <c r="HO45" s="75"/>
      <c r="HP45" s="75"/>
      <c r="HQ45" s="75"/>
      <c r="HR45" s="75"/>
      <c r="HS45" s="75"/>
      <c r="HT45" s="75"/>
      <c r="HU45" s="75"/>
      <c r="HV45" s="75"/>
      <c r="HW45" s="75"/>
      <c r="HX45" s="75"/>
      <c r="HY45" s="75"/>
      <c r="HZ45" s="75"/>
      <c r="IA45" s="75"/>
      <c r="IB45" s="75"/>
      <c r="IC45" s="75"/>
      <c r="ID45" s="75"/>
      <c r="IE45" s="75"/>
      <c r="IF45" s="75"/>
      <c r="IG45" s="75"/>
      <c r="IH45" s="75"/>
      <c r="II45" s="75"/>
      <c r="IJ45" s="75"/>
      <c r="IK45" s="75"/>
      <c r="IL45" s="75"/>
      <c r="IM45" s="75"/>
      <c r="IN45" s="75"/>
      <c r="IO45" s="75"/>
      <c r="IP45" s="75"/>
      <c r="IQ45" s="75"/>
      <c r="IR45" s="75"/>
    </row>
    <row r="46" spans="1:252">
      <c r="A46" s="54" t="s">
        <v>184</v>
      </c>
      <c r="B46" s="120" t="s">
        <v>438</v>
      </c>
      <c r="C46" s="54">
        <v>36.687839086165056</v>
      </c>
      <c r="D46" s="54">
        <v>38.956878608696279</v>
      </c>
      <c r="E46" s="54">
        <v>28.892087432746941</v>
      </c>
      <c r="F46" s="55">
        <v>1.0618471836731009</v>
      </c>
      <c r="G46" s="54">
        <v>1600.9877525252527</v>
      </c>
      <c r="H46" s="54"/>
      <c r="I46" s="54">
        <v>0.17688598436026109</v>
      </c>
      <c r="J46" s="54">
        <v>1.9900256598661448</v>
      </c>
      <c r="K46" s="54">
        <v>5.5187613761636785</v>
      </c>
      <c r="L46" s="54">
        <v>1.4274868981736968</v>
      </c>
      <c r="M46" s="54">
        <v>12.714516310135663</v>
      </c>
      <c r="N46" s="54">
        <v>3.3729035413299302</v>
      </c>
      <c r="O46" s="54">
        <v>0.50890906243820588</v>
      </c>
      <c r="P46" s="54">
        <v>3.0559383918296561</v>
      </c>
      <c r="Q46" s="54">
        <v>0.89913657908866351</v>
      </c>
      <c r="R46" s="54">
        <v>1.9649876054652193</v>
      </c>
      <c r="S46" s="54">
        <v>3.0559383918296561</v>
      </c>
      <c r="T46" s="54">
        <v>0.18120007948144728</v>
      </c>
      <c r="U46" s="54">
        <v>1.4274868981736968</v>
      </c>
      <c r="V46" s="54">
        <v>0</v>
      </c>
      <c r="W46" s="54"/>
      <c r="X46" s="56">
        <v>3291.9918238542746</v>
      </c>
      <c r="Y46" s="56">
        <v>60.454711054561415</v>
      </c>
      <c r="Z46" s="57">
        <v>2663.8932660422988</v>
      </c>
      <c r="AA46" s="57">
        <v>23.64920655070766</v>
      </c>
      <c r="AB46" s="57">
        <v>2658.7346870608617</v>
      </c>
      <c r="AC46" s="57">
        <v>31.750690900720691</v>
      </c>
      <c r="AD46" s="57">
        <v>2651.9704400281257</v>
      </c>
      <c r="AE46" s="57">
        <v>66.441574839763305</v>
      </c>
      <c r="AF46" s="57">
        <f t="shared" si="0"/>
        <v>0.44757146114515756</v>
      </c>
      <c r="AG46" s="57">
        <f t="shared" si="1"/>
        <v>2.6461090765008652</v>
      </c>
      <c r="AH46" s="54"/>
      <c r="AI46" s="54">
        <v>2656.502797975128</v>
      </c>
      <c r="AJ46" s="54">
        <v>91.333373164022603</v>
      </c>
      <c r="AK46" s="54">
        <v>2568.5712477429679</v>
      </c>
      <c r="AL46" s="54">
        <v>421.11631911064558</v>
      </c>
      <c r="AM46" s="54"/>
      <c r="AN46" s="54">
        <v>188.04515571992332</v>
      </c>
      <c r="AO46" s="54">
        <v>17.795539498551289</v>
      </c>
      <c r="AP46" s="54">
        <v>478.12855770782375</v>
      </c>
      <c r="AQ46" s="54">
        <v>738736.66501159116</v>
      </c>
      <c r="AR46" s="54">
        <v>2.3525398792169265</v>
      </c>
      <c r="AS46" s="54" t="s">
        <v>80</v>
      </c>
      <c r="AT46" s="54">
        <v>14.504120459069382</v>
      </c>
      <c r="AU46" s="54">
        <v>5.1993743976127778E-2</v>
      </c>
      <c r="AV46" s="54">
        <v>1.3406836031521643</v>
      </c>
      <c r="AW46" s="54">
        <v>1.6973982767216631</v>
      </c>
      <c r="AX46" s="54">
        <v>0.47004296772285353</v>
      </c>
      <c r="AY46" s="54">
        <v>10.576203035120514</v>
      </c>
      <c r="AZ46" s="54">
        <v>4.0402256728904868</v>
      </c>
      <c r="BA46" s="54">
        <v>48.1999580629466</v>
      </c>
      <c r="BB46" s="54">
        <v>17.681121951342732</v>
      </c>
      <c r="BC46" s="54">
        <v>77.158245586486871</v>
      </c>
      <c r="BD46" s="54">
        <v>21.483900359901714</v>
      </c>
      <c r="BE46" s="54">
        <v>250.26375200932665</v>
      </c>
      <c r="BF46" s="54">
        <v>24.674178985027272</v>
      </c>
      <c r="BG46" s="54">
        <v>9362.0098438092664</v>
      </c>
      <c r="BH46" s="54">
        <v>0.97577167791450159</v>
      </c>
      <c r="BI46" s="54">
        <v>38.956878608696279</v>
      </c>
      <c r="BJ46" s="54">
        <v>36.687839086165056</v>
      </c>
      <c r="BK46" s="54"/>
      <c r="BL46" s="54" t="s">
        <v>184</v>
      </c>
      <c r="BM46" s="54">
        <v>1.3711430373451419E-2</v>
      </c>
      <c r="BN46" s="54">
        <v>23.6995432337735</v>
      </c>
      <c r="BO46" s="54">
        <v>0.54730256816976608</v>
      </c>
      <c r="BP46" s="54">
        <v>2.8708428333022789</v>
      </c>
      <c r="BQ46" s="54"/>
      <c r="BR46" s="54">
        <v>11.094106383801719</v>
      </c>
      <c r="BS46" s="54">
        <v>8.1041890986698881</v>
      </c>
      <c r="BT46" s="54">
        <v>51.465708200099826</v>
      </c>
      <c r="BU46" s="54">
        <v>108.02742440883654</v>
      </c>
      <c r="BV46" s="54">
        <v>189.7636144210496</v>
      </c>
      <c r="BW46" s="54">
        <v>312.38731362796347</v>
      </c>
      <c r="BX46" s="54">
        <v>466.21296426880281</v>
      </c>
      <c r="BY46" s="54">
        <v>842.50589646673393</v>
      </c>
      <c r="BZ46" s="54">
        <v>1472.1397177019214</v>
      </c>
      <c r="CA46" s="54">
        <v>971.42436948926274</v>
      </c>
      <c r="CB46" s="54"/>
      <c r="CC46" s="58">
        <v>826.96408823996467</v>
      </c>
      <c r="CD46" s="58"/>
      <c r="CE46" s="55">
        <v>273.58031892683607</v>
      </c>
      <c r="CF46" s="55">
        <v>0.33915984361909091</v>
      </c>
      <c r="CG46" s="56">
        <v>472.14182471368503</v>
      </c>
      <c r="CH46" s="55">
        <v>3.4959798707448905E-2</v>
      </c>
      <c r="CI46" s="55">
        <v>2.6355643068826026E-3</v>
      </c>
      <c r="CJ46" s="55">
        <v>2.4109532306214971</v>
      </c>
      <c r="CK46" s="55">
        <v>6.4123151916681484E-2</v>
      </c>
      <c r="CL46" s="55">
        <v>6.0388305306672413E-2</v>
      </c>
      <c r="CM46" s="55">
        <v>1.0618471836731009</v>
      </c>
      <c r="CN46" s="55">
        <v>8.1477832647055909E-2</v>
      </c>
      <c r="CO46" s="55">
        <v>19.580528485249424</v>
      </c>
      <c r="CP46" s="54"/>
      <c r="CQ46" s="54"/>
      <c r="CR46" s="54"/>
      <c r="CS46" s="54"/>
      <c r="CT46" s="54" t="s">
        <v>184</v>
      </c>
      <c r="CU46" s="54">
        <v>0.17688598436026109</v>
      </c>
      <c r="CV46" s="54">
        <v>2.5574325332402408</v>
      </c>
      <c r="CW46" s="54">
        <v>5.5187613761636785</v>
      </c>
      <c r="CX46" s="54">
        <v>1.4763953450914764</v>
      </c>
      <c r="CY46" s="54">
        <v>12.684089624158492</v>
      </c>
      <c r="CZ46" s="54">
        <v>3.5222177361913714</v>
      </c>
      <c r="DA46" s="54">
        <v>0.50769120909199561</v>
      </c>
      <c r="DB46" s="54">
        <v>3.1978546818348845</v>
      </c>
      <c r="DC46" s="54">
        <v>0.90790942563726174</v>
      </c>
      <c r="DD46" s="54">
        <v>1.9697012319525826</v>
      </c>
      <c r="DE46" s="54">
        <v>3.1978546818348845</v>
      </c>
      <c r="DF46" s="54">
        <v>0.18120007948144728</v>
      </c>
      <c r="DG46" s="54">
        <v>1.4763953450914764</v>
      </c>
      <c r="DH46" s="54">
        <v>1.881216698499033E-16</v>
      </c>
      <c r="DI46" s="54"/>
      <c r="DJ46" s="56">
        <v>3291.9918238542746</v>
      </c>
      <c r="DK46" s="56">
        <v>77.691885062915858</v>
      </c>
      <c r="DL46" s="56">
        <v>2663.8932660422988</v>
      </c>
      <c r="DM46" s="56">
        <v>24.459473856637182</v>
      </c>
      <c r="DN46" s="56">
        <v>2656.4794807863209</v>
      </c>
      <c r="DO46" s="56">
        <v>33.150455678501061</v>
      </c>
      <c r="DP46" s="56">
        <v>2646.7653834726643</v>
      </c>
      <c r="DQ46" s="56">
        <v>69.416733075727322</v>
      </c>
      <c r="DR46" s="56"/>
      <c r="DS46" s="57">
        <v>0.64296429545321887</v>
      </c>
      <c r="DT46" s="54"/>
      <c r="DU46" s="54">
        <v>2656.502797975128</v>
      </c>
      <c r="DV46" s="54">
        <v>95.338027488533314</v>
      </c>
      <c r="DW46" s="54">
        <v>2568.5712477429679</v>
      </c>
      <c r="DX46" s="54">
        <v>421.76470364591825</v>
      </c>
      <c r="DY46" s="54"/>
      <c r="DZ46" s="54"/>
      <c r="EA46" s="54"/>
      <c r="EB46" s="54" t="s">
        <v>184</v>
      </c>
      <c r="EC46" s="56">
        <v>2646.7653834726643</v>
      </c>
      <c r="ED46" s="59">
        <v>69.416733075727322</v>
      </c>
      <c r="EE46" s="57">
        <v>0.64296429545321887</v>
      </c>
      <c r="EF46" s="56">
        <v>2651.9704400281257</v>
      </c>
      <c r="EG46" s="59">
        <v>69.360706239674897</v>
      </c>
      <c r="EH46" s="57">
        <v>0.44757146114515756</v>
      </c>
      <c r="EI46" s="56">
        <v>2659.3286263102673</v>
      </c>
      <c r="EJ46" s="59">
        <v>69.281580416215931</v>
      </c>
      <c r="EK46" s="57">
        <v>0.17135220056369027</v>
      </c>
      <c r="EL46" s="54"/>
      <c r="EM46" s="56">
        <v>-1</v>
      </c>
      <c r="EN46" s="56">
        <v>-1</v>
      </c>
      <c r="EO46" s="56">
        <v>-1</v>
      </c>
      <c r="EP46" s="56">
        <v>-1</v>
      </c>
      <c r="EQ46" s="56">
        <v>-1</v>
      </c>
      <c r="ER46" s="56">
        <v>-1</v>
      </c>
      <c r="ES46" s="56">
        <v>-1</v>
      </c>
      <c r="ET46" s="56">
        <v>-1</v>
      </c>
      <c r="EU46" s="56">
        <v>-1</v>
      </c>
      <c r="EV46" s="56">
        <v>-1</v>
      </c>
      <c r="EW46" s="56">
        <v>22578.032407407409</v>
      </c>
      <c r="EX46" s="56">
        <v>39934.733796296299</v>
      </c>
      <c r="EY46" s="55">
        <v>0</v>
      </c>
      <c r="EZ46" s="55">
        <v>-0.23988072363680046</v>
      </c>
      <c r="FA46" s="55">
        <v>-0.57932139688707629</v>
      </c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11"/>
      <c r="IR46" s="11"/>
    </row>
    <row r="47" spans="1:252">
      <c r="A47" s="54" t="s">
        <v>83</v>
      </c>
      <c r="B47" s="120" t="s">
        <v>438</v>
      </c>
      <c r="C47" s="54">
        <v>183.41295978523385</v>
      </c>
      <c r="D47" s="54">
        <v>155.88565078928863</v>
      </c>
      <c r="E47" s="54">
        <v>134.98262084223424</v>
      </c>
      <c r="F47" s="55">
        <v>0.84991622714022974</v>
      </c>
      <c r="G47" s="54">
        <v>1840.7364227312878</v>
      </c>
      <c r="H47" s="54"/>
      <c r="I47" s="54">
        <v>0.14449817591369551</v>
      </c>
      <c r="J47" s="54">
        <v>2.4551546265004665</v>
      </c>
      <c r="K47" s="54">
        <v>5.5225773474653206</v>
      </c>
      <c r="L47" s="54">
        <v>0.87019711761294416</v>
      </c>
      <c r="M47" s="54">
        <v>12.825964960743621</v>
      </c>
      <c r="N47" s="54">
        <v>2.8603309845049734</v>
      </c>
      <c r="O47" s="54">
        <v>0.51372485894681352</v>
      </c>
      <c r="P47" s="54">
        <v>2.7247477529887631</v>
      </c>
      <c r="Q47" s="54">
        <v>0.94347316809019477</v>
      </c>
      <c r="R47" s="54">
        <v>1.9465672773750882</v>
      </c>
      <c r="S47" s="54">
        <v>2.7247477529887631</v>
      </c>
      <c r="T47" s="54">
        <v>0.18107487448029438</v>
      </c>
      <c r="U47" s="54">
        <v>0.87019711761294416</v>
      </c>
      <c r="V47" s="54">
        <v>0</v>
      </c>
      <c r="W47" s="54"/>
      <c r="X47" s="56">
        <v>2727.957979447543</v>
      </c>
      <c r="Y47" s="56">
        <v>62.652521006541747</v>
      </c>
      <c r="Z47" s="57">
        <v>2662.7347641820356</v>
      </c>
      <c r="AA47" s="57">
        <v>14.418271373890553</v>
      </c>
      <c r="AB47" s="57">
        <v>2666.952676263476</v>
      </c>
      <c r="AC47" s="57">
        <v>26.942680347537525</v>
      </c>
      <c r="AD47" s="57">
        <v>2672.5118922760121</v>
      </c>
      <c r="AE47" s="57">
        <v>59.611238787630235</v>
      </c>
      <c r="AF47" s="57">
        <f t="shared" si="0"/>
        <v>-0.36718370246613397</v>
      </c>
      <c r="AG47" s="57">
        <f t="shared" si="1"/>
        <v>2.3037446596463611</v>
      </c>
      <c r="AH47" s="54"/>
      <c r="AI47" s="54">
        <v>2676.7801714085363</v>
      </c>
      <c r="AJ47" s="54">
        <v>82.535291895780517</v>
      </c>
      <c r="AK47" s="54">
        <v>2692.5322407374756</v>
      </c>
      <c r="AL47" s="54">
        <v>1256.8699954353222</v>
      </c>
      <c r="AM47" s="54"/>
      <c r="AN47" s="54">
        <v>327.95450419347503</v>
      </c>
      <c r="AO47" s="54">
        <v>6.5849969483824662</v>
      </c>
      <c r="AP47" s="54">
        <v>1118.7121648319255</v>
      </c>
      <c r="AQ47" s="54">
        <v>817912.36047704797</v>
      </c>
      <c r="AR47" s="54">
        <v>1.9475716026283167</v>
      </c>
      <c r="AS47" s="54">
        <v>7.10005567282288E-3</v>
      </c>
      <c r="AT47" s="54">
        <v>12.933921230290204</v>
      </c>
      <c r="AU47" s="54">
        <v>4.3669532662274739E-2</v>
      </c>
      <c r="AV47" s="54">
        <v>1.7790246606535696</v>
      </c>
      <c r="AW47" s="54">
        <v>5.4292148678565093</v>
      </c>
      <c r="AX47" s="54">
        <v>0.29479236438434647</v>
      </c>
      <c r="AY47" s="54">
        <v>32.362973357202705</v>
      </c>
      <c r="AZ47" s="54">
        <v>10.706495244827547</v>
      </c>
      <c r="BA47" s="54">
        <v>123.99064711836516</v>
      </c>
      <c r="BB47" s="54">
        <v>39.846935446183622</v>
      </c>
      <c r="BC47" s="54">
        <v>157.32067228321912</v>
      </c>
      <c r="BD47" s="54">
        <v>38.497722060237962</v>
      </c>
      <c r="BE47" s="54">
        <v>412.50482208476109</v>
      </c>
      <c r="BF47" s="54">
        <v>43.224534286607003</v>
      </c>
      <c r="BG47" s="54">
        <v>12153.094431677344</v>
      </c>
      <c r="BH47" s="54">
        <v>1.199783652517812</v>
      </c>
      <c r="BI47" s="54">
        <v>155.88565078928863</v>
      </c>
      <c r="BJ47" s="54">
        <v>183.41295978523385</v>
      </c>
      <c r="BK47" s="54"/>
      <c r="BL47" s="54" t="s">
        <v>83</v>
      </c>
      <c r="BM47" s="54">
        <v>2.9958040813598652E-2</v>
      </c>
      <c r="BN47" s="54">
        <v>21.13385821942844</v>
      </c>
      <c r="BO47" s="54">
        <v>0.45967929118183937</v>
      </c>
      <c r="BP47" s="54">
        <v>3.8094746480804487</v>
      </c>
      <c r="BQ47" s="54"/>
      <c r="BR47" s="54">
        <v>35.485064495794177</v>
      </c>
      <c r="BS47" s="54">
        <v>5.0826269721439044</v>
      </c>
      <c r="BT47" s="54">
        <v>157.48405526619322</v>
      </c>
      <c r="BU47" s="54">
        <v>286.26992633228735</v>
      </c>
      <c r="BV47" s="54">
        <v>488.15215400931163</v>
      </c>
      <c r="BW47" s="54">
        <v>704.00946017992271</v>
      </c>
      <c r="BX47" s="54">
        <v>950.57808026114265</v>
      </c>
      <c r="BY47" s="54">
        <v>1509.7145905975672</v>
      </c>
      <c r="BZ47" s="54">
        <v>2426.498953439771</v>
      </c>
      <c r="CA47" s="54">
        <v>1701.7533183703545</v>
      </c>
      <c r="CB47" s="54"/>
      <c r="CC47" s="58">
        <v>727.93119779037215</v>
      </c>
      <c r="CD47" s="58"/>
      <c r="CE47" s="55">
        <v>180.09208081172781</v>
      </c>
      <c r="CF47" s="55">
        <v>6.799032898694525E-2</v>
      </c>
      <c r="CG47" s="56">
        <v>878.94252459292397</v>
      </c>
      <c r="CH47" s="55">
        <v>6.4901761050811926E-2</v>
      </c>
      <c r="CI47" s="55">
        <v>3.5566690055448902E-3</v>
      </c>
      <c r="CJ47" s="55">
        <v>1.6232689939900669</v>
      </c>
      <c r="CK47" s="55">
        <v>1.0618505938232567E-2</v>
      </c>
      <c r="CL47" s="55">
        <v>1.2493591249529814E-2</v>
      </c>
      <c r="CM47" s="55">
        <v>0.84991622714022974</v>
      </c>
      <c r="CN47" s="55">
        <v>0.13934384168666725</v>
      </c>
      <c r="CO47" s="55">
        <v>10.863468561194395</v>
      </c>
      <c r="CP47" s="54"/>
      <c r="CQ47" s="54"/>
      <c r="CR47" s="54"/>
      <c r="CS47" s="54"/>
      <c r="CT47" s="54" t="s">
        <v>83</v>
      </c>
      <c r="CU47" s="54">
        <v>0.14449817591369551</v>
      </c>
      <c r="CV47" s="54">
        <v>3.0088423012009318</v>
      </c>
      <c r="CW47" s="54">
        <v>5.5225773474653206</v>
      </c>
      <c r="CX47" s="54">
        <v>0.94841285266962727</v>
      </c>
      <c r="CY47" s="54">
        <v>12.961038451213641</v>
      </c>
      <c r="CZ47" s="54">
        <v>2.9990138534599753</v>
      </c>
      <c r="DA47" s="54">
        <v>0.51913502574919823</v>
      </c>
      <c r="DB47" s="54">
        <v>2.8451005525527409</v>
      </c>
      <c r="DC47" s="54">
        <v>0.94867869625554946</v>
      </c>
      <c r="DD47" s="54">
        <v>1.926281122251063</v>
      </c>
      <c r="DE47" s="54">
        <v>2.8451005525527409</v>
      </c>
      <c r="DF47" s="54">
        <v>0.18107487448029438</v>
      </c>
      <c r="DG47" s="54">
        <v>0.94841285266962727</v>
      </c>
      <c r="DH47" s="54">
        <v>0</v>
      </c>
      <c r="DI47" s="54"/>
      <c r="DJ47" s="56">
        <v>2727.957979447543</v>
      </c>
      <c r="DK47" s="56">
        <v>76.781948251489055</v>
      </c>
      <c r="DL47" s="56">
        <v>2662.7347641820356</v>
      </c>
      <c r="DM47" s="56">
        <v>15.71422567083088</v>
      </c>
      <c r="DN47" s="56">
        <v>2676.8243714173304</v>
      </c>
      <c r="DO47" s="56">
        <v>28.270302688712931</v>
      </c>
      <c r="DP47" s="56">
        <v>2695.5107872608651</v>
      </c>
      <c r="DQ47" s="56">
        <v>62.675784674439242</v>
      </c>
      <c r="DR47" s="56"/>
      <c r="DS47" s="57">
        <v>-1.2309158057993042</v>
      </c>
      <c r="DT47" s="54"/>
      <c r="DU47" s="54">
        <v>2676.7801714085363</v>
      </c>
      <c r="DV47" s="54">
        <v>87.101288004001546</v>
      </c>
      <c r="DW47" s="54">
        <v>2692.5322407374756</v>
      </c>
      <c r="DX47" s="54">
        <v>1257.0664259083587</v>
      </c>
      <c r="DY47" s="54"/>
      <c r="DZ47" s="54"/>
      <c r="EA47" s="54"/>
      <c r="EB47" s="54" t="s">
        <v>83</v>
      </c>
      <c r="EC47" s="62">
        <v>2695.5107872608651</v>
      </c>
      <c r="ED47" s="59">
        <v>62.675784674439242</v>
      </c>
      <c r="EE47" s="57">
        <v>-1.2309158057993042</v>
      </c>
      <c r="EF47" s="62">
        <v>2672.5118922760121</v>
      </c>
      <c r="EG47" s="59">
        <v>62.899792655516464</v>
      </c>
      <c r="EH47" s="57">
        <v>-0.36718370246613397</v>
      </c>
      <c r="EI47" s="62">
        <v>2705.5257809318136</v>
      </c>
      <c r="EJ47" s="59">
        <v>62.578488684203194</v>
      </c>
      <c r="EK47" s="57">
        <v>-1.6070326389764578</v>
      </c>
      <c r="EL47" s="54"/>
      <c r="EM47" s="56">
        <v>-1</v>
      </c>
      <c r="EN47" s="56">
        <v>-1</v>
      </c>
      <c r="EO47" s="56">
        <v>-1</v>
      </c>
      <c r="EP47" s="56">
        <v>-1</v>
      </c>
      <c r="EQ47" s="56">
        <v>-1</v>
      </c>
      <c r="ER47" s="56">
        <v>-1</v>
      </c>
      <c r="ES47" s="56">
        <v>-1</v>
      </c>
      <c r="ET47" s="56">
        <v>-1</v>
      </c>
      <c r="EU47" s="56">
        <v>-1</v>
      </c>
      <c r="EV47" s="56">
        <v>-1</v>
      </c>
      <c r="EW47" s="56">
        <v>91331.111111111109</v>
      </c>
      <c r="EX47" s="56">
        <v>159705.4398148148</v>
      </c>
      <c r="EY47" s="55">
        <v>0</v>
      </c>
      <c r="EZ47" s="55">
        <v>1.0421502179663151</v>
      </c>
      <c r="FA47" s="55">
        <v>-0.45497330709802164</v>
      </c>
      <c r="FB47" s="54"/>
      <c r="FC47" s="54"/>
      <c r="FD47" s="54"/>
      <c r="FE47" s="54"/>
      <c r="FF47" s="54"/>
      <c r="FG47" s="54"/>
      <c r="FH47" s="54"/>
      <c r="FI47" s="54"/>
      <c r="FJ47" s="54"/>
      <c r="FK47" s="54"/>
      <c r="FL47" s="54"/>
      <c r="FM47" s="54"/>
      <c r="FN47" s="54"/>
      <c r="FO47" s="54"/>
      <c r="FP47" s="54"/>
      <c r="FQ47" s="54"/>
      <c r="FR47" s="54"/>
      <c r="FS47" s="54"/>
      <c r="FT47" s="54"/>
      <c r="FU47" s="54"/>
      <c r="FV47" s="54"/>
      <c r="FW47" s="54"/>
      <c r="FX47" s="54"/>
      <c r="FY47" s="54"/>
      <c r="FZ47" s="54"/>
      <c r="GA47" s="54"/>
      <c r="GB47" s="54"/>
      <c r="GC47" s="54"/>
      <c r="GD47" s="54"/>
      <c r="GE47" s="54"/>
      <c r="GF47" s="54"/>
      <c r="GG47" s="54"/>
      <c r="GH47" s="54"/>
      <c r="GI47" s="54"/>
      <c r="GJ47" s="54"/>
      <c r="GK47" s="54"/>
      <c r="GL47" s="54"/>
      <c r="GM47" s="54"/>
      <c r="GN47" s="54"/>
      <c r="GO47" s="54"/>
      <c r="GP47" s="54"/>
      <c r="GQ47" s="54"/>
      <c r="GR47" s="54"/>
      <c r="GS47" s="54"/>
      <c r="GT47" s="54"/>
      <c r="GU47" s="54"/>
      <c r="GV47" s="54"/>
      <c r="GW47" s="54"/>
      <c r="GX47" s="54"/>
      <c r="GY47" s="54"/>
      <c r="GZ47" s="54"/>
      <c r="HA47" s="54"/>
      <c r="HB47" s="54"/>
      <c r="HC47" s="54"/>
      <c r="HD47" s="54"/>
      <c r="HE47" s="54"/>
      <c r="HF47" s="54"/>
      <c r="HG47" s="54"/>
      <c r="HH47" s="54"/>
      <c r="HI47" s="54"/>
      <c r="HJ47" s="54"/>
      <c r="HK47" s="54"/>
      <c r="HL47" s="54"/>
      <c r="HM47" s="54"/>
      <c r="HN47" s="54"/>
      <c r="HO47" s="54"/>
      <c r="HP47" s="54"/>
      <c r="HQ47" s="54"/>
      <c r="HR47" s="54"/>
      <c r="HS47" s="54"/>
      <c r="HT47" s="54"/>
      <c r="HU47" s="54"/>
      <c r="HV47" s="54"/>
      <c r="HW47" s="54"/>
      <c r="HX47" s="54"/>
      <c r="HY47" s="54"/>
      <c r="HZ47" s="54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3"/>
      <c r="IR47" s="63"/>
    </row>
    <row r="48" spans="1:252">
      <c r="A48" s="54" t="s">
        <v>135</v>
      </c>
      <c r="B48" s="120" t="s">
        <v>438</v>
      </c>
      <c r="C48" s="54">
        <v>46.990525712019199</v>
      </c>
      <c r="D48" s="54">
        <v>66.127492613838612</v>
      </c>
      <c r="E48" s="54">
        <v>39.706585932889105</v>
      </c>
      <c r="F48" s="55">
        <v>1.4072516025698469</v>
      </c>
      <c r="G48" s="54">
        <v>1147.3910093582888</v>
      </c>
      <c r="H48" s="54"/>
      <c r="I48" s="54">
        <v>0.16518518718392836</v>
      </c>
      <c r="J48" s="54">
        <v>1.8687399501384965</v>
      </c>
      <c r="K48" s="54">
        <v>5.5240371219069191</v>
      </c>
      <c r="L48" s="54">
        <v>1.3967507896271663</v>
      </c>
      <c r="M48" s="54">
        <v>12.964787957667724</v>
      </c>
      <c r="N48" s="54">
        <v>3.0957214223853184</v>
      </c>
      <c r="O48" s="54">
        <v>0.51942246849295259</v>
      </c>
      <c r="P48" s="54">
        <v>2.7627121378622248</v>
      </c>
      <c r="Q48" s="54">
        <v>0.88413184908487297</v>
      </c>
      <c r="R48" s="54">
        <v>1.9252151392322139</v>
      </c>
      <c r="S48" s="54">
        <v>2.7627121378622248</v>
      </c>
      <c r="T48" s="54">
        <v>0.18102702388335801</v>
      </c>
      <c r="U48" s="54">
        <v>1.3967507896271663</v>
      </c>
      <c r="V48" s="54">
        <v>-2.2982382950315371E-16</v>
      </c>
      <c r="W48" s="54"/>
      <c r="X48" s="56">
        <v>3090.0336601204103</v>
      </c>
      <c r="Y48" s="56">
        <v>53.547285096291901</v>
      </c>
      <c r="Z48" s="57">
        <v>2662.3070540248982</v>
      </c>
      <c r="AA48" s="57">
        <v>23.143518935755136</v>
      </c>
      <c r="AB48" s="57">
        <v>2677.0970355296608</v>
      </c>
      <c r="AC48" s="57">
        <v>29.182524291037641</v>
      </c>
      <c r="AD48" s="57">
        <v>2696.730428481359</v>
      </c>
      <c r="AE48" s="57">
        <v>60.882997861416492</v>
      </c>
      <c r="AF48" s="57">
        <f t="shared" si="0"/>
        <v>-1.2929903935918752</v>
      </c>
      <c r="AG48" s="57">
        <f t="shared" si="1"/>
        <v>2.4505191580591488</v>
      </c>
      <c r="AH48" s="54"/>
      <c r="AI48" s="54">
        <v>2675.642920424676</v>
      </c>
      <c r="AJ48" s="54">
        <v>84.854161337516359</v>
      </c>
      <c r="AK48" s="54">
        <v>2628.3544326113574</v>
      </c>
      <c r="AL48" s="54">
        <v>1083.9550150473713</v>
      </c>
      <c r="AM48" s="54"/>
      <c r="AN48" s="54">
        <v>220.21918504946197</v>
      </c>
      <c r="AO48" s="54">
        <v>16.12083598998878</v>
      </c>
      <c r="AP48" s="54">
        <v>890.32069889813533</v>
      </c>
      <c r="AQ48" s="54">
        <v>760715.58476872102</v>
      </c>
      <c r="AR48" s="54">
        <v>3.064143042059376</v>
      </c>
      <c r="AS48" s="54">
        <v>5.8259230893060072E-3</v>
      </c>
      <c r="AT48" s="54">
        <v>20.041541419192637</v>
      </c>
      <c r="AU48" s="54">
        <v>0.15022026016328394</v>
      </c>
      <c r="AV48" s="54">
        <v>2.3298678347372102</v>
      </c>
      <c r="AW48" s="54">
        <v>5.6069580971674986</v>
      </c>
      <c r="AX48" s="54">
        <v>0.8022927096105078</v>
      </c>
      <c r="AY48" s="54">
        <v>21.463811916305275</v>
      </c>
      <c r="AZ48" s="54">
        <v>7.7516226944375237</v>
      </c>
      <c r="BA48" s="54">
        <v>91.935088933764206</v>
      </c>
      <c r="BB48" s="54">
        <v>33.240935194405047</v>
      </c>
      <c r="BC48" s="54">
        <v>138.16259717892484</v>
      </c>
      <c r="BD48" s="54">
        <v>35.608388927392454</v>
      </c>
      <c r="BE48" s="54">
        <v>402.5420365793932</v>
      </c>
      <c r="BF48" s="54">
        <v>38.697372511779399</v>
      </c>
      <c r="BG48" s="54">
        <v>9421.8140088882301</v>
      </c>
      <c r="BH48" s="54">
        <v>1.2605069381291851</v>
      </c>
      <c r="BI48" s="54">
        <v>66.127492613838612</v>
      </c>
      <c r="BJ48" s="54">
        <v>46.990525712019199</v>
      </c>
      <c r="BK48" s="54"/>
      <c r="BL48" s="54" t="s">
        <v>135</v>
      </c>
      <c r="BM48" s="54">
        <v>2.4581953963316486E-2</v>
      </c>
      <c r="BN48" s="54">
        <v>32.747616698027187</v>
      </c>
      <c r="BO48" s="54">
        <v>1.5812658964556203</v>
      </c>
      <c r="BP48" s="54">
        <v>4.9890103527563383</v>
      </c>
      <c r="BQ48" s="54"/>
      <c r="BR48" s="54">
        <v>36.646784948807181</v>
      </c>
      <c r="BS48" s="54">
        <v>13.8326329243191</v>
      </c>
      <c r="BT48" s="54">
        <v>104.44677331535414</v>
      </c>
      <c r="BU48" s="54">
        <v>207.26263888870383</v>
      </c>
      <c r="BV48" s="54">
        <v>361.94916903056776</v>
      </c>
      <c r="BW48" s="54">
        <v>587.29567481281003</v>
      </c>
      <c r="BX48" s="54">
        <v>834.81931830166059</v>
      </c>
      <c r="BY48" s="54">
        <v>1396.4074089173512</v>
      </c>
      <c r="BZ48" s="54">
        <v>2367.8943328199598</v>
      </c>
      <c r="CA48" s="54">
        <v>1523.5186028259607</v>
      </c>
      <c r="CB48" s="54"/>
      <c r="CC48" s="58">
        <v>816.249859518839</v>
      </c>
      <c r="CD48" s="58"/>
      <c r="CE48" s="55">
        <v>166.09977559099374</v>
      </c>
      <c r="CF48" s="55">
        <v>0.22358331885998417</v>
      </c>
      <c r="CG48" s="56">
        <v>798.33856018036226</v>
      </c>
      <c r="CH48" s="55">
        <v>4.4109558381757244E-2</v>
      </c>
      <c r="CI48" s="55">
        <v>4.1072104029302179E-3</v>
      </c>
      <c r="CJ48" s="55">
        <v>2.430881536127921</v>
      </c>
      <c r="CK48" s="55">
        <v>6.5207677412207204E-2</v>
      </c>
      <c r="CL48" s="55">
        <v>4.6336900447033397E-2</v>
      </c>
      <c r="CM48" s="55">
        <v>1.4072516025698469</v>
      </c>
      <c r="CN48" s="55">
        <v>7.4273789990144307E-2</v>
      </c>
      <c r="CO48" s="55">
        <v>10.582494623059654</v>
      </c>
      <c r="CP48" s="54"/>
      <c r="CQ48" s="54"/>
      <c r="CR48" s="54"/>
      <c r="CS48" s="54"/>
      <c r="CT48" s="54" t="s">
        <v>135</v>
      </c>
      <c r="CU48" s="54">
        <v>0.16518518718392836</v>
      </c>
      <c r="CV48" s="54">
        <v>2.5442571243979608</v>
      </c>
      <c r="CW48" s="54">
        <v>5.5240371219069191</v>
      </c>
      <c r="CX48" s="54">
        <v>1.4466651653315061</v>
      </c>
      <c r="CY48" s="54">
        <v>12.945380486224591</v>
      </c>
      <c r="CZ48" s="54">
        <v>3.2531478058768761</v>
      </c>
      <c r="DA48" s="54">
        <v>0.51864492575510657</v>
      </c>
      <c r="DB48" s="54">
        <v>2.9137828584673056</v>
      </c>
      <c r="DC48" s="54">
        <v>0.89568105488582417</v>
      </c>
      <c r="DD48" s="54">
        <v>1.9281013856331053</v>
      </c>
      <c r="DE48" s="54">
        <v>2.9137828584673056</v>
      </c>
      <c r="DF48" s="54">
        <v>0.18102702388335801</v>
      </c>
      <c r="DG48" s="54">
        <v>1.4466651653315061</v>
      </c>
      <c r="DH48" s="54">
        <v>4.2141016222125836E-16</v>
      </c>
      <c r="DI48" s="54"/>
      <c r="DJ48" s="56">
        <v>3090.0336601204103</v>
      </c>
      <c r="DK48" s="56">
        <v>72.903702619678299</v>
      </c>
      <c r="DL48" s="56">
        <v>2662.3070540248982</v>
      </c>
      <c r="DM48" s="56">
        <v>23.970577211188896</v>
      </c>
      <c r="DN48" s="56">
        <v>2675.6849322078474</v>
      </c>
      <c r="DO48" s="56">
        <v>30.663248178399709</v>
      </c>
      <c r="DP48" s="56">
        <v>2693.4307237734401</v>
      </c>
      <c r="DQ48" s="56">
        <v>64.148909715279061</v>
      </c>
      <c r="DR48" s="56"/>
      <c r="DS48" s="57">
        <v>-1.1690488406094657</v>
      </c>
      <c r="DT48" s="54"/>
      <c r="DU48" s="54">
        <v>2675.642920424676</v>
      </c>
      <c r="DV48" s="54">
        <v>89.344574459700524</v>
      </c>
      <c r="DW48" s="54">
        <v>2628.3544326113574</v>
      </c>
      <c r="DX48" s="54">
        <v>1084.2438093830021</v>
      </c>
      <c r="DY48" s="54"/>
      <c r="DZ48" s="54"/>
      <c r="EA48" s="54"/>
      <c r="EB48" s="54" t="s">
        <v>135</v>
      </c>
      <c r="EC48" s="62">
        <v>2693.4307237734401</v>
      </c>
      <c r="ED48" s="59">
        <v>64.148909715279061</v>
      </c>
      <c r="EE48" s="57">
        <v>-1.1690488406094657</v>
      </c>
      <c r="EF48" s="62">
        <v>2696.730428481359</v>
      </c>
      <c r="EG48" s="59">
        <v>64.116082427329758</v>
      </c>
      <c r="EH48" s="57">
        <v>-1.2929903935918752</v>
      </c>
      <c r="EI48" s="62">
        <v>2705.9894941355378</v>
      </c>
      <c r="EJ48" s="59">
        <v>64.02405779675361</v>
      </c>
      <c r="EK48" s="57">
        <v>-1.6407739311887548</v>
      </c>
      <c r="EL48" s="54"/>
      <c r="EM48" s="56">
        <v>-1</v>
      </c>
      <c r="EN48" s="56">
        <v>-1</v>
      </c>
      <c r="EO48" s="56">
        <v>-1</v>
      </c>
      <c r="EP48" s="56">
        <v>-1</v>
      </c>
      <c r="EQ48" s="56">
        <v>-1</v>
      </c>
      <c r="ER48" s="56">
        <v>-1</v>
      </c>
      <c r="ES48" s="56">
        <v>-1</v>
      </c>
      <c r="ET48" s="56">
        <v>-1</v>
      </c>
      <c r="EU48" s="56">
        <v>-1</v>
      </c>
      <c r="EV48" s="56">
        <v>-1</v>
      </c>
      <c r="EW48" s="56">
        <v>27402.569444444445</v>
      </c>
      <c r="EX48" s="56">
        <v>47947.245370370372</v>
      </c>
      <c r="EY48" s="55">
        <v>0</v>
      </c>
      <c r="EZ48" s="55">
        <v>-0.14991812302298235</v>
      </c>
      <c r="FA48" s="55">
        <v>-0.57100266402017019</v>
      </c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  <c r="IN48" s="45"/>
      <c r="IO48" s="45"/>
      <c r="IP48" s="45"/>
      <c r="IQ48" s="45"/>
      <c r="IR48" s="45"/>
    </row>
    <row r="49" spans="1:252">
      <c r="A49" s="54" t="s">
        <v>124</v>
      </c>
      <c r="B49" s="120" t="s">
        <v>438</v>
      </c>
      <c r="C49" s="54">
        <v>25.152409759068135</v>
      </c>
      <c r="D49" s="54">
        <v>24.016016488956751</v>
      </c>
      <c r="E49" s="54">
        <v>19.328009490880262</v>
      </c>
      <c r="F49" s="55">
        <v>0.95481970590505016</v>
      </c>
      <c r="G49" s="54">
        <v>885.86766358463774</v>
      </c>
      <c r="H49" s="54"/>
      <c r="I49" s="54">
        <v>0.16911823350433755</v>
      </c>
      <c r="J49" s="54">
        <v>4.0606911158306609</v>
      </c>
      <c r="K49" s="54">
        <v>5.5322393464977218</v>
      </c>
      <c r="L49" s="54">
        <v>2.1641172171740943</v>
      </c>
      <c r="M49" s="54">
        <v>12.861918757840849</v>
      </c>
      <c r="N49" s="54">
        <v>3.863471263924013</v>
      </c>
      <c r="O49" s="54">
        <v>0.51606623892938974</v>
      </c>
      <c r="P49" s="54">
        <v>3.2004697901241408</v>
      </c>
      <c r="Q49" s="54">
        <v>0.82265193330323461</v>
      </c>
      <c r="R49" s="54">
        <v>1.9377357489506768</v>
      </c>
      <c r="S49" s="54">
        <v>3.2004697901241408</v>
      </c>
      <c r="T49" s="54">
        <v>0.18075862907722295</v>
      </c>
      <c r="U49" s="54">
        <v>2.1641172171740943</v>
      </c>
      <c r="V49" s="54">
        <v>-2.5546275508368238E-16</v>
      </c>
      <c r="W49" s="54"/>
      <c r="X49" s="56">
        <v>3158.1442439409379</v>
      </c>
      <c r="Y49" s="56">
        <v>118.72560645869193</v>
      </c>
      <c r="Z49" s="57">
        <v>2659.8339911921039</v>
      </c>
      <c r="AA49" s="57">
        <v>35.867139141410568</v>
      </c>
      <c r="AB49" s="57">
        <v>2669.5897067540091</v>
      </c>
      <c r="AC49" s="57">
        <v>36.39904673645534</v>
      </c>
      <c r="AD49" s="57">
        <v>2682.4752908354544</v>
      </c>
      <c r="AE49" s="57">
        <v>70.229440656274335</v>
      </c>
      <c r="AF49" s="57">
        <f t="shared" si="0"/>
        <v>-0.85122980299996431</v>
      </c>
      <c r="AG49" s="57">
        <f t="shared" si="1"/>
        <v>2.9700198802651059</v>
      </c>
      <c r="AH49" s="54"/>
      <c r="AI49" s="54">
        <v>2665.8657505356696</v>
      </c>
      <c r="AJ49" s="54">
        <v>97.788245396372247</v>
      </c>
      <c r="AK49" s="54">
        <v>2622.3368547021728</v>
      </c>
      <c r="AL49" s="54">
        <v>453.6170467030426</v>
      </c>
      <c r="AM49" s="54"/>
      <c r="AN49" s="54">
        <v>278.29132398352408</v>
      </c>
      <c r="AO49" s="54">
        <v>36.670258512272575</v>
      </c>
      <c r="AP49" s="54">
        <v>676.41000606537307</v>
      </c>
      <c r="AQ49" s="54">
        <v>763145.88240398036</v>
      </c>
      <c r="AR49" s="54">
        <v>1.5619835652381147</v>
      </c>
      <c r="AS49" s="54">
        <v>7.3058813978637144E-2</v>
      </c>
      <c r="AT49" s="54">
        <v>8.3326197175135128</v>
      </c>
      <c r="AU49" s="54">
        <v>0.25793988810837992</v>
      </c>
      <c r="AV49" s="54">
        <v>5.1427481405472246</v>
      </c>
      <c r="AW49" s="54">
        <v>6.7672748990477753</v>
      </c>
      <c r="AX49" s="54">
        <v>1.4107089186636113</v>
      </c>
      <c r="AY49" s="54">
        <v>22.833108238674221</v>
      </c>
      <c r="AZ49" s="54">
        <v>7.7750781855187396</v>
      </c>
      <c r="BA49" s="54">
        <v>84.910926238817467</v>
      </c>
      <c r="BB49" s="54">
        <v>27.797856911533149</v>
      </c>
      <c r="BC49" s="54">
        <v>105.94698033944442</v>
      </c>
      <c r="BD49" s="54">
        <v>26.229169977909741</v>
      </c>
      <c r="BE49" s="54">
        <v>291.80625504964587</v>
      </c>
      <c r="BF49" s="54">
        <v>27.583165401096995</v>
      </c>
      <c r="BG49" s="54">
        <v>8189.5164013298663</v>
      </c>
      <c r="BH49" s="54">
        <v>0.6881176236370804</v>
      </c>
      <c r="BI49" s="54">
        <v>24.016016488956751</v>
      </c>
      <c r="BJ49" s="54">
        <v>25.152409759068135</v>
      </c>
      <c r="BK49" s="54"/>
      <c r="BL49" s="54" t="s">
        <v>124</v>
      </c>
      <c r="BM49" s="54">
        <v>0.3082650378845449</v>
      </c>
      <c r="BN49" s="54">
        <v>13.615391695283519</v>
      </c>
      <c r="BO49" s="54">
        <v>2.715156716930315</v>
      </c>
      <c r="BP49" s="54">
        <v>11.012308652135385</v>
      </c>
      <c r="BQ49" s="54"/>
      <c r="BR49" s="54">
        <v>44.230554895737093</v>
      </c>
      <c r="BS49" s="54">
        <v>24.322567563165709</v>
      </c>
      <c r="BT49" s="54">
        <v>111.11001575997189</v>
      </c>
      <c r="BU49" s="54">
        <v>207.88979105665078</v>
      </c>
      <c r="BV49" s="54">
        <v>334.29498519219476</v>
      </c>
      <c r="BW49" s="54">
        <v>491.12821398468463</v>
      </c>
      <c r="BX49" s="54">
        <v>640.16302319905992</v>
      </c>
      <c r="BY49" s="54">
        <v>1028.5949010944996</v>
      </c>
      <c r="BZ49" s="54">
        <v>1716.5073826449757</v>
      </c>
      <c r="CA49" s="54">
        <v>1085.9513937439763</v>
      </c>
      <c r="CB49" s="54"/>
      <c r="CC49" s="58">
        <v>912.25073528716575</v>
      </c>
      <c r="CD49" s="58"/>
      <c r="CE49" s="55">
        <v>14.882317074345025</v>
      </c>
      <c r="CF49" s="55">
        <v>0.34695377721056514</v>
      </c>
      <c r="CG49" s="56">
        <v>616.86689072049967</v>
      </c>
      <c r="CH49" s="55">
        <v>6.4730287141999854E-2</v>
      </c>
      <c r="CI49" s="55">
        <v>3.368106741518689E-3</v>
      </c>
      <c r="CJ49" s="55">
        <v>2.2699368706503575</v>
      </c>
      <c r="CK49" s="55">
        <v>6.210075218240179E-2</v>
      </c>
      <c r="CL49" s="55">
        <v>6.5039244370787272E-2</v>
      </c>
      <c r="CM49" s="55">
        <v>0.95481970590505016</v>
      </c>
      <c r="CN49" s="55">
        <v>3.5505117123645374E-2</v>
      </c>
      <c r="CO49" s="55">
        <v>12.10732592347011</v>
      </c>
      <c r="CP49" s="54"/>
      <c r="CQ49" s="54"/>
      <c r="CR49" s="54"/>
      <c r="CS49" s="54"/>
      <c r="CT49" s="54" t="s">
        <v>124</v>
      </c>
      <c r="CU49" s="54">
        <v>0.16911823350433755</v>
      </c>
      <c r="CV49" s="54">
        <v>4.4172514710775577</v>
      </c>
      <c r="CW49" s="54">
        <v>5.5322393464977218</v>
      </c>
      <c r="CX49" s="54">
        <v>2.1966705158480799</v>
      </c>
      <c r="CY49" s="54">
        <v>12.811431342463619</v>
      </c>
      <c r="CZ49" s="54">
        <v>3.997748617437292</v>
      </c>
      <c r="DA49" s="54">
        <v>0.51404050302967341</v>
      </c>
      <c r="DB49" s="54">
        <v>3.3401545851989409</v>
      </c>
      <c r="DC49" s="54">
        <v>0.8355089088468266</v>
      </c>
      <c r="DD49" s="54">
        <v>1.9453719971600647</v>
      </c>
      <c r="DE49" s="54">
        <v>3.3401545851989409</v>
      </c>
      <c r="DF49" s="54">
        <v>0.18075862907722295</v>
      </c>
      <c r="DG49" s="54">
        <v>2.1966705158480799</v>
      </c>
      <c r="DH49" s="54">
        <v>-1.2105109689622193E-16</v>
      </c>
      <c r="DI49" s="54"/>
      <c r="DJ49" s="56">
        <v>3158.1442439409379</v>
      </c>
      <c r="DK49" s="56">
        <v>129.15064082064555</v>
      </c>
      <c r="DL49" s="56">
        <v>2659.8339911921039</v>
      </c>
      <c r="DM49" s="56">
        <v>36.406663379647703</v>
      </c>
      <c r="DN49" s="56">
        <v>2665.8847615509303</v>
      </c>
      <c r="DO49" s="56">
        <v>37.653413806083023</v>
      </c>
      <c r="DP49" s="56">
        <v>2673.8559676955756</v>
      </c>
      <c r="DQ49" s="56">
        <v>73.104585462316606</v>
      </c>
      <c r="DR49" s="56"/>
      <c r="DS49" s="57">
        <v>-0.52717487444347011</v>
      </c>
      <c r="DT49" s="54"/>
      <c r="DU49" s="54">
        <v>2665.8657505356696</v>
      </c>
      <c r="DV49" s="54">
        <v>101.61094138843656</v>
      </c>
      <c r="DW49" s="54">
        <v>2622.3368547021728</v>
      </c>
      <c r="DX49" s="54">
        <v>454.1957818094956</v>
      </c>
      <c r="DY49" s="54"/>
      <c r="DZ49" s="54"/>
      <c r="EA49" s="54"/>
      <c r="EB49" s="54" t="s">
        <v>124</v>
      </c>
      <c r="EC49" s="62">
        <v>2673.8559676955756</v>
      </c>
      <c r="ED49" s="59">
        <v>73.104585462316606</v>
      </c>
      <c r="EE49" s="57">
        <v>-0.52717487444347011</v>
      </c>
      <c r="EF49" s="62">
        <v>2682.4752908354544</v>
      </c>
      <c r="EG49" s="59">
        <v>73.006904649036642</v>
      </c>
      <c r="EH49" s="57">
        <v>-0.85122980299996431</v>
      </c>
      <c r="EI49" s="62">
        <v>2686.854172909213</v>
      </c>
      <c r="EJ49" s="59">
        <v>72.957329790288554</v>
      </c>
      <c r="EK49" s="57">
        <v>-1.0158597042742246</v>
      </c>
      <c r="EL49" s="54"/>
      <c r="EM49" s="56">
        <v>-1</v>
      </c>
      <c r="EN49" s="56">
        <v>-1</v>
      </c>
      <c r="EO49" s="56">
        <v>-1</v>
      </c>
      <c r="EP49" s="56">
        <v>-1</v>
      </c>
      <c r="EQ49" s="56">
        <v>-1</v>
      </c>
      <c r="ER49" s="56">
        <v>-1</v>
      </c>
      <c r="ES49" s="56">
        <v>-1</v>
      </c>
      <c r="ET49" s="56">
        <v>-1</v>
      </c>
      <c r="EU49" s="56">
        <v>-1</v>
      </c>
      <c r="EV49" s="56">
        <v>-1</v>
      </c>
      <c r="EW49" s="56">
        <v>14308.541666666666</v>
      </c>
      <c r="EX49" s="56">
        <v>25326.215277777777</v>
      </c>
      <c r="EY49" s="55">
        <v>0</v>
      </c>
      <c r="EZ49" s="55">
        <v>-0.39408098929499835</v>
      </c>
      <c r="FA49" s="55">
        <v>-0.59448822217192476</v>
      </c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  <c r="GN49" s="54"/>
      <c r="GO49" s="54"/>
      <c r="GP49" s="54"/>
      <c r="GQ49" s="54"/>
      <c r="GR49" s="54"/>
      <c r="GS49" s="54"/>
      <c r="GT49" s="54"/>
      <c r="GU49" s="54"/>
      <c r="GV49" s="54"/>
      <c r="GW49" s="54"/>
      <c r="GX49" s="54"/>
      <c r="GY49" s="54"/>
      <c r="GZ49" s="54"/>
      <c r="HA49" s="54"/>
      <c r="HB49" s="54"/>
      <c r="HC49" s="54"/>
      <c r="HD49" s="54"/>
      <c r="HE49" s="54"/>
      <c r="HF49" s="54"/>
      <c r="HG49" s="54"/>
      <c r="HH49" s="54"/>
      <c r="HI49" s="54"/>
      <c r="HJ49" s="54"/>
      <c r="HK49" s="54"/>
      <c r="HL49" s="54"/>
      <c r="HM49" s="54"/>
      <c r="HN49" s="54"/>
      <c r="HO49" s="54"/>
      <c r="HP49" s="54"/>
      <c r="HQ49" s="54"/>
      <c r="HR49" s="54"/>
      <c r="HS49" s="54"/>
      <c r="HT49" s="54"/>
      <c r="HU49" s="54"/>
      <c r="HV49" s="54"/>
      <c r="HW49" s="54"/>
      <c r="HX49" s="54"/>
      <c r="HY49" s="54"/>
      <c r="HZ49" s="54"/>
      <c r="IA49" s="63"/>
      <c r="IB49" s="63"/>
      <c r="IC49" s="63"/>
      <c r="ID49" s="63"/>
      <c r="IE49" s="63"/>
      <c r="IF49" s="63"/>
      <c r="IG49" s="63"/>
      <c r="IH49" s="63"/>
      <c r="II49" s="63"/>
      <c r="IJ49" s="63"/>
      <c r="IK49" s="63"/>
      <c r="IL49" s="63"/>
      <c r="IM49" s="63"/>
      <c r="IN49" s="63"/>
      <c r="IO49" s="63"/>
      <c r="IP49" s="63"/>
      <c r="IQ49" s="63"/>
      <c r="IR49" s="63"/>
    </row>
    <row r="50" spans="1:252">
      <c r="A50" s="75" t="s">
        <v>273</v>
      </c>
      <c r="B50" s="121" t="s">
        <v>438</v>
      </c>
      <c r="C50" s="75">
        <v>122.88418420314871</v>
      </c>
      <c r="D50" s="75">
        <v>104.94716806227801</v>
      </c>
      <c r="E50" s="75">
        <v>87.634330908457699</v>
      </c>
      <c r="F50" s="76">
        <v>0.85403315929397616</v>
      </c>
      <c r="G50" s="75">
        <v>2086.7260820356719</v>
      </c>
      <c r="H50" s="75"/>
      <c r="I50" s="75">
        <v>0.16405493122516232</v>
      </c>
      <c r="J50" s="75">
        <v>3.0705796560136078</v>
      </c>
      <c r="K50" s="75">
        <v>5.5630402026673051</v>
      </c>
      <c r="L50" s="75">
        <v>1.8066433162813544</v>
      </c>
      <c r="M50" s="75">
        <v>11.826777910004036</v>
      </c>
      <c r="N50" s="75">
        <v>3.351344598490881</v>
      </c>
      <c r="O50" s="75">
        <v>0.47717465173607532</v>
      </c>
      <c r="P50" s="75">
        <v>2.8226849887243732</v>
      </c>
      <c r="Q50" s="75">
        <v>0.82956578314561047</v>
      </c>
      <c r="R50" s="75">
        <v>2.0956687375613128</v>
      </c>
      <c r="S50" s="75">
        <v>2.8226849887243732</v>
      </c>
      <c r="T50" s="75">
        <v>0.17975782370232216</v>
      </c>
      <c r="U50" s="75">
        <v>1.8066433162813544</v>
      </c>
      <c r="V50" s="75">
        <v>-3.5457468860746447E-16</v>
      </c>
      <c r="W50" s="75"/>
      <c r="X50" s="77">
        <v>3070.4179057374949</v>
      </c>
      <c r="Y50" s="77">
        <v>87.467884713476877</v>
      </c>
      <c r="Z50" s="78">
        <v>2650.6454420475548</v>
      </c>
      <c r="AA50" s="78">
        <v>29.96833270902178</v>
      </c>
      <c r="AB50" s="78">
        <v>2590.7854088532767</v>
      </c>
      <c r="AC50" s="78">
        <v>31.376020713418235</v>
      </c>
      <c r="AD50" s="78">
        <v>2514.9475853630815</v>
      </c>
      <c r="AE50" s="78">
        <v>58.779533876352957</v>
      </c>
      <c r="AF50" s="78">
        <f t="shared" si="0"/>
        <v>5.1194269339791543</v>
      </c>
      <c r="AG50" s="78">
        <f t="shared" si="1"/>
        <v>2.4633900393684671</v>
      </c>
      <c r="AH50" s="75"/>
      <c r="AI50" s="75">
        <v>2607.5603120454475</v>
      </c>
      <c r="AJ50" s="75">
        <v>78.39205284227144</v>
      </c>
      <c r="AK50" s="75">
        <v>2502.0440357672232</v>
      </c>
      <c r="AL50" s="75">
        <v>609.25699148722913</v>
      </c>
      <c r="AM50" s="75"/>
      <c r="AN50" s="75">
        <v>192.14312747112714</v>
      </c>
      <c r="AO50" s="75">
        <v>6.3150014993796537</v>
      </c>
      <c r="AP50" s="75">
        <v>645.66392070624522</v>
      </c>
      <c r="AQ50" s="75">
        <v>763294.11922665674</v>
      </c>
      <c r="AR50" s="75">
        <v>5.3439047981921162</v>
      </c>
      <c r="AS50" s="75" t="s">
        <v>80</v>
      </c>
      <c r="AT50" s="75">
        <v>19.265244945441843</v>
      </c>
      <c r="AU50" s="75">
        <v>5.5786076785291926E-2</v>
      </c>
      <c r="AV50" s="75">
        <v>1.3749392590466238</v>
      </c>
      <c r="AW50" s="75">
        <v>2.9521425324437347</v>
      </c>
      <c r="AX50" s="75">
        <v>0.16302890545804333</v>
      </c>
      <c r="AY50" s="75">
        <v>14.960739344187028</v>
      </c>
      <c r="AZ50" s="75">
        <v>5.2502408571813213</v>
      </c>
      <c r="BA50" s="75">
        <v>61.968200003743448</v>
      </c>
      <c r="BB50" s="75">
        <v>23.713141231794246</v>
      </c>
      <c r="BC50" s="75">
        <v>105.88487752612515</v>
      </c>
      <c r="BD50" s="75">
        <v>26.396947055385127</v>
      </c>
      <c r="BE50" s="75">
        <v>299.53176670241936</v>
      </c>
      <c r="BF50" s="75">
        <v>29.374792529505932</v>
      </c>
      <c r="BG50" s="75">
        <v>9621.2644014420566</v>
      </c>
      <c r="BH50" s="75">
        <v>2.4423462216243883</v>
      </c>
      <c r="BI50" s="75">
        <v>104.94716806227801</v>
      </c>
      <c r="BJ50" s="75">
        <v>122.88418420314871</v>
      </c>
      <c r="BK50" s="75"/>
      <c r="BL50" s="75" t="s">
        <v>273</v>
      </c>
      <c r="BM50" s="75">
        <v>1.4711518139581204E-2</v>
      </c>
      <c r="BN50" s="75">
        <v>31.479158407584713</v>
      </c>
      <c r="BO50" s="75">
        <v>0.5872218608978097</v>
      </c>
      <c r="BP50" s="75">
        <v>2.9441954155173957</v>
      </c>
      <c r="BQ50" s="75"/>
      <c r="BR50" s="75">
        <v>19.295049231658396</v>
      </c>
      <c r="BS50" s="75">
        <v>2.810843197552471</v>
      </c>
      <c r="BT50" s="75">
        <v>72.801651309912543</v>
      </c>
      <c r="BU50" s="75">
        <v>140.38077158238826</v>
      </c>
      <c r="BV50" s="75">
        <v>243.96929135332067</v>
      </c>
      <c r="BW50" s="75">
        <v>418.96009243452733</v>
      </c>
      <c r="BX50" s="75">
        <v>639.78777961404921</v>
      </c>
      <c r="BY50" s="75">
        <v>1035.1743943288286</v>
      </c>
      <c r="BZ50" s="75">
        <v>1761.9515688377608</v>
      </c>
      <c r="CA50" s="75">
        <v>1156.4878948624382</v>
      </c>
      <c r="CB50" s="75"/>
      <c r="CC50" s="79">
        <v>724.15053246221657</v>
      </c>
      <c r="CD50" s="79"/>
      <c r="CE50" s="76">
        <v>338.68289214878183</v>
      </c>
      <c r="CF50" s="76">
        <v>7.4996856211435994E-2</v>
      </c>
      <c r="CG50" s="77">
        <v>590.89184696951713</v>
      </c>
      <c r="CH50" s="76">
        <v>4.1318758470719391E-2</v>
      </c>
      <c r="CI50" s="76">
        <v>3.053111452285125E-3</v>
      </c>
      <c r="CJ50" s="76">
        <v>2.1880209901763723</v>
      </c>
      <c r="CK50" s="76">
        <v>4.3487327786281442E-2</v>
      </c>
      <c r="CL50" s="76">
        <v>5.091995236137218E-2</v>
      </c>
      <c r="CM50" s="76">
        <v>0.85403315929397616</v>
      </c>
      <c r="CN50" s="76">
        <v>0.16254147815396572</v>
      </c>
      <c r="CO50" s="76">
        <v>14.901350521364193</v>
      </c>
      <c r="CP50" s="75"/>
      <c r="CQ50" s="75"/>
      <c r="CR50" s="75"/>
      <c r="CS50" s="75"/>
      <c r="CT50" s="75" t="s">
        <v>273</v>
      </c>
      <c r="CU50" s="75">
        <v>0.16405493122516232</v>
      </c>
      <c r="CV50" s="75">
        <v>3.5568503417820287</v>
      </c>
      <c r="CW50" s="75">
        <v>5.5630402026673051</v>
      </c>
      <c r="CX50" s="75">
        <v>1.8719040611793401</v>
      </c>
      <c r="CY50" s="75">
        <v>12.038677806883328</v>
      </c>
      <c r="CZ50" s="75">
        <v>3.4990271971924738</v>
      </c>
      <c r="DA50" s="75">
        <v>0.4857241704862969</v>
      </c>
      <c r="DB50" s="75">
        <v>2.9562081307703818</v>
      </c>
      <c r="DC50" s="75">
        <v>0.84486571957553336</v>
      </c>
      <c r="DD50" s="75">
        <v>2.0587816311443197</v>
      </c>
      <c r="DE50" s="75">
        <v>2.9562081307703818</v>
      </c>
      <c r="DF50" s="75">
        <v>0.17975782370232216</v>
      </c>
      <c r="DG50" s="75">
        <v>1.8719040611793401</v>
      </c>
      <c r="DH50" s="75">
        <v>1.6050243412109444E-16</v>
      </c>
      <c r="DI50" s="75"/>
      <c r="DJ50" s="77">
        <v>3070.4179057374949</v>
      </c>
      <c r="DK50" s="77">
        <v>101.31968894823633</v>
      </c>
      <c r="DL50" s="77">
        <v>2650.6454420475548</v>
      </c>
      <c r="DM50" s="77">
        <v>31.05086831431602</v>
      </c>
      <c r="DN50" s="77">
        <v>2607.4226087018424</v>
      </c>
      <c r="DO50" s="77">
        <v>32.803672442516401</v>
      </c>
      <c r="DP50" s="77">
        <v>2552.1502677312606</v>
      </c>
      <c r="DQ50" s="77">
        <v>62.302394605205095</v>
      </c>
      <c r="DR50" s="77"/>
      <c r="DS50" s="78">
        <v>3.7158939763821897</v>
      </c>
      <c r="DT50" s="75"/>
      <c r="DU50" s="75">
        <v>2607.5603120454475</v>
      </c>
      <c r="DV50" s="75">
        <v>83.529956589811292</v>
      </c>
      <c r="DW50" s="75">
        <v>2502.0440357672232</v>
      </c>
      <c r="DX50" s="75">
        <v>609.74399434540283</v>
      </c>
      <c r="DY50" s="75"/>
      <c r="DZ50" s="75"/>
      <c r="EA50" s="75"/>
      <c r="EB50" s="75" t="s">
        <v>273</v>
      </c>
      <c r="EC50" s="80">
        <v>2552.1502677312606</v>
      </c>
      <c r="ED50" s="81">
        <v>62.302394605205095</v>
      </c>
      <c r="EE50" s="78">
        <v>3.7158939763821897</v>
      </c>
      <c r="EF50" s="80">
        <v>2514.9475853630815</v>
      </c>
      <c r="EG50" s="81">
        <v>62.66298533849104</v>
      </c>
      <c r="EH50" s="78">
        <v>5.1194269339791543</v>
      </c>
      <c r="EI50" s="80">
        <v>2588.9894382225953</v>
      </c>
      <c r="EJ50" s="81">
        <v>61.947371971819663</v>
      </c>
      <c r="EK50" s="78">
        <v>2.3260751078549302</v>
      </c>
      <c r="EL50" s="75"/>
      <c r="EM50" s="77">
        <v>-1</v>
      </c>
      <c r="EN50" s="77">
        <v>-1</v>
      </c>
      <c r="EO50" s="77">
        <v>-1</v>
      </c>
      <c r="EP50" s="77">
        <v>-1</v>
      </c>
      <c r="EQ50" s="77">
        <v>-1</v>
      </c>
      <c r="ER50" s="77">
        <v>-1</v>
      </c>
      <c r="ES50" s="77">
        <v>-1</v>
      </c>
      <c r="ET50" s="77">
        <v>-1</v>
      </c>
      <c r="EU50" s="77">
        <v>-1</v>
      </c>
      <c r="EV50" s="77">
        <v>-1</v>
      </c>
      <c r="EW50" s="77">
        <v>56004.045584045583</v>
      </c>
      <c r="EX50" s="77">
        <v>105040.47008547009</v>
      </c>
      <c r="EY50" s="76">
        <v>0</v>
      </c>
      <c r="EZ50" s="76">
        <v>1.7601592158080104</v>
      </c>
      <c r="FA50" s="76">
        <v>-1.7529988360666333</v>
      </c>
      <c r="FB50" s="75"/>
      <c r="FC50" s="75"/>
      <c r="FD50" s="75"/>
      <c r="FE50" s="75"/>
      <c r="FF50" s="75"/>
      <c r="FG50" s="75"/>
      <c r="FH50" s="75"/>
      <c r="FI50" s="75"/>
      <c r="FJ50" s="75"/>
      <c r="FK50" s="75"/>
      <c r="FL50" s="75"/>
      <c r="FM50" s="75"/>
      <c r="FN50" s="75"/>
      <c r="FO50" s="75"/>
      <c r="FP50" s="75"/>
      <c r="FQ50" s="75"/>
      <c r="FR50" s="75"/>
      <c r="FS50" s="75"/>
      <c r="FT50" s="75"/>
      <c r="FU50" s="75"/>
      <c r="FV50" s="75"/>
      <c r="FW50" s="75"/>
      <c r="FX50" s="75"/>
      <c r="FY50" s="75"/>
      <c r="FZ50" s="75"/>
      <c r="GA50" s="75"/>
      <c r="GB50" s="75"/>
      <c r="GC50" s="75"/>
      <c r="GD50" s="75"/>
      <c r="GE50" s="75"/>
      <c r="GF50" s="75"/>
      <c r="GG50" s="75"/>
      <c r="GH50" s="75"/>
      <c r="GI50" s="75"/>
      <c r="GJ50" s="75"/>
      <c r="GK50" s="75"/>
      <c r="GL50" s="75"/>
      <c r="GM50" s="75"/>
      <c r="GN50" s="75"/>
      <c r="GO50" s="75"/>
      <c r="GP50" s="75"/>
      <c r="GQ50" s="75"/>
      <c r="GR50" s="75"/>
      <c r="GS50" s="75"/>
      <c r="GT50" s="75"/>
      <c r="GU50" s="75"/>
      <c r="GV50" s="75"/>
      <c r="GW50" s="75"/>
      <c r="GX50" s="75"/>
      <c r="GY50" s="75"/>
      <c r="GZ50" s="75"/>
      <c r="HA50" s="75"/>
      <c r="HB50" s="75"/>
      <c r="HC50" s="75"/>
      <c r="HD50" s="75"/>
      <c r="HE50" s="75"/>
      <c r="HF50" s="75"/>
      <c r="HG50" s="75"/>
      <c r="HH50" s="75"/>
      <c r="HI50" s="75"/>
      <c r="HJ50" s="75"/>
      <c r="HK50" s="75"/>
      <c r="HL50" s="75"/>
      <c r="HM50" s="75"/>
      <c r="HN50" s="75"/>
      <c r="HO50" s="75"/>
      <c r="HP50" s="75"/>
      <c r="HQ50" s="75"/>
      <c r="HR50" s="75"/>
      <c r="HS50" s="75"/>
      <c r="HT50" s="75"/>
      <c r="HU50" s="75"/>
      <c r="HV50" s="75"/>
      <c r="HW50" s="75"/>
      <c r="HX50" s="75"/>
      <c r="HY50" s="75"/>
      <c r="HZ50" s="75"/>
      <c r="IA50" s="75"/>
      <c r="IB50" s="75"/>
      <c r="IC50" s="75"/>
      <c r="ID50" s="75"/>
      <c r="IE50" s="75"/>
      <c r="IF50" s="75"/>
      <c r="IG50" s="75"/>
      <c r="IH50" s="75"/>
      <c r="II50" s="75"/>
      <c r="IJ50" s="75"/>
      <c r="IK50" s="75"/>
      <c r="IL50" s="75"/>
      <c r="IM50" s="75"/>
      <c r="IN50" s="75"/>
      <c r="IO50" s="75"/>
      <c r="IP50" s="75"/>
      <c r="IQ50" s="75"/>
      <c r="IR50" s="75"/>
    </row>
    <row r="51" spans="1:252">
      <c r="A51" s="54" t="s">
        <v>117</v>
      </c>
      <c r="B51" s="120" t="s">
        <v>438</v>
      </c>
      <c r="C51" s="54">
        <v>107.28506392875656</v>
      </c>
      <c r="D51" s="54">
        <v>177.39329163922605</v>
      </c>
      <c r="E51" s="54">
        <v>88.795528916262953</v>
      </c>
      <c r="F51" s="55">
        <v>1.6534761237316815</v>
      </c>
      <c r="G51" s="54">
        <v>0</v>
      </c>
      <c r="H51" s="54"/>
      <c r="I51" s="54">
        <v>0.13776577000674686</v>
      </c>
      <c r="J51" s="54">
        <v>1.7782802303215364</v>
      </c>
      <c r="K51" s="54">
        <v>5.5713504301438297</v>
      </c>
      <c r="L51" s="54">
        <v>1.4705035767504986</v>
      </c>
      <c r="M51" s="54">
        <v>12.53134906910743</v>
      </c>
      <c r="N51" s="54">
        <v>2.7505078854734863</v>
      </c>
      <c r="O51" s="54">
        <v>0.50635724562267304</v>
      </c>
      <c r="P51" s="54">
        <v>2.3244166706543425</v>
      </c>
      <c r="Q51" s="54">
        <v>0.83398142581109302</v>
      </c>
      <c r="R51" s="54">
        <v>1.9748902748893997</v>
      </c>
      <c r="S51" s="54">
        <v>2.3244166706543425</v>
      </c>
      <c r="T51" s="54">
        <v>0.1794896968945793</v>
      </c>
      <c r="U51" s="54">
        <v>1.4705035767504986</v>
      </c>
      <c r="V51" s="54">
        <v>0</v>
      </c>
      <c r="W51" s="54"/>
      <c r="X51" s="56">
        <v>2608.7107988334369</v>
      </c>
      <c r="Y51" s="56">
        <v>43.521224096463072</v>
      </c>
      <c r="Z51" s="57">
        <v>2648.1638155662504</v>
      </c>
      <c r="AA51" s="57">
        <v>24.398329163864076</v>
      </c>
      <c r="AB51" s="57">
        <v>2645.0821411183802</v>
      </c>
      <c r="AC51" s="57">
        <v>25.864228898799151</v>
      </c>
      <c r="AD51" s="57">
        <v>2641.0592498668288</v>
      </c>
      <c r="AE51" s="57">
        <v>50.368757185166885</v>
      </c>
      <c r="AF51" s="57">
        <f t="shared" si="0"/>
        <v>0.26828271187983033</v>
      </c>
      <c r="AG51" s="57">
        <f t="shared" si="1"/>
        <v>2.1123452450876519</v>
      </c>
      <c r="AH51" s="54"/>
      <c r="AI51" s="54">
        <v>2649.2013622696122</v>
      </c>
      <c r="AJ51" s="54">
        <v>69.313491048162078</v>
      </c>
      <c r="AK51" s="54">
        <v>2658.8166389804851</v>
      </c>
      <c r="AL51" s="54">
        <v>737.48377318752023</v>
      </c>
      <c r="AM51" s="54"/>
      <c r="AN51" s="54">
        <v>297.55258489288673</v>
      </c>
      <c r="AO51" s="54">
        <v>20.208493337507473</v>
      </c>
      <c r="AP51" s="54">
        <v>826.92820845724577</v>
      </c>
      <c r="AQ51" s="54">
        <v>849901.4682388677</v>
      </c>
      <c r="AR51" s="54">
        <v>0.78604769492000803</v>
      </c>
      <c r="AS51" s="54" t="s">
        <v>80</v>
      </c>
      <c r="AT51" s="54">
        <v>2.6899156570703378</v>
      </c>
      <c r="AU51" s="54">
        <v>0.16168786465138529</v>
      </c>
      <c r="AV51" s="54">
        <v>3.1156917771942139</v>
      </c>
      <c r="AW51" s="54">
        <v>8.4532495411774864</v>
      </c>
      <c r="AX51" s="54">
        <v>0.11536334583862499</v>
      </c>
      <c r="AY51" s="54">
        <v>37.555761980068119</v>
      </c>
      <c r="AZ51" s="54">
        <v>11.902234440583157</v>
      </c>
      <c r="BA51" s="54">
        <v>114.28462125370426</v>
      </c>
      <c r="BB51" s="54">
        <v>31.051076048194261</v>
      </c>
      <c r="BC51" s="54">
        <v>91.206599405958926</v>
      </c>
      <c r="BD51" s="54">
        <v>15.583726356886494</v>
      </c>
      <c r="BE51" s="54">
        <v>116.35294609059757</v>
      </c>
      <c r="BF51" s="54">
        <v>9.2553909674179327</v>
      </c>
      <c r="BG51" s="54">
        <v>12669.741016750815</v>
      </c>
      <c r="BH51" s="54">
        <v>0.40964561569818841</v>
      </c>
      <c r="BI51" s="54">
        <v>177.39329163922605</v>
      </c>
      <c r="BJ51" s="54">
        <v>107.28506392875656</v>
      </c>
      <c r="BK51" s="54"/>
      <c r="BL51" s="54" t="s">
        <v>117</v>
      </c>
      <c r="BM51" s="54">
        <v>4.2639204813129036E-2</v>
      </c>
      <c r="BN51" s="54">
        <v>4.3952870213567614</v>
      </c>
      <c r="BO51" s="54">
        <v>1.7019775226461609</v>
      </c>
      <c r="BP51" s="54">
        <v>6.6717168676535623</v>
      </c>
      <c r="BQ51" s="54"/>
      <c r="BR51" s="54">
        <v>55.24999700116004</v>
      </c>
      <c r="BS51" s="54">
        <v>1.989023204114224</v>
      </c>
      <c r="BT51" s="54">
        <v>182.75309965969888</v>
      </c>
      <c r="BU51" s="54">
        <v>318.24156258243733</v>
      </c>
      <c r="BV51" s="54">
        <v>449.93945375474118</v>
      </c>
      <c r="BW51" s="54">
        <v>548.60558389035805</v>
      </c>
      <c r="BX51" s="54">
        <v>551.09727737739524</v>
      </c>
      <c r="BY51" s="54">
        <v>611.12652379947042</v>
      </c>
      <c r="BZ51" s="54">
        <v>684.42909465057392</v>
      </c>
      <c r="CA51" s="54">
        <v>364.38547115818636</v>
      </c>
      <c r="CB51" s="54"/>
      <c r="CC51" s="58">
        <v>841.0623314724894</v>
      </c>
      <c r="CD51" s="58"/>
      <c r="CE51" s="55">
        <v>16.315702662320831</v>
      </c>
      <c r="CF51" s="55">
        <v>1.9794354526156001E-2</v>
      </c>
      <c r="CG51" s="56">
        <v>441.72826472934275</v>
      </c>
      <c r="CH51" s="55">
        <v>0.26701538711325679</v>
      </c>
      <c r="CI51" s="55">
        <v>7.3051145679941447E-4</v>
      </c>
      <c r="CJ51" s="55">
        <v>1.9188480598780253</v>
      </c>
      <c r="CK51" s="55">
        <v>7.3267206648820089E-3</v>
      </c>
      <c r="CL51" s="55">
        <v>4.4311015803158672E-3</v>
      </c>
      <c r="CM51" s="55">
        <v>1.6534761237316815</v>
      </c>
      <c r="CN51" s="55">
        <v>0.21452078889675188</v>
      </c>
      <c r="CO51" s="55">
        <v>15.321452197631581</v>
      </c>
      <c r="CP51" s="54"/>
      <c r="CQ51" s="54"/>
      <c r="CR51" s="54"/>
      <c r="CS51" s="54"/>
      <c r="CT51" s="54" t="s">
        <v>117</v>
      </c>
      <c r="CU51" s="54">
        <v>0.13776577000674686</v>
      </c>
      <c r="CV51" s="54">
        <v>2.4913774308330852</v>
      </c>
      <c r="CW51" s="54">
        <v>5.5713504301438297</v>
      </c>
      <c r="CX51" s="54">
        <v>1.5180169906145826</v>
      </c>
      <c r="CY51" s="54">
        <v>12.586398953150706</v>
      </c>
      <c r="CZ51" s="54">
        <v>2.9139773743567963</v>
      </c>
      <c r="DA51" s="54">
        <v>0.50858165957062684</v>
      </c>
      <c r="DB51" s="54">
        <v>2.4873456845538726</v>
      </c>
      <c r="DC51" s="54">
        <v>0.85359128263750017</v>
      </c>
      <c r="DD51" s="54">
        <v>1.9662525794663066</v>
      </c>
      <c r="DE51" s="54">
        <v>2.4873456845538726</v>
      </c>
      <c r="DF51" s="54">
        <v>0.1794896968945793</v>
      </c>
      <c r="DG51" s="54">
        <v>1.5180169906145826</v>
      </c>
      <c r="DH51" s="54">
        <v>-2.3522714515891149E-16</v>
      </c>
      <c r="DI51" s="54"/>
      <c r="DJ51" s="56">
        <v>2608.7107988334369</v>
      </c>
      <c r="DK51" s="56">
        <v>60.97340206979186</v>
      </c>
      <c r="DL51" s="56">
        <v>2648.1638155662504</v>
      </c>
      <c r="DM51" s="56">
        <v>25.186663126108851</v>
      </c>
      <c r="DN51" s="56">
        <v>2649.2046660477799</v>
      </c>
      <c r="DO51" s="56">
        <v>27.410263878551678</v>
      </c>
      <c r="DP51" s="56">
        <v>2650.5715462507815</v>
      </c>
      <c r="DQ51" s="56">
        <v>54.056288421689722</v>
      </c>
      <c r="DR51" s="56"/>
      <c r="DS51" s="57">
        <v>-9.0920760656043598E-2</v>
      </c>
      <c r="DT51" s="54"/>
      <c r="DU51" s="54">
        <v>2649.2013622696122</v>
      </c>
      <c r="DV51" s="54">
        <v>74.44986001209125</v>
      </c>
      <c r="DW51" s="54">
        <v>2658.8166389804851</v>
      </c>
      <c r="DX51" s="54">
        <v>737.91192287972649</v>
      </c>
      <c r="DY51" s="54"/>
      <c r="DZ51" s="54"/>
      <c r="EA51" s="54"/>
      <c r="EB51" s="54" t="s">
        <v>117</v>
      </c>
      <c r="EC51" s="56">
        <v>2650.5715462507815</v>
      </c>
      <c r="ED51" s="59">
        <v>54.056288421689722</v>
      </c>
      <c r="EE51" s="57">
        <v>-9.0920760656043598E-2</v>
      </c>
      <c r="EF51" s="56">
        <v>2641.0592498668288</v>
      </c>
      <c r="EG51" s="59">
        <v>54.136112488848589</v>
      </c>
      <c r="EH51" s="57">
        <v>0.26828271187983033</v>
      </c>
      <c r="EI51" s="56">
        <v>2661.670103753444</v>
      </c>
      <c r="EJ51" s="59">
        <v>53.963301739263173</v>
      </c>
      <c r="EK51" s="57">
        <v>-0.51002464831677585</v>
      </c>
      <c r="EL51" s="54"/>
      <c r="EM51" s="56">
        <v>-1</v>
      </c>
      <c r="EN51" s="56">
        <v>-1</v>
      </c>
      <c r="EO51" s="56">
        <v>-1</v>
      </c>
      <c r="EP51" s="56">
        <v>-1</v>
      </c>
      <c r="EQ51" s="56">
        <v>-1</v>
      </c>
      <c r="ER51" s="56">
        <v>-1</v>
      </c>
      <c r="ES51" s="56">
        <v>-1</v>
      </c>
      <c r="ET51" s="56">
        <v>-1</v>
      </c>
      <c r="EU51" s="56">
        <v>-1</v>
      </c>
      <c r="EV51" s="56">
        <v>-1</v>
      </c>
      <c r="EW51" s="56">
        <v>58898.125</v>
      </c>
      <c r="EX51" s="56">
        <v>105617.07175925926</v>
      </c>
      <c r="EY51" s="55">
        <v>0</v>
      </c>
      <c r="EZ51" s="55">
        <v>0.43737596629649655</v>
      </c>
      <c r="FA51" s="55">
        <v>-0.51112881850058234</v>
      </c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  <c r="GD51" s="54"/>
      <c r="GE51" s="54"/>
      <c r="GF51" s="54"/>
      <c r="GG51" s="54"/>
      <c r="GH51" s="54"/>
      <c r="GI51" s="54"/>
      <c r="GJ51" s="54"/>
      <c r="GK51" s="54"/>
      <c r="GL51" s="54"/>
      <c r="GM51" s="54"/>
      <c r="GN51" s="54"/>
      <c r="GO51" s="54"/>
      <c r="GP51" s="54"/>
      <c r="GQ51" s="54"/>
      <c r="GR51" s="54"/>
      <c r="GS51" s="54"/>
      <c r="GT51" s="54"/>
      <c r="GU51" s="54"/>
      <c r="GV51" s="54"/>
      <c r="GW51" s="54"/>
      <c r="GX51" s="54"/>
      <c r="GY51" s="54"/>
      <c r="GZ51" s="54"/>
      <c r="HA51" s="54"/>
      <c r="HB51" s="54"/>
      <c r="HC51" s="54"/>
      <c r="HD51" s="54"/>
      <c r="HE51" s="54"/>
      <c r="HF51" s="54"/>
      <c r="HG51" s="54"/>
      <c r="HH51" s="54"/>
      <c r="HI51" s="54"/>
      <c r="HJ51" s="54"/>
      <c r="HK51" s="54"/>
      <c r="HL51" s="54"/>
      <c r="HM51" s="54"/>
      <c r="HN51" s="54"/>
      <c r="HO51" s="54"/>
      <c r="HP51" s="54"/>
      <c r="HQ51" s="54"/>
      <c r="HR51" s="54"/>
      <c r="HS51" s="54"/>
      <c r="HT51" s="54"/>
      <c r="HU51" s="54"/>
      <c r="HV51" s="54"/>
      <c r="HW51" s="54"/>
      <c r="HX51" s="54"/>
      <c r="HY51" s="54"/>
      <c r="HZ51" s="54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11"/>
      <c r="IR51" s="11"/>
    </row>
    <row r="52" spans="1:252">
      <c r="A52" s="54" t="s">
        <v>93</v>
      </c>
      <c r="B52" s="120" t="s">
        <v>438</v>
      </c>
      <c r="C52" s="54">
        <v>96.034887869617293</v>
      </c>
      <c r="D52" s="54">
        <v>100.65732205360753</v>
      </c>
      <c r="E52" s="54">
        <v>73.501579983784538</v>
      </c>
      <c r="F52" s="55">
        <v>1.0481328638636609</v>
      </c>
      <c r="G52" s="54">
        <v>5129.9987907683808</v>
      </c>
      <c r="H52" s="54"/>
      <c r="I52" s="54">
        <v>0.1654797278873246</v>
      </c>
      <c r="J52" s="54">
        <v>3.2319888814344817</v>
      </c>
      <c r="K52" s="54">
        <v>5.5822522455264858</v>
      </c>
      <c r="L52" s="54">
        <v>1.1333561644575736</v>
      </c>
      <c r="M52" s="54">
        <v>12.358735557120784</v>
      </c>
      <c r="N52" s="54">
        <v>4.8773033601271232</v>
      </c>
      <c r="O52" s="54">
        <v>0.50035958308388107</v>
      </c>
      <c r="P52" s="54">
        <v>4.7437950916110774</v>
      </c>
      <c r="Q52" s="55">
        <v>0.96955464585679818</v>
      </c>
      <c r="R52" s="54">
        <v>1.9985627013210585</v>
      </c>
      <c r="S52" s="54">
        <v>4.7437950916110774</v>
      </c>
      <c r="T52" s="54">
        <v>0.17913916391029833</v>
      </c>
      <c r="U52" s="54">
        <v>1.1333561644575736</v>
      </c>
      <c r="V52" s="54">
        <v>6.6295215680248954E-16</v>
      </c>
      <c r="W52" s="54"/>
      <c r="X52" s="56">
        <v>3095.1423309524216</v>
      </c>
      <c r="Y52" s="56">
        <v>92.751805808002317</v>
      </c>
      <c r="Z52" s="57">
        <v>2644.9160813760141</v>
      </c>
      <c r="AA52" s="57">
        <v>18.810295702933356</v>
      </c>
      <c r="AB52" s="57">
        <v>2632.0460168567756</v>
      </c>
      <c r="AC52" s="57">
        <v>45.81612619838026</v>
      </c>
      <c r="AD52" s="57">
        <v>2615.3411857234123</v>
      </c>
      <c r="AE52" s="57">
        <v>101.98375355672401</v>
      </c>
      <c r="AF52" s="57">
        <f t="shared" si="0"/>
        <v>1.1181789796981145</v>
      </c>
      <c r="AG52" s="57">
        <f t="shared" si="1"/>
        <v>3.9194447456715387</v>
      </c>
      <c r="AH52" s="54"/>
      <c r="AI52" s="54">
        <v>2635.1366907544725</v>
      </c>
      <c r="AJ52" s="54">
        <v>138.23670620027221</v>
      </c>
      <c r="AK52" s="54">
        <v>2565.9194898087162</v>
      </c>
      <c r="AL52" s="54">
        <v>1605.1702480627275</v>
      </c>
      <c r="AM52" s="54"/>
      <c r="AN52" s="54">
        <v>250.85767647505233</v>
      </c>
      <c r="AO52" s="54">
        <v>20.735738078731369</v>
      </c>
      <c r="AP52" s="54">
        <v>383.39642826537738</v>
      </c>
      <c r="AQ52" s="54">
        <v>751978.56496151711</v>
      </c>
      <c r="AR52" s="54">
        <v>1.4672308977575903</v>
      </c>
      <c r="AS52" s="54" t="s">
        <v>80</v>
      </c>
      <c r="AT52" s="54">
        <v>11.965099817096153</v>
      </c>
      <c r="AU52" s="54">
        <v>6.149460156990965E-2</v>
      </c>
      <c r="AV52" s="54">
        <v>1.4219254014642708</v>
      </c>
      <c r="AW52" s="54">
        <v>3.0012304361510287</v>
      </c>
      <c r="AX52" s="54">
        <v>0.34554613894183273</v>
      </c>
      <c r="AY52" s="54">
        <v>12.7111272048343</v>
      </c>
      <c r="AZ52" s="54">
        <v>3.9066881935616071</v>
      </c>
      <c r="BA52" s="54">
        <v>43.834235981466939</v>
      </c>
      <c r="BB52" s="54">
        <v>14.582568335225005</v>
      </c>
      <c r="BC52" s="54">
        <v>55.904399522736803</v>
      </c>
      <c r="BD52" s="54">
        <v>14.427570257548489</v>
      </c>
      <c r="BE52" s="54">
        <v>163.32918514343757</v>
      </c>
      <c r="BF52" s="54">
        <v>16.293354508209713</v>
      </c>
      <c r="BG52" s="54">
        <v>10284.23064547881</v>
      </c>
      <c r="BH52" s="54">
        <v>0.78821733380968417</v>
      </c>
      <c r="BI52" s="54">
        <v>100.65732205360753</v>
      </c>
      <c r="BJ52" s="54">
        <v>96.034887869617293</v>
      </c>
      <c r="BK52" s="54"/>
      <c r="BL52" s="54" t="s">
        <v>93</v>
      </c>
      <c r="BM52" s="54">
        <v>1.6216930793752547E-2</v>
      </c>
      <c r="BN52" s="54">
        <v>19.550816694601558</v>
      </c>
      <c r="BO52" s="54">
        <v>0.6473115954727332</v>
      </c>
      <c r="BP52" s="54">
        <v>3.0448081401804514</v>
      </c>
      <c r="BQ52" s="54"/>
      <c r="BR52" s="54">
        <v>19.615885203601493</v>
      </c>
      <c r="BS52" s="54">
        <v>5.9576920507212536</v>
      </c>
      <c r="BT52" s="54">
        <v>61.854633600166913</v>
      </c>
      <c r="BU52" s="54">
        <v>104.45690357116595</v>
      </c>
      <c r="BV52" s="54">
        <v>172.57573221049975</v>
      </c>
      <c r="BW52" s="54">
        <v>257.64255009231459</v>
      </c>
      <c r="BX52" s="54">
        <v>337.79093367212568</v>
      </c>
      <c r="BY52" s="54">
        <v>565.7870689234702</v>
      </c>
      <c r="BZ52" s="54">
        <v>960.75991260845626</v>
      </c>
      <c r="CA52" s="54">
        <v>641.4706499295163</v>
      </c>
      <c r="CB52" s="54"/>
      <c r="CC52" s="58">
        <v>843.96210806874001</v>
      </c>
      <c r="CD52" s="58"/>
      <c r="CE52" s="55">
        <v>190.8199944231356</v>
      </c>
      <c r="CF52" s="55">
        <v>0.17103617521414816</v>
      </c>
      <c r="CG52" s="56">
        <v>341.78442554224358</v>
      </c>
      <c r="CH52" s="55">
        <v>6.4380947610763684E-2</v>
      </c>
      <c r="CI52" s="55">
        <v>1.584304657283494E-3</v>
      </c>
      <c r="CJ52" s="55">
        <v>1.8614547470886431</v>
      </c>
      <c r="CK52" s="55">
        <v>1.5278102888500174E-2</v>
      </c>
      <c r="CL52" s="55">
        <v>1.4576494464815787E-2</v>
      </c>
      <c r="CM52" s="55">
        <v>1.0481328638636609</v>
      </c>
      <c r="CN52" s="55">
        <v>0.26254110532280456</v>
      </c>
      <c r="CO52" s="55">
        <v>26.824012659711904</v>
      </c>
      <c r="CP52" s="54"/>
      <c r="CQ52" s="54"/>
      <c r="CR52" s="54"/>
      <c r="CS52" s="54"/>
      <c r="CT52" s="54" t="s">
        <v>93</v>
      </c>
      <c r="CU52" s="54">
        <v>0.1654797278873246</v>
      </c>
      <c r="CV52" s="54">
        <v>3.6734622302257303</v>
      </c>
      <c r="CW52" s="54">
        <v>5.5822522455264858</v>
      </c>
      <c r="CX52" s="54">
        <v>1.1944238675722789</v>
      </c>
      <c r="CY52" s="54">
        <v>12.399048303266486</v>
      </c>
      <c r="CZ52" s="54">
        <v>4.9609038996667207</v>
      </c>
      <c r="DA52" s="54">
        <v>0.50199169736945681</v>
      </c>
      <c r="DB52" s="54">
        <v>4.8149682373097917</v>
      </c>
      <c r="DC52" s="54">
        <v>0.97058284834609809</v>
      </c>
      <c r="DD52" s="54">
        <v>1.9920648194785144</v>
      </c>
      <c r="DE52" s="54">
        <v>4.8149682373097917</v>
      </c>
      <c r="DF52" s="54">
        <v>0.17913916391029833</v>
      </c>
      <c r="DG52" s="54">
        <v>1.1944238675722789</v>
      </c>
      <c r="DH52" s="54">
        <v>3.0887183824530177E-16</v>
      </c>
      <c r="DI52" s="54"/>
      <c r="DJ52" s="56">
        <v>3095.1423309524216</v>
      </c>
      <c r="DK52" s="56">
        <v>105.42123377284119</v>
      </c>
      <c r="DL52" s="56">
        <v>2644.9160813760141</v>
      </c>
      <c r="DM52" s="56">
        <v>19.823835479316294</v>
      </c>
      <c r="DN52" s="56">
        <v>2635.1055310863394</v>
      </c>
      <c r="DO52" s="56">
        <v>46.612792763205441</v>
      </c>
      <c r="DP52" s="56">
        <v>2622.3498830615649</v>
      </c>
      <c r="DQ52" s="56">
        <v>103.73866010302088</v>
      </c>
      <c r="DR52" s="56"/>
      <c r="DS52" s="57">
        <v>0.8531914669560714</v>
      </c>
      <c r="DT52" s="54"/>
      <c r="DU52" s="54">
        <v>2635.1366907544725</v>
      </c>
      <c r="DV52" s="54">
        <v>140.78040851264106</v>
      </c>
      <c r="DW52" s="54">
        <v>2565.9194898087162</v>
      </c>
      <c r="DX52" s="54">
        <v>1605.3337997454742</v>
      </c>
      <c r="DY52" s="54"/>
      <c r="DZ52" s="54"/>
      <c r="EA52" s="54"/>
      <c r="EB52" s="54" t="s">
        <v>93</v>
      </c>
      <c r="EC52" s="62">
        <v>2622.3498830615649</v>
      </c>
      <c r="ED52" s="59">
        <v>103.73866010302088</v>
      </c>
      <c r="EE52" s="57">
        <v>0.8531914669560714</v>
      </c>
      <c r="EF52" s="62">
        <v>2615.3411857234123</v>
      </c>
      <c r="EG52" s="59">
        <v>103.85150861682355</v>
      </c>
      <c r="EH52" s="57">
        <v>1.1181789796981145</v>
      </c>
      <c r="EI52" s="62">
        <v>2633.5731309862877</v>
      </c>
      <c r="EJ52" s="59">
        <v>103.55820756875083</v>
      </c>
      <c r="EK52" s="57">
        <v>0.42885861179479123</v>
      </c>
      <c r="EL52" s="54"/>
      <c r="EM52" s="56">
        <v>-1</v>
      </c>
      <c r="EN52" s="56">
        <v>-1</v>
      </c>
      <c r="EO52" s="56">
        <v>-1</v>
      </c>
      <c r="EP52" s="56">
        <v>-1</v>
      </c>
      <c r="EQ52" s="56">
        <v>-1</v>
      </c>
      <c r="ER52" s="56">
        <v>-1</v>
      </c>
      <c r="ES52" s="56">
        <v>-1</v>
      </c>
      <c r="ET52" s="56">
        <v>-1</v>
      </c>
      <c r="EU52" s="56">
        <v>-1</v>
      </c>
      <c r="EV52" s="56">
        <v>-1</v>
      </c>
      <c r="EW52" s="56">
        <v>52878.449074074073</v>
      </c>
      <c r="EX52" s="56">
        <v>95748.923611111109</v>
      </c>
      <c r="EY52" s="55">
        <v>0</v>
      </c>
      <c r="EZ52" s="55">
        <v>0.32512774496637753</v>
      </c>
      <c r="FA52" s="55">
        <v>-0.52137410645762161</v>
      </c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45"/>
      <c r="IB52" s="45"/>
      <c r="IC52" s="45"/>
      <c r="ID52" s="45"/>
      <c r="IE52" s="45"/>
      <c r="IF52" s="45"/>
      <c r="IG52" s="45"/>
      <c r="IH52" s="45"/>
      <c r="II52" s="45"/>
      <c r="IJ52" s="45"/>
      <c r="IK52" s="45"/>
      <c r="IL52" s="45"/>
      <c r="IM52" s="45"/>
      <c r="IN52" s="45"/>
      <c r="IO52" s="45"/>
      <c r="IP52" s="45"/>
      <c r="IQ52" s="45"/>
      <c r="IR52" s="45"/>
    </row>
    <row r="53" spans="1:252" s="11" customFormat="1">
      <c r="A53" s="63" t="s">
        <v>125</v>
      </c>
      <c r="B53" s="122" t="s">
        <v>438</v>
      </c>
      <c r="C53" s="63">
        <v>62.354148735372604</v>
      </c>
      <c r="D53" s="63">
        <v>50.557857998182115</v>
      </c>
      <c r="E53" s="63">
        <v>45.541330034557468</v>
      </c>
      <c r="F53" s="64">
        <v>0.81081786895602947</v>
      </c>
      <c r="G53" s="63">
        <v>3090.1350644122404</v>
      </c>
      <c r="H53" s="63"/>
      <c r="I53" s="63">
        <v>0.15973735875034839</v>
      </c>
      <c r="J53" s="63">
        <v>1.8627746877730798</v>
      </c>
      <c r="K53" s="63">
        <v>5.5915958694485361</v>
      </c>
      <c r="L53" s="63">
        <v>1.3736216083432775</v>
      </c>
      <c r="M53" s="63">
        <v>12.568943930857902</v>
      </c>
      <c r="N53" s="63">
        <v>3.5940973767260411</v>
      </c>
      <c r="O53" s="63">
        <v>0.50972189561296266</v>
      </c>
      <c r="P53" s="63">
        <v>3.3212497091428457</v>
      </c>
      <c r="Q53" s="63">
        <v>0.91813842939017132</v>
      </c>
      <c r="R53" s="63">
        <v>1.961854118111714</v>
      </c>
      <c r="S53" s="63">
        <v>3.3212497091428457</v>
      </c>
      <c r="T53" s="63">
        <v>0.17883982021372793</v>
      </c>
      <c r="U53" s="63">
        <v>1.3736216083432775</v>
      </c>
      <c r="V53" s="63">
        <v>3.8934765967578895E-16</v>
      </c>
      <c r="W53" s="63"/>
      <c r="X53" s="65">
        <v>2995.3100667034705</v>
      </c>
      <c r="Y53" s="65">
        <v>51.858460651247135</v>
      </c>
      <c r="Z53" s="66">
        <v>2642.1368075680111</v>
      </c>
      <c r="AA53" s="66">
        <v>22.804058046213434</v>
      </c>
      <c r="AB53" s="66">
        <v>2647.8993217295738</v>
      </c>
      <c r="AC53" s="66">
        <v>33.804342343104338</v>
      </c>
      <c r="AD53" s="66">
        <v>2655.4421194118622</v>
      </c>
      <c r="AE53" s="66">
        <v>72.286312470382114</v>
      </c>
      <c r="AF53" s="66">
        <f t="shared" si="0"/>
        <v>-0.50358148774658495</v>
      </c>
      <c r="AG53" s="66">
        <f t="shared" si="1"/>
        <v>2.8701247736622837</v>
      </c>
      <c r="AH53" s="63"/>
      <c r="AI53" s="63">
        <v>2647.8292488778934</v>
      </c>
      <c r="AJ53" s="63">
        <v>99.22091944438661</v>
      </c>
      <c r="AK53" s="63">
        <v>2625.1267886395162</v>
      </c>
      <c r="AL53" s="63">
        <v>859.56697859484996</v>
      </c>
      <c r="AM53" s="63"/>
      <c r="AN53" s="63">
        <v>167.04942531486299</v>
      </c>
      <c r="AO53" s="63">
        <v>4.4512160836131942</v>
      </c>
      <c r="AP53" s="63">
        <v>1266.0762326006311</v>
      </c>
      <c r="AQ53" s="63">
        <v>755356.34699637524</v>
      </c>
      <c r="AR53" s="63">
        <v>0.51890981535865111</v>
      </c>
      <c r="AS53" s="63" t="s">
        <v>80</v>
      </c>
      <c r="AT53" s="63">
        <v>5.1548417596722009</v>
      </c>
      <c r="AU53" s="63">
        <v>6.1234196686036323E-2</v>
      </c>
      <c r="AV53" s="63">
        <v>2.732457743859964</v>
      </c>
      <c r="AW53" s="63">
        <v>6.2552197045347748</v>
      </c>
      <c r="AX53" s="63">
        <v>1.2062858739570528</v>
      </c>
      <c r="AY53" s="63">
        <v>34.528531545158849</v>
      </c>
      <c r="AZ53" s="63">
        <v>11.33463308597581</v>
      </c>
      <c r="BA53" s="63">
        <v>133.75192874561708</v>
      </c>
      <c r="BB53" s="63">
        <v>46.822685041525602</v>
      </c>
      <c r="BC53" s="63">
        <v>188.45016839369259</v>
      </c>
      <c r="BD53" s="63">
        <v>48.347123145128521</v>
      </c>
      <c r="BE53" s="63">
        <v>529.02014539897425</v>
      </c>
      <c r="BF53" s="63">
        <v>51.504888765116519</v>
      </c>
      <c r="BG53" s="63">
        <v>8680.3354069892175</v>
      </c>
      <c r="BH53" s="63">
        <v>0.43939547201932228</v>
      </c>
      <c r="BI53" s="63">
        <v>50.557857998182115</v>
      </c>
      <c r="BJ53" s="63">
        <v>62.354148735372604</v>
      </c>
      <c r="BK53" s="63"/>
      <c r="BL53" s="63" t="s">
        <v>125</v>
      </c>
      <c r="BM53" s="63">
        <v>1.6148258619735317E-2</v>
      </c>
      <c r="BN53" s="63">
        <v>8.422944051751962</v>
      </c>
      <c r="BO53" s="63">
        <v>0.64457049143196132</v>
      </c>
      <c r="BP53" s="63">
        <v>5.8510872459528134</v>
      </c>
      <c r="BQ53" s="63"/>
      <c r="BR53" s="63">
        <v>40.883788918527941</v>
      </c>
      <c r="BS53" s="63">
        <v>20.798032309604356</v>
      </c>
      <c r="BT53" s="63">
        <v>168.0220513146416</v>
      </c>
      <c r="BU53" s="63">
        <v>303.06505577475423</v>
      </c>
      <c r="BV53" s="63">
        <v>526.58239663628774</v>
      </c>
      <c r="BW53" s="63">
        <v>827.25591946158306</v>
      </c>
      <c r="BX53" s="63">
        <v>1138.6717123485957</v>
      </c>
      <c r="BY53" s="63">
        <v>1895.9656135344519</v>
      </c>
      <c r="BZ53" s="63">
        <v>3111.8832082292602</v>
      </c>
      <c r="CA53" s="63">
        <v>2027.7515261856897</v>
      </c>
      <c r="CB53" s="63"/>
      <c r="CC53" s="67">
        <v>693.64835422723934</v>
      </c>
      <c r="CD53" s="67"/>
      <c r="CE53" s="64">
        <v>82.55927264157458</v>
      </c>
      <c r="CF53" s="64">
        <v>0.25093632800099014</v>
      </c>
      <c r="CG53" s="65">
        <v>1059.1701433998992</v>
      </c>
      <c r="CH53" s="64">
        <v>5.3993688089036727E-2</v>
      </c>
      <c r="CI53" s="64">
        <v>5.9335136662629307E-3</v>
      </c>
      <c r="CJ53" s="64">
        <v>1.1809630467376147</v>
      </c>
      <c r="CK53" s="64">
        <v>8.321977380540857E-3</v>
      </c>
      <c r="CL53" s="64">
        <v>1.0263682756838893E-2</v>
      </c>
      <c r="CM53" s="64">
        <v>0.81081786895602947</v>
      </c>
      <c r="CN53" s="64">
        <v>3.9932712340971649E-2</v>
      </c>
      <c r="CO53" s="64">
        <v>6.8560922189962064</v>
      </c>
      <c r="CP53" s="63"/>
      <c r="CQ53" s="63"/>
      <c r="CR53" s="63"/>
      <c r="CS53" s="63"/>
      <c r="CT53" s="63" t="s">
        <v>125</v>
      </c>
      <c r="CU53" s="63">
        <v>0.15973735875034839</v>
      </c>
      <c r="CV53" s="63">
        <v>2.5476529745643286</v>
      </c>
      <c r="CW53" s="63">
        <v>5.5915958694485361</v>
      </c>
      <c r="CX53" s="63">
        <v>1.4243566174779152</v>
      </c>
      <c r="CY53" s="63">
        <v>12.568249350876201</v>
      </c>
      <c r="CZ53" s="63">
        <v>3.7274088191354164</v>
      </c>
      <c r="DA53" s="63">
        <v>0.50969372756424869</v>
      </c>
      <c r="DB53" s="63">
        <v>3.4445296821504314</v>
      </c>
      <c r="DC53" s="63">
        <v>0.92410836838375032</v>
      </c>
      <c r="DD53" s="63">
        <v>1.9619625393054234</v>
      </c>
      <c r="DE53" s="63">
        <v>3.4445296821504314</v>
      </c>
      <c r="DF53" s="63">
        <v>0.17883982021372793</v>
      </c>
      <c r="DG53" s="63">
        <v>1.4243566174779152</v>
      </c>
      <c r="DH53" s="63">
        <v>0</v>
      </c>
      <c r="DI53" s="63"/>
      <c r="DJ53" s="65">
        <v>2995.3100667034705</v>
      </c>
      <c r="DK53" s="65">
        <v>70.925035862722268</v>
      </c>
      <c r="DL53" s="65">
        <v>2642.1368075680111</v>
      </c>
      <c r="DM53" s="65">
        <v>23.646330828072809</v>
      </c>
      <c r="DN53" s="65">
        <v>2647.8473440076787</v>
      </c>
      <c r="DO53" s="65">
        <v>35.058062533176688</v>
      </c>
      <c r="DP53" s="65">
        <v>2655.3218425560867</v>
      </c>
      <c r="DQ53" s="65">
        <v>74.966731344700079</v>
      </c>
      <c r="DR53" s="65"/>
      <c r="DS53" s="66">
        <v>-0.49902923082214556</v>
      </c>
      <c r="DT53" s="63"/>
      <c r="DU53" s="63">
        <v>2647.8292488778934</v>
      </c>
      <c r="DV53" s="63">
        <v>102.89808126693133</v>
      </c>
      <c r="DW53" s="63">
        <v>2625.1267886395162</v>
      </c>
      <c r="DX53" s="63">
        <v>859.85218512047993</v>
      </c>
      <c r="DY53" s="63"/>
      <c r="DZ53" s="63"/>
      <c r="EA53" s="63"/>
      <c r="EB53" s="63" t="s">
        <v>125</v>
      </c>
      <c r="EC53" s="68">
        <v>2655.3218425560867</v>
      </c>
      <c r="ED53" s="69">
        <v>74.966731344700079</v>
      </c>
      <c r="EE53" s="66">
        <v>-0.49902923082214556</v>
      </c>
      <c r="EF53" s="68">
        <v>2655.4421194118622</v>
      </c>
      <c r="EG53" s="69">
        <v>74.965332632429565</v>
      </c>
      <c r="EH53" s="66">
        <v>-0.50358148774658495</v>
      </c>
      <c r="EI53" s="68">
        <v>2667.4375655581262</v>
      </c>
      <c r="EJ53" s="69">
        <v>74.825967327732428</v>
      </c>
      <c r="EK53" s="66">
        <v>-0.95758697723919983</v>
      </c>
      <c r="EL53" s="63"/>
      <c r="EM53" s="65">
        <v>-1</v>
      </c>
      <c r="EN53" s="65">
        <v>-1</v>
      </c>
      <c r="EO53" s="65">
        <v>-1</v>
      </c>
      <c r="EP53" s="65">
        <v>-1</v>
      </c>
      <c r="EQ53" s="65">
        <v>-1</v>
      </c>
      <c r="ER53" s="65">
        <v>-1</v>
      </c>
      <c r="ES53" s="65">
        <v>-1</v>
      </c>
      <c r="ET53" s="65">
        <v>-1</v>
      </c>
      <c r="EU53" s="65">
        <v>-1</v>
      </c>
      <c r="EV53" s="65">
        <v>-1</v>
      </c>
      <c r="EW53" s="65">
        <v>35146.041666666664</v>
      </c>
      <c r="EX53" s="65">
        <v>61232.222222222219</v>
      </c>
      <c r="EY53" s="64">
        <v>0</v>
      </c>
      <c r="EZ53" s="64">
        <v>-5.5264656382151278E-3</v>
      </c>
      <c r="FA53" s="64">
        <v>-0.55720996337295048</v>
      </c>
      <c r="FB53" s="63"/>
      <c r="FC53" s="63"/>
      <c r="FD53" s="63"/>
      <c r="FE53" s="63"/>
      <c r="FF53" s="63"/>
      <c r="FG53" s="63"/>
      <c r="FH53" s="63"/>
      <c r="FI53" s="63"/>
      <c r="FJ53" s="63"/>
      <c r="FK53" s="63"/>
      <c r="FL53" s="63"/>
      <c r="FM53" s="63"/>
      <c r="FN53" s="63"/>
      <c r="FO53" s="63"/>
      <c r="FP53" s="63"/>
      <c r="FQ53" s="63"/>
      <c r="FR53" s="63"/>
      <c r="FS53" s="63"/>
      <c r="FT53" s="63"/>
      <c r="FU53" s="63"/>
      <c r="FV53" s="63"/>
      <c r="FW53" s="63"/>
      <c r="FX53" s="63"/>
      <c r="FY53" s="63"/>
      <c r="FZ53" s="63"/>
      <c r="GA53" s="63"/>
      <c r="GB53" s="63"/>
      <c r="GC53" s="63"/>
      <c r="GD53" s="63"/>
      <c r="GE53" s="63"/>
      <c r="GF53" s="63"/>
      <c r="GG53" s="63"/>
      <c r="GH53" s="63"/>
      <c r="GI53" s="63"/>
      <c r="GJ53" s="63"/>
      <c r="GK53" s="63"/>
      <c r="GL53" s="63"/>
      <c r="GM53" s="63"/>
      <c r="GN53" s="63"/>
      <c r="GO53" s="63"/>
      <c r="GP53" s="63"/>
      <c r="GQ53" s="63"/>
      <c r="GR53" s="63"/>
      <c r="GS53" s="63"/>
      <c r="GT53" s="63"/>
      <c r="GU53" s="63"/>
      <c r="GV53" s="63"/>
      <c r="GW53" s="63"/>
      <c r="GX53" s="63"/>
      <c r="GY53" s="63"/>
      <c r="GZ53" s="63"/>
      <c r="HA53" s="63"/>
      <c r="HB53" s="63"/>
      <c r="HC53" s="63"/>
      <c r="HD53" s="63"/>
      <c r="HE53" s="63"/>
      <c r="HF53" s="63"/>
      <c r="HG53" s="63"/>
      <c r="HH53" s="63"/>
      <c r="HI53" s="63"/>
      <c r="HJ53" s="63"/>
      <c r="HK53" s="63"/>
      <c r="HL53" s="63"/>
      <c r="HM53" s="63"/>
      <c r="HN53" s="63"/>
      <c r="HO53" s="63"/>
      <c r="HP53" s="63"/>
      <c r="HQ53" s="63"/>
      <c r="HR53" s="63"/>
      <c r="HS53" s="63"/>
      <c r="HT53" s="63"/>
      <c r="HU53" s="63"/>
      <c r="HV53" s="63"/>
      <c r="HW53" s="63"/>
      <c r="HX53" s="63"/>
      <c r="HY53" s="63"/>
      <c r="HZ53" s="63"/>
      <c r="IA53" s="63"/>
      <c r="IB53" s="63"/>
      <c r="IC53" s="63"/>
      <c r="ID53" s="63"/>
      <c r="IE53" s="63"/>
      <c r="IF53" s="63"/>
      <c r="IG53" s="63"/>
      <c r="IH53" s="63"/>
      <c r="II53" s="63"/>
      <c r="IJ53" s="63"/>
      <c r="IK53" s="63"/>
      <c r="IL53" s="63"/>
      <c r="IM53" s="63"/>
      <c r="IN53" s="63"/>
      <c r="IO53" s="63"/>
      <c r="IP53" s="63"/>
      <c r="IQ53"/>
      <c r="IR53"/>
    </row>
    <row r="54" spans="1:252" s="11" customFormat="1">
      <c r="A54" s="75" t="s">
        <v>287</v>
      </c>
      <c r="B54" s="121" t="s">
        <v>438</v>
      </c>
      <c r="C54" s="75">
        <v>19.528043967556602</v>
      </c>
      <c r="D54" s="75">
        <v>20.574178524870671</v>
      </c>
      <c r="E54" s="75">
        <v>14.378727510631549</v>
      </c>
      <c r="F54" s="76">
        <v>1.0535708829339021</v>
      </c>
      <c r="G54" s="75">
        <v>2997.8352118469807</v>
      </c>
      <c r="H54" s="75"/>
      <c r="I54" s="75">
        <v>0.14123198250576491</v>
      </c>
      <c r="J54" s="75">
        <v>4.7225667045250814</v>
      </c>
      <c r="K54" s="75">
        <v>5.6122581220090648</v>
      </c>
      <c r="L54" s="75">
        <v>1.9015850997044064</v>
      </c>
      <c r="M54" s="75">
        <v>12.459513484952655</v>
      </c>
      <c r="N54" s="75">
        <v>3.565889472922676</v>
      </c>
      <c r="O54" s="75">
        <v>0.50715118764292877</v>
      </c>
      <c r="P54" s="75">
        <v>3.0165446858422209</v>
      </c>
      <c r="Q54" s="75">
        <v>0.83470148254883825</v>
      </c>
      <c r="R54" s="75">
        <v>1.9717985964849452</v>
      </c>
      <c r="S54" s="75">
        <v>3.0165446858422209</v>
      </c>
      <c r="T54" s="75">
        <v>0.17818139833561719</v>
      </c>
      <c r="U54" s="75">
        <v>1.9015850997044064</v>
      </c>
      <c r="V54" s="75">
        <v>0</v>
      </c>
      <c r="W54" s="75"/>
      <c r="X54" s="77">
        <v>2670.1936585153244</v>
      </c>
      <c r="Y54" s="77">
        <v>118.12713306101526</v>
      </c>
      <c r="Z54" s="78">
        <v>2636.0157067042005</v>
      </c>
      <c r="AA54" s="78">
        <v>31.58735927943124</v>
      </c>
      <c r="AB54" s="78">
        <v>2639.6772892467261</v>
      </c>
      <c r="AC54" s="78">
        <v>33.517337392548988</v>
      </c>
      <c r="AD54" s="78">
        <v>2644.4560077196165</v>
      </c>
      <c r="AE54" s="78">
        <v>65.434772284993187</v>
      </c>
      <c r="AF54" s="78">
        <f t="shared" si="0"/>
        <v>-0.32019160560954329</v>
      </c>
      <c r="AG54" s="78">
        <f t="shared" si="1"/>
        <v>2.7581016136158532</v>
      </c>
      <c r="AH54" s="75"/>
      <c r="AI54" s="75">
        <v>2623.8577660612991</v>
      </c>
      <c r="AJ54" s="75">
        <v>89.463262008437567</v>
      </c>
      <c r="AK54" s="75">
        <v>2600.6597336952509</v>
      </c>
      <c r="AL54" s="75">
        <v>1613.4465059353231</v>
      </c>
      <c r="AM54" s="75"/>
      <c r="AN54" s="75">
        <v>244.47667686626158</v>
      </c>
      <c r="AO54" s="75">
        <v>22.295893616793908</v>
      </c>
      <c r="AP54" s="75">
        <v>540.06803942416525</v>
      </c>
      <c r="AQ54" s="75">
        <v>866329.99146357051</v>
      </c>
      <c r="AR54" s="75">
        <v>3.3719813864226365</v>
      </c>
      <c r="AS54" s="75" t="s">
        <v>80</v>
      </c>
      <c r="AT54" s="75">
        <v>8.5831378311490845</v>
      </c>
      <c r="AU54" s="75">
        <v>0.12949054166927085</v>
      </c>
      <c r="AV54" s="75">
        <v>1.5558594427512535</v>
      </c>
      <c r="AW54" s="75">
        <v>2.3645978195500068</v>
      </c>
      <c r="AX54" s="75">
        <v>0.57464142798847773</v>
      </c>
      <c r="AY54" s="75">
        <v>14.008789339970166</v>
      </c>
      <c r="AZ54" s="75">
        <v>5.0978059343222739</v>
      </c>
      <c r="BA54" s="75">
        <v>55.569829138867952</v>
      </c>
      <c r="BB54" s="75">
        <v>20.182319089769482</v>
      </c>
      <c r="BC54" s="75">
        <v>82.984832325655503</v>
      </c>
      <c r="BD54" s="75">
        <v>21.19080509115966</v>
      </c>
      <c r="BE54" s="75">
        <v>231.24185226524625</v>
      </c>
      <c r="BF54" s="75">
        <v>25.129200329225281</v>
      </c>
      <c r="BG54" s="75">
        <v>10320.012922266385</v>
      </c>
      <c r="BH54" s="75">
        <v>1.5852148483155353</v>
      </c>
      <c r="BI54" s="75">
        <v>20.574178524870671</v>
      </c>
      <c r="BJ54" s="75">
        <v>19.528043967556602</v>
      </c>
      <c r="BK54" s="75"/>
      <c r="BL54" s="75" t="s">
        <v>287</v>
      </c>
      <c r="BM54" s="75">
        <v>3.4148349596326705E-2</v>
      </c>
      <c r="BN54" s="75">
        <v>14.024735018217459</v>
      </c>
      <c r="BO54" s="75">
        <v>1.3630583333607458</v>
      </c>
      <c r="BP54" s="75">
        <v>3.3316048024652107</v>
      </c>
      <c r="BQ54" s="75"/>
      <c r="BR54" s="75">
        <v>15.45488770947717</v>
      </c>
      <c r="BS54" s="75">
        <v>9.9076108273875469</v>
      </c>
      <c r="BT54" s="75">
        <v>68.16929119206894</v>
      </c>
      <c r="BU54" s="75">
        <v>136.30497150594314</v>
      </c>
      <c r="BV54" s="75">
        <v>218.77885487743288</v>
      </c>
      <c r="BW54" s="75">
        <v>356.57807579098028</v>
      </c>
      <c r="BX54" s="75">
        <v>501.41892643900604</v>
      </c>
      <c r="BY54" s="75">
        <v>831.01196435920247</v>
      </c>
      <c r="BZ54" s="75">
        <v>1360.2461897955661</v>
      </c>
      <c r="CA54" s="75">
        <v>989.33859563879059</v>
      </c>
      <c r="CB54" s="75"/>
      <c r="CC54" s="79">
        <v>852.21138937980481</v>
      </c>
      <c r="CD54" s="79"/>
      <c r="CE54" s="76">
        <v>65.005871333043402</v>
      </c>
      <c r="CF54" s="76">
        <v>0.30524012514855664</v>
      </c>
      <c r="CG54" s="77">
        <v>468.61316057732466</v>
      </c>
      <c r="CH54" s="76">
        <v>5.0115406831107705E-2</v>
      </c>
      <c r="CI54" s="76">
        <v>2.4349969829017075E-3</v>
      </c>
      <c r="CJ54" s="76">
        <v>2.1271447148036349</v>
      </c>
      <c r="CK54" s="76">
        <v>0.17267379119100515</v>
      </c>
      <c r="CL54" s="76">
        <v>0.1638938527896259</v>
      </c>
      <c r="CM54" s="76">
        <v>1.0535708829339021</v>
      </c>
      <c r="CN54" s="76">
        <v>3.8095530605379652E-2</v>
      </c>
      <c r="CO54" s="76">
        <v>19.108727361963236</v>
      </c>
      <c r="CP54" s="75"/>
      <c r="CQ54" s="75"/>
      <c r="CR54" s="75"/>
      <c r="CS54" s="75"/>
      <c r="CT54" s="75" t="s">
        <v>287</v>
      </c>
      <c r="CU54" s="75">
        <v>0.14123198250576491</v>
      </c>
      <c r="CV54" s="75">
        <v>5.0507071676461344</v>
      </c>
      <c r="CW54" s="75">
        <v>5.6122581220090648</v>
      </c>
      <c r="CX54" s="75">
        <v>1.9641540748228516</v>
      </c>
      <c r="CY54" s="75">
        <v>12.250933599775154</v>
      </c>
      <c r="CZ54" s="75">
        <v>3.7815416994173714</v>
      </c>
      <c r="DA54" s="75">
        <v>0.49866116621360501</v>
      </c>
      <c r="DB54" s="75">
        <v>3.2314325607676246</v>
      </c>
      <c r="DC54" s="75">
        <v>0.85452781368654407</v>
      </c>
      <c r="DD54" s="75">
        <v>2.0053697134531685</v>
      </c>
      <c r="DE54" s="75">
        <v>3.2314325607676246</v>
      </c>
      <c r="DF54" s="75">
        <v>0.17818139833561719</v>
      </c>
      <c r="DG54" s="75">
        <v>1.9641540748228516</v>
      </c>
      <c r="DH54" s="75">
        <v>0</v>
      </c>
      <c r="DI54" s="75"/>
      <c r="DJ54" s="77">
        <v>2670.1936585153244</v>
      </c>
      <c r="DK54" s="77">
        <v>126.33501969873336</v>
      </c>
      <c r="DL54" s="77">
        <v>2636.0157067042005</v>
      </c>
      <c r="DM54" s="77">
        <v>32.626696775880568</v>
      </c>
      <c r="DN54" s="77">
        <v>2623.8188661323102</v>
      </c>
      <c r="DO54" s="77">
        <v>35.499440867160892</v>
      </c>
      <c r="DP54" s="77">
        <v>2608.0396692048957</v>
      </c>
      <c r="DQ54" s="77">
        <v>69.313111777962732</v>
      </c>
      <c r="DR54" s="77"/>
      <c r="DS54" s="78">
        <v>1.0613001063746741</v>
      </c>
      <c r="DT54" s="75"/>
      <c r="DU54" s="75">
        <v>2623.8577660612991</v>
      </c>
      <c r="DV54" s="75">
        <v>94.203621128212049</v>
      </c>
      <c r="DW54" s="75">
        <v>2600.6597336952509</v>
      </c>
      <c r="DX54" s="75">
        <v>1613.639484000096</v>
      </c>
      <c r="DY54" s="75"/>
      <c r="DZ54" s="75"/>
      <c r="EA54" s="75"/>
      <c r="EB54" s="75" t="s">
        <v>287</v>
      </c>
      <c r="EC54" s="80">
        <v>2608.0396692048957</v>
      </c>
      <c r="ED54" s="81">
        <v>69.313111777962732</v>
      </c>
      <c r="EE54" s="78">
        <v>1.0613001063746741</v>
      </c>
      <c r="EF54" s="80">
        <v>2644.4560077196165</v>
      </c>
      <c r="EG54" s="81">
        <v>68.922660037518355</v>
      </c>
      <c r="EH54" s="78">
        <v>-0.32019160560954329</v>
      </c>
      <c r="EI54" s="80">
        <v>2653.0939706535542</v>
      </c>
      <c r="EJ54" s="81">
        <v>68.830368002086786</v>
      </c>
      <c r="EK54" s="78">
        <v>-0.64788172186980297</v>
      </c>
      <c r="EL54" s="75"/>
      <c r="EM54" s="77">
        <v>-1</v>
      </c>
      <c r="EN54" s="77">
        <v>-1</v>
      </c>
      <c r="EO54" s="77">
        <v>-1</v>
      </c>
      <c r="EP54" s="77">
        <v>-1</v>
      </c>
      <c r="EQ54" s="77">
        <v>-1</v>
      </c>
      <c r="ER54" s="77">
        <v>-1</v>
      </c>
      <c r="ES54" s="77">
        <v>-1</v>
      </c>
      <c r="ET54" s="77">
        <v>-1</v>
      </c>
      <c r="EU54" s="77">
        <v>-1</v>
      </c>
      <c r="EV54" s="77">
        <v>-1</v>
      </c>
      <c r="EW54" s="77">
        <v>7747.3076923076924</v>
      </c>
      <c r="EX54" s="77">
        <v>14382.592592592593</v>
      </c>
      <c r="EY54" s="76">
        <v>0</v>
      </c>
      <c r="EZ54" s="76">
        <v>-1.7025631840934341</v>
      </c>
      <c r="FA54" s="76">
        <v>-2.1078247370864189</v>
      </c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  <c r="IK54" s="75"/>
      <c r="IL54" s="75"/>
      <c r="IM54" s="75"/>
      <c r="IN54" s="75"/>
      <c r="IO54" s="75"/>
      <c r="IP54" s="75"/>
      <c r="IQ54" s="75"/>
      <c r="IR54" s="75"/>
    </row>
    <row r="55" spans="1:252" s="11" customFormat="1">
      <c r="A55" s="75" t="s">
        <v>286</v>
      </c>
      <c r="B55" s="121" t="s">
        <v>438</v>
      </c>
      <c r="C55" s="75">
        <v>115.3843466422998</v>
      </c>
      <c r="D55" s="75">
        <v>56.215124354669271</v>
      </c>
      <c r="E55" s="75">
        <v>74.446192957258859</v>
      </c>
      <c r="F55" s="76">
        <v>0.48719887914207638</v>
      </c>
      <c r="G55" s="75">
        <v>2316.707690773067</v>
      </c>
      <c r="H55" s="75"/>
      <c r="I55" s="75">
        <v>0.13738094887423868</v>
      </c>
      <c r="J55" s="75">
        <v>3.7334538365224059</v>
      </c>
      <c r="K55" s="75">
        <v>5.6761978836007394</v>
      </c>
      <c r="L55" s="75">
        <v>1.640320075134706</v>
      </c>
      <c r="M55" s="75">
        <v>11.813098071469168</v>
      </c>
      <c r="N55" s="75">
        <v>4.3022488903578742</v>
      </c>
      <c r="O55" s="75">
        <v>0.48631768401538494</v>
      </c>
      <c r="P55" s="75">
        <v>3.9772723776095136</v>
      </c>
      <c r="Q55" s="75">
        <v>0.917397840295751</v>
      </c>
      <c r="R55" s="75">
        <v>2.0562690456643242</v>
      </c>
      <c r="S55" s="75">
        <v>3.9772723776095136</v>
      </c>
      <c r="T55" s="75">
        <v>0.17617426673744546</v>
      </c>
      <c r="U55" s="75">
        <v>1.640320075134706</v>
      </c>
      <c r="V55" s="75">
        <v>0</v>
      </c>
      <c r="W55" s="75"/>
      <c r="X55" s="77">
        <v>2601.8733837428485</v>
      </c>
      <c r="Y55" s="77">
        <v>91.147296016396865</v>
      </c>
      <c r="Z55" s="78">
        <v>2617.1851752011171</v>
      </c>
      <c r="AA55" s="78">
        <v>27.296576950211076</v>
      </c>
      <c r="AB55" s="78">
        <v>2589.7019186251928</v>
      </c>
      <c r="AC55" s="78">
        <v>40.274958464898461</v>
      </c>
      <c r="AD55" s="78">
        <v>2554.7249515811886</v>
      </c>
      <c r="AE55" s="78">
        <v>83.890340405447077</v>
      </c>
      <c r="AF55" s="78">
        <f t="shared" si="0"/>
        <v>2.3865420074882016</v>
      </c>
      <c r="AG55" s="78">
        <f t="shared" si="1"/>
        <v>3.3631621518978423</v>
      </c>
      <c r="AH55" s="75"/>
      <c r="AI55" s="75">
        <v>2599.9759218341906</v>
      </c>
      <c r="AJ55" s="75">
        <v>112.02350424409364</v>
      </c>
      <c r="AK55" s="75">
        <v>2576.5755974869712</v>
      </c>
      <c r="AL55" s="75">
        <v>727.30140328419418</v>
      </c>
      <c r="AM55" s="75"/>
      <c r="AN55" s="75">
        <v>187.77548564868056</v>
      </c>
      <c r="AO55" s="75">
        <v>16.560384243442819</v>
      </c>
      <c r="AP55" s="75">
        <v>513.12295586954122</v>
      </c>
      <c r="AQ55" s="75">
        <v>861669.1461625942</v>
      </c>
      <c r="AR55" s="75">
        <v>2.316617478609297</v>
      </c>
      <c r="AS55" s="75" t="s">
        <v>80</v>
      </c>
      <c r="AT55" s="75">
        <v>9.0348082361028226</v>
      </c>
      <c r="AU55" s="75">
        <v>6.8099707473717505E-2</v>
      </c>
      <c r="AV55" s="75">
        <v>1.6401047356349303</v>
      </c>
      <c r="AW55" s="75">
        <v>3.5360909815019177</v>
      </c>
      <c r="AX55" s="75">
        <v>0.25754777266696965</v>
      </c>
      <c r="AY55" s="75">
        <v>13.59200498442082</v>
      </c>
      <c r="AZ55" s="75">
        <v>5.0612487620606998</v>
      </c>
      <c r="BA55" s="75">
        <v>52.732445494412651</v>
      </c>
      <c r="BB55" s="75">
        <v>19.57669156595243</v>
      </c>
      <c r="BC55" s="75">
        <v>79.44075126235515</v>
      </c>
      <c r="BD55" s="75">
        <v>20.566539891490709</v>
      </c>
      <c r="BE55" s="75">
        <v>236.34409728229869</v>
      </c>
      <c r="BF55" s="75">
        <v>25.495532262613093</v>
      </c>
      <c r="BG55" s="75">
        <v>11360.42384685101</v>
      </c>
      <c r="BH55" s="75">
        <v>1.0604997557442477</v>
      </c>
      <c r="BI55" s="75">
        <v>56.215124354669271</v>
      </c>
      <c r="BJ55" s="75">
        <v>115.3843466422998</v>
      </c>
      <c r="BK55" s="75"/>
      <c r="BL55" s="75" t="s">
        <v>286</v>
      </c>
      <c r="BM55" s="75">
        <v>1.7958783616486684E-2</v>
      </c>
      <c r="BN55" s="75">
        <v>14.762758555723567</v>
      </c>
      <c r="BO55" s="75">
        <v>0.71683902603913163</v>
      </c>
      <c r="BP55" s="75">
        <v>3.5120015752353968</v>
      </c>
      <c r="BQ55" s="75"/>
      <c r="BR55" s="75">
        <v>23.111705761450445</v>
      </c>
      <c r="BS55" s="75">
        <v>4.4404788390856833</v>
      </c>
      <c r="BT55" s="75">
        <v>66.141143476500346</v>
      </c>
      <c r="BU55" s="75">
        <v>135.32750700697056</v>
      </c>
      <c r="BV55" s="75">
        <v>207.60805312760885</v>
      </c>
      <c r="BW55" s="75">
        <v>345.87794286135039</v>
      </c>
      <c r="BX55" s="75">
        <v>480.0045393495779</v>
      </c>
      <c r="BY55" s="75">
        <v>806.53097613689067</v>
      </c>
      <c r="BZ55" s="75">
        <v>1390.2593957782276</v>
      </c>
      <c r="CA55" s="75">
        <v>1003.7611127013029</v>
      </c>
      <c r="CB55" s="75"/>
      <c r="CC55" s="79">
        <v>819.14530564957886</v>
      </c>
      <c r="CD55" s="79"/>
      <c r="CE55" s="76">
        <v>130.11226511710009</v>
      </c>
      <c r="CF55" s="76">
        <v>0.11357374733053027</v>
      </c>
      <c r="CG55" s="77">
        <v>467.3459629389846</v>
      </c>
      <c r="CH55" s="76">
        <v>4.7574678277557278E-2</v>
      </c>
      <c r="CI55" s="76">
        <v>2.2442412894374698E-3</v>
      </c>
      <c r="CJ55" s="76">
        <v>2.1844582858800554</v>
      </c>
      <c r="CK55" s="76">
        <v>2.0077398243550197E-2</v>
      </c>
      <c r="CL55" s="76">
        <v>4.1209861317630922E-2</v>
      </c>
      <c r="CM55" s="76">
        <v>0.48719887914207638</v>
      </c>
      <c r="CN55" s="76">
        <v>0.10955488097274227</v>
      </c>
      <c r="CO55" s="76">
        <v>22.139769263683728</v>
      </c>
      <c r="CP55" s="75"/>
      <c r="CQ55" s="75"/>
      <c r="CR55" s="75"/>
      <c r="CS55" s="75"/>
      <c r="CT55" s="75" t="s">
        <v>286</v>
      </c>
      <c r="CU55" s="75">
        <v>0.13738094887423868</v>
      </c>
      <c r="CV55" s="75">
        <v>4.1408378443260032</v>
      </c>
      <c r="CW55" s="75">
        <v>5.6761978836007394</v>
      </c>
      <c r="CX55" s="75">
        <v>1.712441670067822</v>
      </c>
      <c r="CY55" s="75">
        <v>11.942695654310569</v>
      </c>
      <c r="CZ55" s="75">
        <v>4.409158593110571</v>
      </c>
      <c r="DA55" s="75">
        <v>0.49165291410998985</v>
      </c>
      <c r="DB55" s="75">
        <v>4.0630312607480779</v>
      </c>
      <c r="DC55" s="75">
        <v>0.92149809877482614</v>
      </c>
      <c r="DD55" s="75">
        <v>2.03395519745925</v>
      </c>
      <c r="DE55" s="75">
        <v>4.0630312607480779</v>
      </c>
      <c r="DF55" s="75">
        <v>0.17617426673744546</v>
      </c>
      <c r="DG55" s="75">
        <v>1.712441670067822</v>
      </c>
      <c r="DH55" s="75">
        <v>-2.5530790470202193E-16</v>
      </c>
      <c r="DI55" s="75"/>
      <c r="DJ55" s="77">
        <v>2601.8733837428485</v>
      </c>
      <c r="DK55" s="77">
        <v>101.09303322851352</v>
      </c>
      <c r="DL55" s="77">
        <v>2617.1851752011171</v>
      </c>
      <c r="DM55" s="77">
        <v>28.49675287666987</v>
      </c>
      <c r="DN55" s="77">
        <v>2599.920380642493</v>
      </c>
      <c r="DO55" s="77">
        <v>41.310766869339957</v>
      </c>
      <c r="DP55" s="77">
        <v>2577.8233258671403</v>
      </c>
      <c r="DQ55" s="77">
        <v>86.329496109836185</v>
      </c>
      <c r="DR55" s="77"/>
      <c r="DS55" s="78">
        <v>1.5039764746853312</v>
      </c>
      <c r="DT55" s="75"/>
      <c r="DU55" s="75">
        <v>2599.9759218341906</v>
      </c>
      <c r="DV55" s="75">
        <v>115.70328149479762</v>
      </c>
      <c r="DW55" s="75">
        <v>2576.5755974869712</v>
      </c>
      <c r="DX55" s="75">
        <v>727.65900159397677</v>
      </c>
      <c r="DY55" s="75"/>
      <c r="DZ55" s="75"/>
      <c r="EA55" s="75"/>
      <c r="EB55" s="75" t="s">
        <v>286</v>
      </c>
      <c r="EC55" s="77">
        <v>2577.8233258671403</v>
      </c>
      <c r="ED55" s="81">
        <v>86.329496109836185</v>
      </c>
      <c r="EE55" s="78">
        <v>1.5039764746853312</v>
      </c>
      <c r="EF55" s="77">
        <v>2554.7249515811886</v>
      </c>
      <c r="EG55" s="81">
        <v>86.639381224338067</v>
      </c>
      <c r="EH55" s="78">
        <v>2.3865420074882016</v>
      </c>
      <c r="EI55" s="77">
        <v>2616.3602499062085</v>
      </c>
      <c r="EJ55" s="81">
        <v>85.814954407298316</v>
      </c>
      <c r="EK55" s="78">
        <v>3.1519561654447248E-2</v>
      </c>
      <c r="EL55" s="75"/>
      <c r="EM55" s="77">
        <v>-1</v>
      </c>
      <c r="EN55" s="77">
        <v>-1</v>
      </c>
      <c r="EO55" s="77">
        <v>-1</v>
      </c>
      <c r="EP55" s="77">
        <v>-1</v>
      </c>
      <c r="EQ55" s="77">
        <v>-1</v>
      </c>
      <c r="ER55" s="77">
        <v>-1</v>
      </c>
      <c r="ES55" s="77">
        <v>-1</v>
      </c>
      <c r="ET55" s="77">
        <v>-1</v>
      </c>
      <c r="EU55" s="77">
        <v>-1</v>
      </c>
      <c r="EV55" s="77">
        <v>-1</v>
      </c>
      <c r="EW55" s="77">
        <v>46597.236467236471</v>
      </c>
      <c r="EX55" s="77">
        <v>88140.740740740745</v>
      </c>
      <c r="EY55" s="76">
        <v>0</v>
      </c>
      <c r="EZ55" s="76">
        <v>1.0851618980562661</v>
      </c>
      <c r="FA55" s="76">
        <v>-1.8191426931429828</v>
      </c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5"/>
      <c r="GX55" s="75"/>
      <c r="GY55" s="75"/>
      <c r="GZ55" s="75"/>
      <c r="HA55" s="75"/>
      <c r="HB55" s="75"/>
      <c r="HC55" s="75"/>
      <c r="HD55" s="75"/>
      <c r="HE55" s="75"/>
      <c r="HF55" s="75"/>
      <c r="HG55" s="75"/>
      <c r="HH55" s="75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75"/>
      <c r="HX55" s="75"/>
      <c r="HY55" s="75"/>
      <c r="HZ55" s="75"/>
      <c r="IA55" s="75"/>
      <c r="IB55" s="75"/>
      <c r="IC55" s="75"/>
      <c r="ID55" s="75"/>
      <c r="IE55" s="75"/>
      <c r="IF55" s="75"/>
      <c r="IG55" s="75"/>
      <c r="IH55" s="75"/>
      <c r="II55" s="75"/>
      <c r="IJ55" s="75"/>
      <c r="IK55" s="75"/>
      <c r="IL55" s="75"/>
      <c r="IM55" s="75"/>
      <c r="IN55" s="75"/>
      <c r="IO55" s="75"/>
      <c r="IP55" s="75"/>
      <c r="IQ55" s="75"/>
      <c r="IR55" s="75"/>
    </row>
    <row r="56" spans="1:252" s="11" customFormat="1">
      <c r="A56" s="54" t="s">
        <v>81</v>
      </c>
      <c r="B56" s="120" t="s">
        <v>438</v>
      </c>
      <c r="C56" s="54">
        <v>149.11554218157235</v>
      </c>
      <c r="D56" s="54">
        <v>136.18040745277855</v>
      </c>
      <c r="E56" s="54">
        <v>108.24152252835586</v>
      </c>
      <c r="F56" s="55">
        <v>0.91325428228639527</v>
      </c>
      <c r="G56" s="54">
        <v>6066.4299024470911</v>
      </c>
      <c r="H56" s="54"/>
      <c r="I56" s="54">
        <v>0.14238187094093049</v>
      </c>
      <c r="J56" s="54">
        <v>1.8127615706399842</v>
      </c>
      <c r="K56" s="54">
        <v>5.691841912299477</v>
      </c>
      <c r="L56" s="54">
        <v>1.006072082563886</v>
      </c>
      <c r="M56" s="54">
        <v>12.182374682558097</v>
      </c>
      <c r="N56" s="54">
        <v>2.6451231203692647</v>
      </c>
      <c r="O56" s="54">
        <v>0.50290216717087477</v>
      </c>
      <c r="P56" s="54">
        <v>2.4463228091561429</v>
      </c>
      <c r="Q56" s="54">
        <v>0.91385042040728914</v>
      </c>
      <c r="R56" s="54">
        <v>1.9884583230682771</v>
      </c>
      <c r="S56" s="54">
        <v>2.4463228091561429</v>
      </c>
      <c r="T56" s="54">
        <v>0.17569005172808896</v>
      </c>
      <c r="U56" s="54">
        <v>1.006072082563886</v>
      </c>
      <c r="V56" s="54">
        <v>1.8184210593021233E-16</v>
      </c>
      <c r="W56" s="54"/>
      <c r="X56" s="56">
        <v>2690.548864943833</v>
      </c>
      <c r="Y56" s="56">
        <v>45.666373073883172</v>
      </c>
      <c r="Z56" s="57">
        <v>2612.5994960790899</v>
      </c>
      <c r="AA56" s="57">
        <v>16.74947878905289</v>
      </c>
      <c r="AB56" s="57">
        <v>2618.5517449648064</v>
      </c>
      <c r="AC56" s="57">
        <v>24.820704462053364</v>
      </c>
      <c r="AD56" s="57">
        <v>2626.2563542278967</v>
      </c>
      <c r="AE56" s="57">
        <v>52.769717179040533</v>
      </c>
      <c r="AF56" s="57">
        <f t="shared" si="0"/>
        <v>-0.52273064315071505</v>
      </c>
      <c r="AG56" s="57">
        <f t="shared" si="1"/>
        <v>2.1201371262127187</v>
      </c>
      <c r="AH56" s="54"/>
      <c r="AI56" s="54">
        <v>2625.7865535712431</v>
      </c>
      <c r="AJ56" s="54">
        <v>71.793212456498466</v>
      </c>
      <c r="AK56" s="54">
        <v>2638.2471243298987</v>
      </c>
      <c r="AL56" s="54">
        <v>389.34356668737558</v>
      </c>
      <c r="AM56" s="54"/>
      <c r="AN56" s="54">
        <v>191.57750739349521</v>
      </c>
      <c r="AO56" s="54">
        <v>7.479827585092762</v>
      </c>
      <c r="AP56" s="54">
        <v>504.75065906869111</v>
      </c>
      <c r="AQ56" s="54">
        <v>839949.42629579478</v>
      </c>
      <c r="AR56" s="54">
        <v>4.1833927065974219</v>
      </c>
      <c r="AS56" s="54" t="s">
        <v>80</v>
      </c>
      <c r="AT56" s="54">
        <v>33.768541890535779</v>
      </c>
      <c r="AU56" s="54">
        <v>6.2932234739443121E-2</v>
      </c>
      <c r="AV56" s="54">
        <v>0.80026831133853926</v>
      </c>
      <c r="AW56" s="54">
        <v>2.7489145000140871</v>
      </c>
      <c r="AX56" s="54">
        <v>0.34306030681993011</v>
      </c>
      <c r="AY56" s="54">
        <v>12.051798546264015</v>
      </c>
      <c r="AZ56" s="54">
        <v>4.4039803189317084</v>
      </c>
      <c r="BA56" s="54">
        <v>50.464471747140657</v>
      </c>
      <c r="BB56" s="54">
        <v>17.402394376782865</v>
      </c>
      <c r="BC56" s="54">
        <v>77.291936386822286</v>
      </c>
      <c r="BD56" s="54">
        <v>20.69942868949077</v>
      </c>
      <c r="BE56" s="54">
        <v>233.42148578859471</v>
      </c>
      <c r="BF56" s="54">
        <v>26.052334817410564</v>
      </c>
      <c r="BG56" s="54">
        <v>11721.555455095902</v>
      </c>
      <c r="BH56" s="54">
        <v>1.5555020721854087</v>
      </c>
      <c r="BI56" s="54">
        <v>136.18040745277855</v>
      </c>
      <c r="BJ56" s="54">
        <v>149.11554218157235</v>
      </c>
      <c r="BK56" s="54"/>
      <c r="BL56" s="54" t="s">
        <v>81</v>
      </c>
      <c r="BM56" s="54">
        <v>1.6596053465043017E-2</v>
      </c>
      <c r="BN56" s="54">
        <v>55.177356030287221</v>
      </c>
      <c r="BO56" s="54">
        <v>0.66244457620466446</v>
      </c>
      <c r="BP56" s="54">
        <v>1.7136366409818826</v>
      </c>
      <c r="BQ56" s="54"/>
      <c r="BR56" s="54">
        <v>17.966761438000571</v>
      </c>
      <c r="BS56" s="54">
        <v>5.9148328762056908</v>
      </c>
      <c r="BT56" s="54">
        <v>58.646221636321243</v>
      </c>
      <c r="BU56" s="54">
        <v>117.75348446341465</v>
      </c>
      <c r="BV56" s="54">
        <v>198.67902262653803</v>
      </c>
      <c r="BW56" s="54">
        <v>307.46279817637571</v>
      </c>
      <c r="BX56" s="54">
        <v>467.02076366659992</v>
      </c>
      <c r="BY56" s="54">
        <v>811.74230154865768</v>
      </c>
      <c r="BZ56" s="54">
        <v>1373.0675634623217</v>
      </c>
      <c r="CA56" s="54">
        <v>1025.6824731264003</v>
      </c>
      <c r="CB56" s="54"/>
      <c r="CC56" s="58">
        <v>739.61584329875177</v>
      </c>
      <c r="CD56" s="58"/>
      <c r="CE56" s="55">
        <v>526.23980997753245</v>
      </c>
      <c r="CF56" s="55">
        <v>0.18221644055982936</v>
      </c>
      <c r="CG56" s="56">
        <v>479.51154791488534</v>
      </c>
      <c r="CH56" s="55">
        <v>4.2711825111095891E-2</v>
      </c>
      <c r="CI56" s="55">
        <v>2.2226004831197048E-3</v>
      </c>
      <c r="CJ56" s="55">
        <v>2.6894163507734503</v>
      </c>
      <c r="CK56" s="55">
        <v>2.8054706071507039E-2</v>
      </c>
      <c r="CL56" s="55">
        <v>3.0719490305887363E-2</v>
      </c>
      <c r="CM56" s="55">
        <v>0.91325428228639527</v>
      </c>
      <c r="CN56" s="55">
        <v>0.26979738412633925</v>
      </c>
      <c r="CO56" s="55">
        <v>23.222466864576646</v>
      </c>
      <c r="CP56" s="54"/>
      <c r="CQ56" s="54"/>
      <c r="CR56" s="54"/>
      <c r="CS56" s="54"/>
      <c r="CT56" s="54" t="s">
        <v>81</v>
      </c>
      <c r="CU56" s="54">
        <v>0.14238187094093049</v>
      </c>
      <c r="CV56" s="54">
        <v>2.5113653571335726</v>
      </c>
      <c r="CW56" s="54">
        <v>5.691841912299477</v>
      </c>
      <c r="CX56" s="54">
        <v>1.0744483581501072</v>
      </c>
      <c r="CY56" s="54">
        <v>12.277191962195921</v>
      </c>
      <c r="CZ56" s="54">
        <v>2.8054994203351504</v>
      </c>
      <c r="DA56" s="54">
        <v>0.50681633141697857</v>
      </c>
      <c r="DB56" s="54">
        <v>2.5915994526873565</v>
      </c>
      <c r="DC56" s="54">
        <v>0.9237569018559123</v>
      </c>
      <c r="DD56" s="54">
        <v>1.9731013742279331</v>
      </c>
      <c r="DE56" s="54">
        <v>2.5915994526873565</v>
      </c>
      <c r="DF56" s="54">
        <v>0.17569005172808896</v>
      </c>
      <c r="DG56" s="54">
        <v>1.0744483581501072</v>
      </c>
      <c r="DH56" s="54">
        <v>3.1896776158884745E-16</v>
      </c>
      <c r="DI56" s="54"/>
      <c r="DJ56" s="56">
        <v>2690.548864943833</v>
      </c>
      <c r="DK56" s="56">
        <v>63.265323571041264</v>
      </c>
      <c r="DL56" s="56">
        <v>2612.5994960790899</v>
      </c>
      <c r="DM56" s="56">
        <v>17.887833582366738</v>
      </c>
      <c r="DN56" s="56">
        <v>2625.8289821394619</v>
      </c>
      <c r="DO56" s="56">
        <v>26.34103928832457</v>
      </c>
      <c r="DP56" s="56">
        <v>2643.0235955126736</v>
      </c>
      <c r="DQ56" s="56">
        <v>56.192242925096423</v>
      </c>
      <c r="DR56" s="56"/>
      <c r="DS56" s="57">
        <v>-1.1645144798980267</v>
      </c>
      <c r="DT56" s="54"/>
      <c r="DU56" s="54">
        <v>2625.7865535712431</v>
      </c>
      <c r="DV56" s="54">
        <v>76.64882459321332</v>
      </c>
      <c r="DW56" s="54">
        <v>2638.2471243298987</v>
      </c>
      <c r="DX56" s="54">
        <v>389.97124222372423</v>
      </c>
      <c r="DY56" s="54"/>
      <c r="DZ56" s="54"/>
      <c r="EA56" s="54"/>
      <c r="EB56" s="54" t="s">
        <v>81</v>
      </c>
      <c r="EC56" s="62">
        <v>2643.0235955126736</v>
      </c>
      <c r="ED56" s="59">
        <v>56.192242925096423</v>
      </c>
      <c r="EE56" s="57">
        <v>-1.1645144798980267</v>
      </c>
      <c r="EF56" s="62">
        <v>2626.2563542278967</v>
      </c>
      <c r="EG56" s="59">
        <v>56.338590220995151</v>
      </c>
      <c r="EH56" s="57">
        <v>-0.52273064315071505</v>
      </c>
      <c r="EI56" s="62">
        <v>2653.3867238238104</v>
      </c>
      <c r="EJ56" s="59">
        <v>56.101981953839605</v>
      </c>
      <c r="EK56" s="57">
        <v>-1.561174141154531</v>
      </c>
      <c r="EL56" s="54"/>
      <c r="EM56" s="56">
        <v>-1</v>
      </c>
      <c r="EN56" s="56">
        <v>-1</v>
      </c>
      <c r="EO56" s="56">
        <v>-1</v>
      </c>
      <c r="EP56" s="56">
        <v>-1</v>
      </c>
      <c r="EQ56" s="56">
        <v>-1</v>
      </c>
      <c r="ER56" s="56">
        <v>-1</v>
      </c>
      <c r="ES56" s="56">
        <v>-1</v>
      </c>
      <c r="ET56" s="56">
        <v>-1</v>
      </c>
      <c r="EU56" s="56">
        <v>-1</v>
      </c>
      <c r="EV56" s="56">
        <v>-1</v>
      </c>
      <c r="EW56" s="56">
        <v>76859.745370370365</v>
      </c>
      <c r="EX56" s="56">
        <v>137204.39814814815</v>
      </c>
      <c r="EY56" s="55">
        <v>0</v>
      </c>
      <c r="EZ56" s="55">
        <v>0.77230428529413209</v>
      </c>
      <c r="FA56" s="55">
        <v>-0.47833429111928405</v>
      </c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/>
      <c r="IR56"/>
    </row>
    <row r="57" spans="1:252" s="45" customFormat="1">
      <c r="A57" s="75" t="s">
        <v>278</v>
      </c>
      <c r="B57" s="121" t="s">
        <v>438</v>
      </c>
      <c r="C57" s="75">
        <v>123.91841410635354</v>
      </c>
      <c r="D57" s="75">
        <v>111.68061625903772</v>
      </c>
      <c r="E57" s="75">
        <v>87.341606092849858</v>
      </c>
      <c r="F57" s="76">
        <v>0.90124310470264191</v>
      </c>
      <c r="G57" s="75">
        <v>1523.5540459402448</v>
      </c>
      <c r="H57" s="75"/>
      <c r="I57" s="75">
        <v>0.15168622866391937</v>
      </c>
      <c r="J57" s="75">
        <v>4.2630079371411655</v>
      </c>
      <c r="K57" s="75">
        <v>5.6953304965079745</v>
      </c>
      <c r="L57" s="75">
        <v>1.5684470240700719</v>
      </c>
      <c r="M57" s="75">
        <v>11.498932112132938</v>
      </c>
      <c r="N57" s="75">
        <v>4.129869026286956</v>
      </c>
      <c r="O57" s="75">
        <v>0.47497982836891195</v>
      </c>
      <c r="P57" s="75">
        <v>3.8204439672595778</v>
      </c>
      <c r="Q57" s="75">
        <v>0.917444452742884</v>
      </c>
      <c r="R57" s="75">
        <v>2.1053525650426366</v>
      </c>
      <c r="S57" s="75">
        <v>3.8204439672595778</v>
      </c>
      <c r="T57" s="75">
        <v>0.17558243557825806</v>
      </c>
      <c r="U57" s="75">
        <v>1.5684470240700719</v>
      </c>
      <c r="V57" s="75">
        <v>-3.0162135104275314E-16</v>
      </c>
      <c r="W57" s="75"/>
      <c r="X57" s="77">
        <v>2854.5039579938284</v>
      </c>
      <c r="Y57" s="77">
        <v>113.48554893554213</v>
      </c>
      <c r="Z57" s="78">
        <v>2611.5730744636039</v>
      </c>
      <c r="AA57" s="78">
        <v>26.114792339585243</v>
      </c>
      <c r="AB57" s="78">
        <v>2564.4953136309609</v>
      </c>
      <c r="AC57" s="78">
        <v>38.578984375849053</v>
      </c>
      <c r="AD57" s="78">
        <v>2505.3622176707595</v>
      </c>
      <c r="AE57" s="78">
        <v>79.308753697553755</v>
      </c>
      <c r="AF57" s="78">
        <f t="shared" si="0"/>
        <v>4.0669303046271921</v>
      </c>
      <c r="AG57" s="78">
        <f t="shared" si="1"/>
        <v>3.1847323858874637</v>
      </c>
      <c r="AH57" s="75"/>
      <c r="AI57" s="75">
        <v>2580.7719552864783</v>
      </c>
      <c r="AJ57" s="75">
        <v>104.59564586235643</v>
      </c>
      <c r="AK57" s="75">
        <v>2509.5315075347294</v>
      </c>
      <c r="AL57" s="75">
        <v>1383.2327456100675</v>
      </c>
      <c r="AM57" s="75"/>
      <c r="AN57" s="75">
        <v>351.81901827821861</v>
      </c>
      <c r="AO57" s="75">
        <v>15.475530495227876</v>
      </c>
      <c r="AP57" s="75">
        <v>869.21858169567156</v>
      </c>
      <c r="AQ57" s="75">
        <v>807835.60128265491</v>
      </c>
      <c r="AR57" s="75">
        <v>1.1783227470359754</v>
      </c>
      <c r="AS57" s="75" t="s">
        <v>80</v>
      </c>
      <c r="AT57" s="75">
        <v>3.5968145115479757</v>
      </c>
      <c r="AU57" s="75">
        <v>0.18343180160520142</v>
      </c>
      <c r="AV57" s="75">
        <v>4.6558623990340502</v>
      </c>
      <c r="AW57" s="75">
        <v>10.731199317509148</v>
      </c>
      <c r="AX57" s="75">
        <v>0.37576756812382101</v>
      </c>
      <c r="AY57" s="75">
        <v>43.835370942001994</v>
      </c>
      <c r="AZ57" s="75">
        <v>11.930578992502621</v>
      </c>
      <c r="BA57" s="75">
        <v>115.19629753541146</v>
      </c>
      <c r="BB57" s="75">
        <v>32.736923203508056</v>
      </c>
      <c r="BC57" s="75">
        <v>115.02297016595958</v>
      </c>
      <c r="BD57" s="75">
        <v>24.650076080761529</v>
      </c>
      <c r="BE57" s="75">
        <v>257.13145113022119</v>
      </c>
      <c r="BF57" s="75">
        <v>24.036941404476565</v>
      </c>
      <c r="BG57" s="75">
        <v>10872.021705380113</v>
      </c>
      <c r="BH57" s="75">
        <v>0.74955395712688955</v>
      </c>
      <c r="BI57" s="75">
        <v>111.68061625903772</v>
      </c>
      <c r="BJ57" s="75">
        <v>123.91841410635354</v>
      </c>
      <c r="BK57" s="75"/>
      <c r="BL57" s="75" t="s">
        <v>278</v>
      </c>
      <c r="BM57" s="75">
        <v>4.8373365402215568E-2</v>
      </c>
      <c r="BN57" s="75">
        <v>5.8771478946862352</v>
      </c>
      <c r="BO57" s="75">
        <v>1.9308610695284361</v>
      </c>
      <c r="BP57" s="75">
        <v>9.9697267645268735</v>
      </c>
      <c r="BQ57" s="75"/>
      <c r="BR57" s="75">
        <v>70.138557630778749</v>
      </c>
      <c r="BS57" s="75">
        <v>6.4787511745486377</v>
      </c>
      <c r="BT57" s="75">
        <v>213.31080750365936</v>
      </c>
      <c r="BU57" s="75">
        <v>318.99943830220911</v>
      </c>
      <c r="BV57" s="75">
        <v>453.52873045437582</v>
      </c>
      <c r="BW57" s="75">
        <v>578.39086931993029</v>
      </c>
      <c r="BX57" s="75">
        <v>695.00284088193098</v>
      </c>
      <c r="BY57" s="75">
        <v>966.66965022594241</v>
      </c>
      <c r="BZ57" s="75">
        <v>1512.5379478248306</v>
      </c>
      <c r="CA57" s="75">
        <v>946.33627576679396</v>
      </c>
      <c r="CB57" s="75"/>
      <c r="CC57" s="79">
        <v>811.88196955807734</v>
      </c>
      <c r="CD57" s="79"/>
      <c r="CE57" s="76">
        <v>19.230383933878329</v>
      </c>
      <c r="CF57" s="76">
        <v>5.2967131694995867E-2</v>
      </c>
      <c r="CG57" s="77">
        <v>644.08368505266321</v>
      </c>
      <c r="CH57" s="76">
        <v>0.14102840051743498</v>
      </c>
      <c r="CI57" s="76">
        <v>2.2108989529133921E-3</v>
      </c>
      <c r="CJ57" s="76">
        <v>1.5720319208941231</v>
      </c>
      <c r="CK57" s="76">
        <v>9.5088591597425921E-3</v>
      </c>
      <c r="CL57" s="76">
        <v>1.0550825975950145E-2</v>
      </c>
      <c r="CM57" s="76">
        <v>0.90124310470264191</v>
      </c>
      <c r="CN57" s="76">
        <v>0.12848392638037165</v>
      </c>
      <c r="CO57" s="76">
        <v>12.507810963004236</v>
      </c>
      <c r="CP57" s="75"/>
      <c r="CQ57" s="75"/>
      <c r="CR57" s="75"/>
      <c r="CS57" s="75"/>
      <c r="CT57" s="75" t="s">
        <v>278</v>
      </c>
      <c r="CU57" s="75">
        <v>0.15168622866391937</v>
      </c>
      <c r="CV57" s="75">
        <v>4.6250180152032705</v>
      </c>
      <c r="CW57" s="75">
        <v>5.6953304965079745</v>
      </c>
      <c r="CX57" s="75">
        <v>1.6434280294988886</v>
      </c>
      <c r="CY57" s="75">
        <v>11.699655323469624</v>
      </c>
      <c r="CZ57" s="75">
        <v>4.2239988888822406</v>
      </c>
      <c r="DA57" s="75">
        <v>0.48327098754270686</v>
      </c>
      <c r="DB57" s="75">
        <v>3.8911837434302439</v>
      </c>
      <c r="DC57" s="75">
        <v>0.92120851491510036</v>
      </c>
      <c r="DD57" s="75">
        <v>2.0692324302038294</v>
      </c>
      <c r="DE57" s="75">
        <v>3.8911837434302439</v>
      </c>
      <c r="DF57" s="75">
        <v>0.17558243557825806</v>
      </c>
      <c r="DG57" s="75">
        <v>1.6434280294988886</v>
      </c>
      <c r="DH57" s="75">
        <v>0</v>
      </c>
      <c r="DI57" s="75"/>
      <c r="DJ57" s="77">
        <v>2854.5039579938284</v>
      </c>
      <c r="DK57" s="77">
        <v>123.12262046692359</v>
      </c>
      <c r="DL57" s="77">
        <v>2611.5730744636039</v>
      </c>
      <c r="DM57" s="77">
        <v>27.363233221640421</v>
      </c>
      <c r="DN57" s="77">
        <v>2580.6720345351787</v>
      </c>
      <c r="DO57" s="77">
        <v>39.51253007310342</v>
      </c>
      <c r="DP57" s="77">
        <v>2541.4973457317137</v>
      </c>
      <c r="DQ57" s="77">
        <v>81.727867273914555</v>
      </c>
      <c r="DR57" s="77"/>
      <c r="DS57" s="78">
        <v>2.6832765821145244</v>
      </c>
      <c r="DT57" s="75"/>
      <c r="DU57" s="75">
        <v>2580.7719552864783</v>
      </c>
      <c r="DV57" s="75">
        <v>108.40045060427482</v>
      </c>
      <c r="DW57" s="75">
        <v>2509.5315075347294</v>
      </c>
      <c r="DX57" s="75">
        <v>1383.4451004674986</v>
      </c>
      <c r="DY57" s="75"/>
      <c r="DZ57" s="75"/>
      <c r="EA57" s="75"/>
      <c r="EB57" s="75" t="s">
        <v>278</v>
      </c>
      <c r="EC57" s="80">
        <v>2541.4973457317137</v>
      </c>
      <c r="ED57" s="81">
        <v>81.727867273914555</v>
      </c>
      <c r="EE57" s="78">
        <v>2.6832765821145244</v>
      </c>
      <c r="EF57" s="80">
        <v>2505.3622176707595</v>
      </c>
      <c r="EG57" s="81">
        <v>82.187276103425219</v>
      </c>
      <c r="EH57" s="78">
        <v>4.0669303046271921</v>
      </c>
      <c r="EI57" s="80">
        <v>2578.1797278268095</v>
      </c>
      <c r="EJ57" s="81">
        <v>81.264127408208324</v>
      </c>
      <c r="EK57" s="78">
        <v>1.2786679018603753</v>
      </c>
      <c r="EL57" s="75"/>
      <c r="EM57" s="77">
        <v>-1</v>
      </c>
      <c r="EN57" s="77">
        <v>-1</v>
      </c>
      <c r="EO57" s="77">
        <v>-1</v>
      </c>
      <c r="EP57" s="77">
        <v>-1</v>
      </c>
      <c r="EQ57" s="77">
        <v>-1</v>
      </c>
      <c r="ER57" s="77">
        <v>-1</v>
      </c>
      <c r="ES57" s="77">
        <v>-1</v>
      </c>
      <c r="ET57" s="77">
        <v>-1</v>
      </c>
      <c r="EU57" s="77">
        <v>-1</v>
      </c>
      <c r="EV57" s="77">
        <v>-1</v>
      </c>
      <c r="EW57" s="77">
        <v>55383.532763532763</v>
      </c>
      <c r="EX57" s="77">
        <v>105428.37606837606</v>
      </c>
      <c r="EY57" s="76">
        <v>0</v>
      </c>
      <c r="EZ57" s="76">
        <v>1.715633544639847</v>
      </c>
      <c r="FA57" s="76">
        <v>-1.7514806106933734</v>
      </c>
      <c r="FB57" s="75"/>
      <c r="FC57" s="75"/>
      <c r="FD57" s="75"/>
      <c r="FE57" s="75"/>
      <c r="FF57" s="75"/>
      <c r="FG57" s="75"/>
      <c r="FH57" s="75"/>
      <c r="FI57" s="75"/>
      <c r="FJ57" s="75"/>
      <c r="FK57" s="75"/>
      <c r="FL57" s="75"/>
      <c r="FM57" s="75"/>
      <c r="FN57" s="75"/>
      <c r="FO57" s="75"/>
      <c r="FP57" s="75"/>
      <c r="FQ57" s="75"/>
      <c r="FR57" s="75"/>
      <c r="FS57" s="75"/>
      <c r="FT57" s="75"/>
      <c r="FU57" s="75"/>
      <c r="FV57" s="75"/>
      <c r="FW57" s="75"/>
      <c r="FX57" s="75"/>
      <c r="FY57" s="75"/>
      <c r="FZ57" s="75"/>
      <c r="GA57" s="75"/>
      <c r="GB57" s="75"/>
      <c r="GC57" s="75"/>
      <c r="GD57" s="75"/>
      <c r="GE57" s="75"/>
      <c r="GF57" s="75"/>
      <c r="GG57" s="75"/>
      <c r="GH57" s="75"/>
      <c r="GI57" s="75"/>
      <c r="GJ57" s="75"/>
      <c r="GK57" s="75"/>
      <c r="GL57" s="75"/>
      <c r="GM57" s="75"/>
      <c r="GN57" s="75"/>
      <c r="GO57" s="75"/>
      <c r="GP57" s="75"/>
      <c r="GQ57" s="75"/>
      <c r="GR57" s="75"/>
      <c r="GS57" s="75"/>
      <c r="GT57" s="75"/>
      <c r="GU57" s="75"/>
      <c r="GV57" s="75"/>
      <c r="GW57" s="75"/>
      <c r="GX57" s="75"/>
      <c r="GY57" s="75"/>
      <c r="GZ57" s="75"/>
      <c r="HA57" s="75"/>
      <c r="HB57" s="75"/>
      <c r="HC57" s="75"/>
      <c r="HD57" s="75"/>
      <c r="HE57" s="75"/>
      <c r="HF57" s="75"/>
      <c r="HG57" s="75"/>
      <c r="HH57" s="75"/>
      <c r="HI57" s="75"/>
      <c r="HJ57" s="75"/>
      <c r="HK57" s="75"/>
      <c r="HL57" s="75"/>
      <c r="HM57" s="75"/>
      <c r="HN57" s="75"/>
      <c r="HO57" s="75"/>
      <c r="HP57" s="75"/>
      <c r="HQ57" s="75"/>
      <c r="HR57" s="75"/>
      <c r="HS57" s="75"/>
      <c r="HT57" s="75"/>
      <c r="HU57" s="75"/>
      <c r="HV57" s="75"/>
      <c r="HW57" s="75"/>
      <c r="HX57" s="75"/>
      <c r="HY57" s="75"/>
      <c r="HZ57" s="75"/>
      <c r="IA57" s="75"/>
      <c r="IB57" s="75"/>
      <c r="IC57" s="75"/>
      <c r="ID57" s="75"/>
      <c r="IE57" s="75"/>
      <c r="IF57" s="75"/>
      <c r="IG57" s="75"/>
      <c r="IH57" s="75"/>
      <c r="II57" s="75"/>
      <c r="IJ57" s="75"/>
      <c r="IK57" s="75"/>
      <c r="IL57" s="75"/>
      <c r="IM57" s="75"/>
      <c r="IN57" s="75"/>
      <c r="IO57" s="75"/>
      <c r="IP57" s="75"/>
      <c r="IQ57" s="75"/>
      <c r="IR57" s="75"/>
    </row>
    <row r="58" spans="1:252" s="45" customFormat="1">
      <c r="A58" s="75" t="s">
        <v>289</v>
      </c>
      <c r="B58" s="121" t="s">
        <v>438</v>
      </c>
      <c r="C58" s="75">
        <v>21.510715219383194</v>
      </c>
      <c r="D58" s="75">
        <v>16.622209568517391</v>
      </c>
      <c r="E58" s="75">
        <v>14.004102048470457</v>
      </c>
      <c r="F58" s="76">
        <v>0.77274090605500667</v>
      </c>
      <c r="G58" s="75">
        <v>2807.0958835758852</v>
      </c>
      <c r="H58" s="75"/>
      <c r="I58" s="75">
        <v>0.13466774302060375</v>
      </c>
      <c r="J58" s="75">
        <v>6.180264029967887</v>
      </c>
      <c r="K58" s="75">
        <v>5.8619111726818387</v>
      </c>
      <c r="L58" s="75">
        <v>3.288958420713421</v>
      </c>
      <c r="M58" s="75">
        <v>11.175479551862889</v>
      </c>
      <c r="N58" s="75">
        <v>4.6806647641401664</v>
      </c>
      <c r="O58" s="75">
        <v>0.47512089095693721</v>
      </c>
      <c r="P58" s="75">
        <v>3.3303716220688639</v>
      </c>
      <c r="Q58" s="75">
        <v>0.70375426785901918</v>
      </c>
      <c r="R58" s="75">
        <v>2.1047274894309695</v>
      </c>
      <c r="S58" s="75">
        <v>3.3303716220688639</v>
      </c>
      <c r="T58" s="75">
        <v>0.17059282724383174</v>
      </c>
      <c r="U58" s="75">
        <v>3.288958420713421</v>
      </c>
      <c r="V58" s="75">
        <v>-4.7846507350078194E-16</v>
      </c>
      <c r="W58" s="75"/>
      <c r="X58" s="77">
        <v>2553.5999985976978</v>
      </c>
      <c r="Y58" s="77">
        <v>148.25670496253832</v>
      </c>
      <c r="Z58" s="78">
        <v>2563.4715632948546</v>
      </c>
      <c r="AA58" s="78">
        <v>55.017077576114097</v>
      </c>
      <c r="AB58" s="78">
        <v>2537.8728298079054</v>
      </c>
      <c r="AC58" s="78">
        <v>43.623202061680217</v>
      </c>
      <c r="AD58" s="78">
        <v>2505.9787036522357</v>
      </c>
      <c r="AE58" s="78">
        <v>69.149240728178086</v>
      </c>
      <c r="AF58" s="78">
        <f t="shared" si="0"/>
        <v>2.2427734508871588</v>
      </c>
      <c r="AG58" s="78">
        <f t="shared" si="1"/>
        <v>3.4173493331737248</v>
      </c>
      <c r="AH58" s="75"/>
      <c r="AI58" s="75">
        <v>2522.460803848061</v>
      </c>
      <c r="AJ58" s="75">
        <v>91.499763922392745</v>
      </c>
      <c r="AK58" s="75">
        <v>2464.3764370634567</v>
      </c>
      <c r="AL58" s="75">
        <v>1125.1005479492374</v>
      </c>
      <c r="AM58" s="75"/>
      <c r="AN58" s="75">
        <v>215.96277425679313</v>
      </c>
      <c r="AO58" s="75">
        <v>15.139734625535356</v>
      </c>
      <c r="AP58" s="75">
        <v>557.06843253916202</v>
      </c>
      <c r="AQ58" s="75">
        <v>891047.43107558682</v>
      </c>
      <c r="AR58" s="75">
        <v>0.88813783739265062</v>
      </c>
      <c r="AS58" s="75">
        <v>3.2410419394938744E-2</v>
      </c>
      <c r="AT58" s="75">
        <v>5.840207455232151</v>
      </c>
      <c r="AU58" s="75">
        <v>9.7704117800360465E-2</v>
      </c>
      <c r="AV58" s="75">
        <v>1.8608123529635672</v>
      </c>
      <c r="AW58" s="75">
        <v>2.8498471457497119</v>
      </c>
      <c r="AX58" s="75">
        <v>0.42886491198322951</v>
      </c>
      <c r="AY58" s="75">
        <v>15.715113927366444</v>
      </c>
      <c r="AZ58" s="75">
        <v>5.282779332070505</v>
      </c>
      <c r="BA58" s="75">
        <v>61.550191574298367</v>
      </c>
      <c r="BB58" s="75">
        <v>21.148381003195389</v>
      </c>
      <c r="BC58" s="75">
        <v>89.735086493755688</v>
      </c>
      <c r="BD58" s="75">
        <v>22.000027777547096</v>
      </c>
      <c r="BE58" s="75">
        <v>252.57544738401762</v>
      </c>
      <c r="BF58" s="75">
        <v>27.335701523606534</v>
      </c>
      <c r="BG58" s="75">
        <v>10019.718461588829</v>
      </c>
      <c r="BH58" s="75">
        <v>0.40932081171968782</v>
      </c>
      <c r="BI58" s="75">
        <v>16.622209568517391</v>
      </c>
      <c r="BJ58" s="75">
        <v>21.510715219383194</v>
      </c>
      <c r="BK58" s="75"/>
      <c r="BL58" s="75" t="s">
        <v>289</v>
      </c>
      <c r="BM58" s="75">
        <v>0.13675282445121834</v>
      </c>
      <c r="BN58" s="75">
        <v>9.5428226392682216</v>
      </c>
      <c r="BO58" s="75">
        <v>1.0284643978985313</v>
      </c>
      <c r="BP58" s="75">
        <v>3.9846088928556038</v>
      </c>
      <c r="BQ58" s="75"/>
      <c r="BR58" s="75">
        <v>18.626451933004653</v>
      </c>
      <c r="BS58" s="75">
        <v>7.3942226204005088</v>
      </c>
      <c r="BT58" s="75">
        <v>76.472573855797791</v>
      </c>
      <c r="BU58" s="75">
        <v>141.25078427996002</v>
      </c>
      <c r="BV58" s="75">
        <v>242.32358887519041</v>
      </c>
      <c r="BW58" s="75">
        <v>373.64630747695037</v>
      </c>
      <c r="BX58" s="75">
        <v>542.20596068734551</v>
      </c>
      <c r="BY58" s="75">
        <v>862.74618735478816</v>
      </c>
      <c r="BZ58" s="75">
        <v>1485.7379257883388</v>
      </c>
      <c r="CA58" s="75">
        <v>1076.208721401832</v>
      </c>
      <c r="CB58" s="75"/>
      <c r="CC58" s="79">
        <v>809.55088181469182</v>
      </c>
      <c r="CD58" s="79"/>
      <c r="CE58" s="76">
        <v>25.445680426288178</v>
      </c>
      <c r="CF58" s="76">
        <v>0.19591811791083574</v>
      </c>
      <c r="CG58" s="77">
        <v>506.45257541898161</v>
      </c>
      <c r="CH58" s="76">
        <v>5.1471105723589254E-2</v>
      </c>
      <c r="CI58" s="76">
        <v>2.7281905802442981E-3</v>
      </c>
      <c r="CJ58" s="76">
        <v>2.1697842180594216</v>
      </c>
      <c r="CK58" s="76">
        <v>4.1288159335230015E-2</v>
      </c>
      <c r="CL58" s="76">
        <v>5.3430792923871651E-2</v>
      </c>
      <c r="CM58" s="76">
        <v>0.77274090605500667</v>
      </c>
      <c r="CN58" s="76">
        <v>2.9838721057576435E-2</v>
      </c>
      <c r="CO58" s="76">
        <v>17.986512744795391</v>
      </c>
      <c r="CP58" s="75"/>
      <c r="CQ58" s="75"/>
      <c r="CR58" s="75"/>
      <c r="CS58" s="75"/>
      <c r="CT58" s="75" t="s">
        <v>289</v>
      </c>
      <c r="CU58" s="75">
        <v>0.13466774302060375</v>
      </c>
      <c r="CV58" s="75">
        <v>6.4343543767842766</v>
      </c>
      <c r="CW58" s="75">
        <v>5.8619111726818387</v>
      </c>
      <c r="CX58" s="75">
        <v>3.3255462296008202</v>
      </c>
      <c r="CY58" s="75">
        <v>10.990463861820729</v>
      </c>
      <c r="CZ58" s="75">
        <v>4.8534129892322611</v>
      </c>
      <c r="DA58" s="75">
        <v>0.46725502541748565</v>
      </c>
      <c r="DB58" s="75">
        <v>3.5350190832350816</v>
      </c>
      <c r="DC58" s="75">
        <v>0.72835736235054471</v>
      </c>
      <c r="DD58" s="75">
        <v>2.1401588973955161</v>
      </c>
      <c r="DE58" s="75">
        <v>3.5350190832350816</v>
      </c>
      <c r="DF58" s="75">
        <v>0.17059282724383174</v>
      </c>
      <c r="DG58" s="75">
        <v>3.3255462296008202</v>
      </c>
      <c r="DH58" s="75">
        <v>-1.5110382579149825E-16</v>
      </c>
      <c r="DI58" s="75"/>
      <c r="DJ58" s="77">
        <v>2553.5999985976978</v>
      </c>
      <c r="DK58" s="77">
        <v>154.3520105027423</v>
      </c>
      <c r="DL58" s="77">
        <v>2563.4715632948546</v>
      </c>
      <c r="DM58" s="77">
        <v>55.629111558429209</v>
      </c>
      <c r="DN58" s="77">
        <v>2522.324877577606</v>
      </c>
      <c r="DO58" s="77">
        <v>45.170739125004644</v>
      </c>
      <c r="DP58" s="77">
        <v>2471.5121708893798</v>
      </c>
      <c r="DQ58" s="77">
        <v>72.570203918983708</v>
      </c>
      <c r="DR58" s="77"/>
      <c r="DS58" s="78">
        <v>3.5872991033798929</v>
      </c>
      <c r="DT58" s="75"/>
      <c r="DU58" s="75">
        <v>2522.460803848061</v>
      </c>
      <c r="DV58" s="75">
        <v>95.41143799020638</v>
      </c>
      <c r="DW58" s="75">
        <v>2464.3764370634567</v>
      </c>
      <c r="DX58" s="75">
        <v>1125.3347349235278</v>
      </c>
      <c r="DY58" s="75"/>
      <c r="DZ58" s="75"/>
      <c r="EA58" s="75"/>
      <c r="EB58" s="75" t="s">
        <v>289</v>
      </c>
      <c r="EC58" s="77">
        <v>2471.5121708893798</v>
      </c>
      <c r="ED58" s="81">
        <v>72.570203918983708</v>
      </c>
      <c r="EE58" s="78">
        <v>3.5872991033798929</v>
      </c>
      <c r="EF58" s="77">
        <v>2505.9787036522357</v>
      </c>
      <c r="EG58" s="81">
        <v>72.183233963031839</v>
      </c>
      <c r="EH58" s="78">
        <v>2.2427734508871588</v>
      </c>
      <c r="EI58" s="77">
        <v>2514.5399149121545</v>
      </c>
      <c r="EJ58" s="81">
        <v>72.087434077136237</v>
      </c>
      <c r="EK58" s="78">
        <v>1.9088040251091343</v>
      </c>
      <c r="EL58" s="75"/>
      <c r="EM58" s="77">
        <v>-1</v>
      </c>
      <c r="EN58" s="77">
        <v>-1</v>
      </c>
      <c r="EO58" s="77">
        <v>-1</v>
      </c>
      <c r="EP58" s="77">
        <v>-1</v>
      </c>
      <c r="EQ58" s="77">
        <v>-1</v>
      </c>
      <c r="ER58" s="77">
        <v>-1</v>
      </c>
      <c r="ES58" s="77">
        <v>-1</v>
      </c>
      <c r="ET58" s="77">
        <v>-1</v>
      </c>
      <c r="EU58" s="77">
        <v>-1</v>
      </c>
      <c r="EV58" s="77">
        <v>-1</v>
      </c>
      <c r="EW58" s="77">
        <v>8014.0854700854698</v>
      </c>
      <c r="EX58" s="77">
        <v>15624.074074074075</v>
      </c>
      <c r="EY58" s="76">
        <v>0</v>
      </c>
      <c r="EZ58" s="76">
        <v>-1.6834202119974027</v>
      </c>
      <c r="FA58" s="76">
        <v>-2.1029657022463337</v>
      </c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5"/>
      <c r="FW58" s="75"/>
      <c r="FX58" s="75"/>
      <c r="FY58" s="75"/>
      <c r="FZ58" s="75"/>
      <c r="GA58" s="75"/>
      <c r="GB58" s="75"/>
      <c r="GC58" s="75"/>
      <c r="GD58" s="75"/>
      <c r="GE58" s="75"/>
      <c r="GF58" s="75"/>
      <c r="GG58" s="75"/>
      <c r="GH58" s="75"/>
      <c r="GI58" s="75"/>
      <c r="GJ58" s="75"/>
      <c r="GK58" s="75"/>
      <c r="GL58" s="75"/>
      <c r="GM58" s="75"/>
      <c r="GN58" s="75"/>
      <c r="GO58" s="75"/>
      <c r="GP58" s="75"/>
      <c r="GQ58" s="75"/>
      <c r="GR58" s="75"/>
      <c r="GS58" s="75"/>
      <c r="GT58" s="75"/>
      <c r="GU58" s="75"/>
      <c r="GV58" s="75"/>
      <c r="GW58" s="75"/>
      <c r="GX58" s="75"/>
      <c r="GY58" s="75"/>
      <c r="GZ58" s="75"/>
      <c r="HA58" s="75"/>
      <c r="HB58" s="75"/>
      <c r="HC58" s="75"/>
      <c r="HD58" s="75"/>
      <c r="HE58" s="75"/>
      <c r="HF58" s="75"/>
      <c r="HG58" s="75"/>
      <c r="HH58" s="75"/>
      <c r="HI58" s="75"/>
      <c r="HJ58" s="75"/>
      <c r="HK58" s="75"/>
      <c r="HL58" s="75"/>
      <c r="HM58" s="75"/>
      <c r="HN58" s="75"/>
      <c r="HO58" s="75"/>
      <c r="HP58" s="75"/>
      <c r="HQ58" s="75"/>
      <c r="HR58" s="75"/>
      <c r="HS58" s="75"/>
      <c r="HT58" s="75"/>
      <c r="HU58" s="75"/>
      <c r="HV58" s="75"/>
      <c r="HW58" s="75"/>
      <c r="HX58" s="75"/>
      <c r="HY58" s="75"/>
      <c r="HZ58" s="75"/>
      <c r="IA58" s="75"/>
      <c r="IB58" s="75"/>
      <c r="IC58" s="75"/>
      <c r="ID58" s="75"/>
      <c r="IE58" s="75"/>
      <c r="IF58" s="75"/>
      <c r="IG58" s="75"/>
      <c r="IH58" s="75"/>
      <c r="II58" s="75"/>
      <c r="IJ58" s="75"/>
      <c r="IK58" s="75"/>
      <c r="IL58" s="75"/>
      <c r="IM58" s="75"/>
      <c r="IN58" s="75"/>
      <c r="IO58" s="75"/>
      <c r="IP58" s="75"/>
      <c r="IQ58" s="75"/>
      <c r="IR58" s="75"/>
    </row>
    <row r="59" spans="1:252" s="45" customFormat="1">
      <c r="A59" s="54" t="s">
        <v>128</v>
      </c>
      <c r="B59" s="120" t="s">
        <v>438</v>
      </c>
      <c r="C59" s="54">
        <v>157.27174466508893</v>
      </c>
      <c r="D59" s="54">
        <v>141.72277993049548</v>
      </c>
      <c r="E59" s="54">
        <v>109.39222884263147</v>
      </c>
      <c r="F59" s="55">
        <v>0.90113313254262506</v>
      </c>
      <c r="G59" s="54">
        <v>11079.304830835597</v>
      </c>
      <c r="H59" s="54"/>
      <c r="I59" s="54">
        <v>0.15314320348083513</v>
      </c>
      <c r="J59" s="54">
        <v>2.1584089837071989</v>
      </c>
      <c r="K59" s="54">
        <v>5.9437760530783974</v>
      </c>
      <c r="L59" s="54">
        <v>1.0288443521142545</v>
      </c>
      <c r="M59" s="54">
        <v>10.969422465471043</v>
      </c>
      <c r="N59" s="54">
        <v>3.5495776059036763</v>
      </c>
      <c r="O59" s="54">
        <v>0.47287344478072951</v>
      </c>
      <c r="P59" s="54">
        <v>3.3972018602749343</v>
      </c>
      <c r="Q59" s="54">
        <v>0.95118667042727434</v>
      </c>
      <c r="R59" s="54">
        <v>2.114730719259776</v>
      </c>
      <c r="S59" s="54">
        <v>3.3972018602749343</v>
      </c>
      <c r="T59" s="54">
        <v>0.16824321627697944</v>
      </c>
      <c r="U59" s="54">
        <v>1.0288443521142545</v>
      </c>
      <c r="V59" s="54">
        <v>0</v>
      </c>
      <c r="W59" s="54"/>
      <c r="X59" s="56">
        <v>2880.0577731590033</v>
      </c>
      <c r="Y59" s="56">
        <v>57.93762191111086</v>
      </c>
      <c r="Z59" s="57">
        <v>2540.2409232831824</v>
      </c>
      <c r="AA59" s="57">
        <v>17.249599676259837</v>
      </c>
      <c r="AB59" s="57">
        <v>2520.541473226609</v>
      </c>
      <c r="AC59" s="57">
        <v>33.0306525369027</v>
      </c>
      <c r="AD59" s="57">
        <v>2496.1496673240417</v>
      </c>
      <c r="AE59" s="57">
        <v>70.310316446153124</v>
      </c>
      <c r="AF59" s="57">
        <f t="shared" si="0"/>
        <v>1.735711583693178</v>
      </c>
      <c r="AG59" s="57">
        <f t="shared" si="1"/>
        <v>2.8471556811817322</v>
      </c>
      <c r="AH59" s="54"/>
      <c r="AI59" s="54">
        <v>2529.1793622720666</v>
      </c>
      <c r="AJ59" s="54">
        <v>91.732076658877588</v>
      </c>
      <c r="AK59" s="54">
        <v>2477.8151311108541</v>
      </c>
      <c r="AL59" s="54">
        <v>642.64719183172804</v>
      </c>
      <c r="AM59" s="54"/>
      <c r="AN59" s="54">
        <v>192.41066254946966</v>
      </c>
      <c r="AO59" s="54">
        <v>12.006482449181815</v>
      </c>
      <c r="AP59" s="54">
        <v>1348.9541820984491</v>
      </c>
      <c r="AQ59" s="54">
        <v>754669.25970585912</v>
      </c>
      <c r="AR59" s="54">
        <v>1.1888432322745577</v>
      </c>
      <c r="AS59" s="54">
        <v>2.1870073833440345E-2</v>
      </c>
      <c r="AT59" s="54">
        <v>13.893051557401076</v>
      </c>
      <c r="AU59" s="54">
        <v>0.32403450704778813</v>
      </c>
      <c r="AV59" s="54">
        <v>8.1515247555398744</v>
      </c>
      <c r="AW59" s="54">
        <v>13.854816773393981</v>
      </c>
      <c r="AX59" s="54">
        <v>2.2759195751996857</v>
      </c>
      <c r="AY59" s="54">
        <v>45.790769990123614</v>
      </c>
      <c r="AZ59" s="54">
        <v>13.411298763415479</v>
      </c>
      <c r="BA59" s="54">
        <v>151.92613564546957</v>
      </c>
      <c r="BB59" s="54">
        <v>51.096161421865546</v>
      </c>
      <c r="BC59" s="54">
        <v>202.20874109594135</v>
      </c>
      <c r="BD59" s="54">
        <v>54.751738574583818</v>
      </c>
      <c r="BE59" s="54">
        <v>600.42663646951803</v>
      </c>
      <c r="BF59" s="54">
        <v>60.565661610550606</v>
      </c>
      <c r="BG59" s="54">
        <v>8621.543457454618</v>
      </c>
      <c r="BH59" s="54">
        <v>0.80219570927827633</v>
      </c>
      <c r="BI59" s="54">
        <v>141.72277993049548</v>
      </c>
      <c r="BJ59" s="54">
        <v>157.27174466508893</v>
      </c>
      <c r="BK59" s="54"/>
      <c r="BL59" s="54" t="s">
        <v>128</v>
      </c>
      <c r="BM59" s="54">
        <v>9.2278792546161795E-2</v>
      </c>
      <c r="BN59" s="54">
        <v>22.701064636276268</v>
      </c>
      <c r="BO59" s="54">
        <v>3.410889547871454</v>
      </c>
      <c r="BP59" s="54">
        <v>17.455085129635705</v>
      </c>
      <c r="BQ59" s="54"/>
      <c r="BR59" s="54">
        <v>90.554357996039101</v>
      </c>
      <c r="BS59" s="54">
        <v>39.239992675856648</v>
      </c>
      <c r="BT59" s="54">
        <v>222.82613133880105</v>
      </c>
      <c r="BU59" s="54">
        <v>358.59087602715181</v>
      </c>
      <c r="BV59" s="54">
        <v>598.1343923049983</v>
      </c>
      <c r="BW59" s="54">
        <v>902.75903572200616</v>
      </c>
      <c r="BX59" s="54">
        <v>1221.8050821507029</v>
      </c>
      <c r="BY59" s="54">
        <v>2147.1270029248558</v>
      </c>
      <c r="BZ59" s="54">
        <v>3531.9213909971645</v>
      </c>
      <c r="CA59" s="54">
        <v>2384.4748665571105</v>
      </c>
      <c r="CB59" s="54"/>
      <c r="CC59" s="58">
        <v>785.51044460188814</v>
      </c>
      <c r="CD59" s="58"/>
      <c r="CE59" s="55">
        <v>40.463313658604456</v>
      </c>
      <c r="CF59" s="55">
        <v>0.27624293498343727</v>
      </c>
      <c r="CG59" s="56">
        <v>1218.6983608138839</v>
      </c>
      <c r="CH59" s="55">
        <v>6.308921028276078E-2</v>
      </c>
      <c r="CI59" s="55">
        <v>7.024920991169221E-3</v>
      </c>
      <c r="CJ59" s="55">
        <v>1.4819865258867346</v>
      </c>
      <c r="CK59" s="55">
        <v>7.5591660460447366E-3</v>
      </c>
      <c r="CL59" s="55">
        <v>8.3885119446400723E-3</v>
      </c>
      <c r="CM59" s="55">
        <v>0.90113313254262506</v>
      </c>
      <c r="CN59" s="55">
        <v>0.10506122580829975</v>
      </c>
      <c r="CO59" s="55">
        <v>6.3912796830822254</v>
      </c>
      <c r="CP59" s="54"/>
      <c r="CQ59" s="54"/>
      <c r="CR59" s="54"/>
      <c r="CS59" s="54"/>
      <c r="CT59" s="54" t="s">
        <v>128</v>
      </c>
      <c r="CU59" s="54">
        <v>0.15314320348083513</v>
      </c>
      <c r="CV59" s="54">
        <v>2.768406467736328</v>
      </c>
      <c r="CW59" s="54">
        <v>5.9437760530783974</v>
      </c>
      <c r="CX59" s="54">
        <v>1.0956560999315486</v>
      </c>
      <c r="CY59" s="54">
        <v>11.071242984934694</v>
      </c>
      <c r="CZ59" s="54">
        <v>3.6556501983557887</v>
      </c>
      <c r="DA59" s="54">
        <v>0.47726275697466658</v>
      </c>
      <c r="DB59" s="54">
        <v>3.4875945984906993</v>
      </c>
      <c r="DC59" s="54">
        <v>0.95402853370908536</v>
      </c>
      <c r="DD59" s="54">
        <v>2.0952818659870429</v>
      </c>
      <c r="DE59" s="54">
        <v>3.4875945984906993</v>
      </c>
      <c r="DF59" s="54">
        <v>0.16824321627697944</v>
      </c>
      <c r="DG59" s="54">
        <v>1.0956560999315486</v>
      </c>
      <c r="DH59" s="54">
        <v>-4.6486832470453087E-16</v>
      </c>
      <c r="DI59" s="54"/>
      <c r="DJ59" s="56">
        <v>2880.0577731590033</v>
      </c>
      <c r="DK59" s="56">
        <v>74.311628813040485</v>
      </c>
      <c r="DL59" s="56">
        <v>2540.2409232831824</v>
      </c>
      <c r="DM59" s="56">
        <v>18.36976513292122</v>
      </c>
      <c r="DN59" s="56">
        <v>2529.1425203437625</v>
      </c>
      <c r="DO59" s="56">
        <v>34.043870790646103</v>
      </c>
      <c r="DP59" s="56">
        <v>2515.3320665899078</v>
      </c>
      <c r="DQ59" s="56">
        <v>72.634675142890472</v>
      </c>
      <c r="DR59" s="56"/>
      <c r="DS59" s="57">
        <v>0.98057064056273902</v>
      </c>
      <c r="DT59" s="54"/>
      <c r="DU59" s="54">
        <v>2529.1793622720666</v>
      </c>
      <c r="DV59" s="54">
        <v>95.05618298428746</v>
      </c>
      <c r="DW59" s="54">
        <v>2477.8151311108541</v>
      </c>
      <c r="DX59" s="54">
        <v>643.01103664246148</v>
      </c>
      <c r="DY59" s="54"/>
      <c r="DZ59" s="54"/>
      <c r="EA59" s="54"/>
      <c r="EB59" s="54" t="s">
        <v>128</v>
      </c>
      <c r="EC59" s="62">
        <v>2515.3320665899078</v>
      </c>
      <c r="ED59" s="59">
        <v>72.634675142890472</v>
      </c>
      <c r="EE59" s="57">
        <v>0.98057064056273902</v>
      </c>
      <c r="EF59" s="62">
        <v>2496.1496673240417</v>
      </c>
      <c r="EG59" s="59">
        <v>72.8511338389428</v>
      </c>
      <c r="EH59" s="57">
        <v>1.735711583693178</v>
      </c>
      <c r="EI59" s="62">
        <v>2524.7876813298039</v>
      </c>
      <c r="EJ59" s="59">
        <v>72.528212537823038</v>
      </c>
      <c r="EK59" s="57">
        <v>0.60833765064322032</v>
      </c>
      <c r="EL59" s="54"/>
      <c r="EM59" s="56">
        <v>-1</v>
      </c>
      <c r="EN59" s="56">
        <v>-1</v>
      </c>
      <c r="EO59" s="56">
        <v>-1</v>
      </c>
      <c r="EP59" s="56">
        <v>-1</v>
      </c>
      <c r="EQ59" s="56">
        <v>-1</v>
      </c>
      <c r="ER59" s="56">
        <v>-1</v>
      </c>
      <c r="ES59" s="56">
        <v>-1</v>
      </c>
      <c r="ET59" s="56">
        <v>-1</v>
      </c>
      <c r="EU59" s="56">
        <v>-1</v>
      </c>
      <c r="EV59" s="56">
        <v>-1</v>
      </c>
      <c r="EW59" s="56">
        <v>84763.495370370365</v>
      </c>
      <c r="EX59" s="56">
        <v>160306.01851851851</v>
      </c>
      <c r="EY59" s="55">
        <v>0</v>
      </c>
      <c r="EZ59" s="55">
        <v>0.91968462441121901</v>
      </c>
      <c r="FA59" s="55">
        <v>-0.45434977554296846</v>
      </c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54"/>
      <c r="HU59" s="54"/>
      <c r="HV59" s="54"/>
      <c r="HW59" s="54"/>
      <c r="HX59" s="54"/>
      <c r="HY59" s="54"/>
      <c r="HZ59" s="54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/>
      <c r="IR59"/>
    </row>
    <row r="60" spans="1:252" s="45" customFormat="1">
      <c r="A60" s="54" t="s">
        <v>152</v>
      </c>
      <c r="B60" s="120" t="s">
        <v>438</v>
      </c>
      <c r="C60" s="54">
        <v>127.51645446819732</v>
      </c>
      <c r="D60" s="54">
        <v>68.010587387721117</v>
      </c>
      <c r="E60" s="54">
        <v>82.70703935999434</v>
      </c>
      <c r="F60" s="55">
        <v>0.53334754068686085</v>
      </c>
      <c r="G60" s="54">
        <v>704686.67584749369</v>
      </c>
      <c r="H60" s="54"/>
      <c r="I60" s="54">
        <v>0.15659713617031143</v>
      </c>
      <c r="J60" s="54">
        <v>3.0585502241568965</v>
      </c>
      <c r="K60" s="54">
        <v>5.9522159908491057</v>
      </c>
      <c r="L60" s="54">
        <v>1.0720581608545938</v>
      </c>
      <c r="M60" s="54">
        <v>11.134803757524937</v>
      </c>
      <c r="N60" s="54">
        <v>3.0389191967627269</v>
      </c>
      <c r="O60" s="54">
        <v>0.48068434131495963</v>
      </c>
      <c r="P60" s="54">
        <v>2.8435402554207112</v>
      </c>
      <c r="Q60" s="54">
        <v>0.92749641965768148</v>
      </c>
      <c r="R60" s="54">
        <v>2.0803673305945454</v>
      </c>
      <c r="S60" s="54">
        <v>2.8435402554207112</v>
      </c>
      <c r="T60" s="54">
        <v>0.16800465600330916</v>
      </c>
      <c r="U60" s="54">
        <v>1.0720581608545938</v>
      </c>
      <c r="V60" s="54">
        <v>-2.9324199597516204E-16</v>
      </c>
      <c r="W60" s="54"/>
      <c r="X60" s="56">
        <v>2940.5073787019278</v>
      </c>
      <c r="Y60" s="56">
        <v>83.700829261165168</v>
      </c>
      <c r="Z60" s="57">
        <v>2537.8572502504348</v>
      </c>
      <c r="AA60" s="57">
        <v>17.978386586575688</v>
      </c>
      <c r="AB60" s="57">
        <v>2534.4749631302384</v>
      </c>
      <c r="AC60" s="57">
        <v>28.313846501690737</v>
      </c>
      <c r="AD60" s="57">
        <v>2530.2457610688343</v>
      </c>
      <c r="AE60" s="57">
        <v>59.507962079347728</v>
      </c>
      <c r="AF60" s="57">
        <f t="shared" si="0"/>
        <v>0.29991793986243742</v>
      </c>
      <c r="AG60" s="57">
        <f t="shared" si="1"/>
        <v>2.4488724121601861</v>
      </c>
      <c r="AH60" s="54"/>
      <c r="AI60" s="54">
        <v>2540.4826765683824</v>
      </c>
      <c r="AJ60" s="54">
        <v>78.351186391011595</v>
      </c>
      <c r="AK60" s="54">
        <v>2520.740175970162</v>
      </c>
      <c r="AL60" s="54">
        <v>736.28773041094757</v>
      </c>
      <c r="AM60" s="54"/>
      <c r="AN60" s="54">
        <v>134.81646231393322</v>
      </c>
      <c r="AO60" s="54">
        <v>4.0857599098370301</v>
      </c>
      <c r="AP60" s="54">
        <v>181.35211078841255</v>
      </c>
      <c r="AQ60" s="54">
        <v>770786.27413597563</v>
      </c>
      <c r="AR60" s="54">
        <v>0.65599533827435652</v>
      </c>
      <c r="AS60" s="54">
        <v>6.0670875902065109E-3</v>
      </c>
      <c r="AT60" s="54">
        <v>15.319163635737855</v>
      </c>
      <c r="AU60" s="54">
        <v>2.7770172518982738E-2</v>
      </c>
      <c r="AV60" s="54">
        <v>0.57569671112837195</v>
      </c>
      <c r="AW60" s="54">
        <v>1.4183947837980126</v>
      </c>
      <c r="AX60" s="54">
        <v>0.4785920288749938</v>
      </c>
      <c r="AY60" s="54">
        <v>5.6764991223020527</v>
      </c>
      <c r="AZ60" s="54">
        <v>1.4800797117460884</v>
      </c>
      <c r="BA60" s="54">
        <v>17.579789975561717</v>
      </c>
      <c r="BB60" s="54">
        <v>6.4780139258088365</v>
      </c>
      <c r="BC60" s="54">
        <v>28.280942075147451</v>
      </c>
      <c r="BD60" s="54">
        <v>8.1518864798793995</v>
      </c>
      <c r="BE60" s="54">
        <v>105.14174308347486</v>
      </c>
      <c r="BF60" s="54">
        <v>11.841515030496771</v>
      </c>
      <c r="BG60" s="54">
        <v>9398.2733920052524</v>
      </c>
      <c r="BH60" s="54">
        <v>0.53715036624274648</v>
      </c>
      <c r="BI60" s="54">
        <v>68.010587387721117</v>
      </c>
      <c r="BJ60" s="54">
        <v>127.51645446819732</v>
      </c>
      <c r="BK60" s="54"/>
      <c r="BL60" s="54" t="s">
        <v>152</v>
      </c>
      <c r="BM60" s="54">
        <v>2.5599525697073886E-2</v>
      </c>
      <c r="BN60" s="54">
        <v>25.031313130290613</v>
      </c>
      <c r="BO60" s="54">
        <v>0.29231760546297619</v>
      </c>
      <c r="BP60" s="54">
        <v>1.2327552700821669</v>
      </c>
      <c r="BQ60" s="54"/>
      <c r="BR60" s="54">
        <v>9.2705541424706706</v>
      </c>
      <c r="BS60" s="54">
        <v>8.2515867047412712</v>
      </c>
      <c r="BT60" s="54">
        <v>27.62286677519247</v>
      </c>
      <c r="BU60" s="54">
        <v>39.574323843478297</v>
      </c>
      <c r="BV60" s="54">
        <v>69.211771557329598</v>
      </c>
      <c r="BW60" s="54">
        <v>114.45254285881337</v>
      </c>
      <c r="BX60" s="54">
        <v>170.88182522747704</v>
      </c>
      <c r="BY60" s="54">
        <v>319.6818227403686</v>
      </c>
      <c r="BZ60" s="54">
        <v>618.48084166749913</v>
      </c>
      <c r="CA60" s="54">
        <v>466.20137915341621</v>
      </c>
      <c r="CB60" s="54"/>
      <c r="CC60" s="58">
        <v>686.45941288652421</v>
      </c>
      <c r="CD60" s="58"/>
      <c r="CE60" s="55">
        <v>289.36112711233369</v>
      </c>
      <c r="CF60" s="55">
        <v>0.5156443289018473</v>
      </c>
      <c r="CG60" s="56">
        <v>202.45615382406558</v>
      </c>
      <c r="CH60" s="55">
        <v>4.4662445324446721E-2</v>
      </c>
      <c r="CI60" s="55">
        <v>1.2599670744383633E-3</v>
      </c>
      <c r="CJ60" s="55">
        <v>1.2212508442708614</v>
      </c>
      <c r="CK60" s="55">
        <v>5.144397568220987E-3</v>
      </c>
      <c r="CL60" s="55">
        <v>9.6454884962924523E-3</v>
      </c>
      <c r="CM60" s="55">
        <v>0.53334754068686085</v>
      </c>
      <c r="CN60" s="55">
        <v>0.37501955225142403</v>
      </c>
      <c r="CO60" s="55">
        <v>51.823347140251499</v>
      </c>
      <c r="CP60" s="54"/>
      <c r="CQ60" s="54"/>
      <c r="CR60" s="54"/>
      <c r="CS60" s="54"/>
      <c r="CT60" s="54" t="s">
        <v>152</v>
      </c>
      <c r="CU60" s="54">
        <v>0.15659713617031143</v>
      </c>
      <c r="CV60" s="54">
        <v>3.4995944770401173</v>
      </c>
      <c r="CW60" s="54">
        <v>5.9522159908491057</v>
      </c>
      <c r="CX60" s="54">
        <v>1.1363193755568073</v>
      </c>
      <c r="CY60" s="54">
        <v>11.206919320905367</v>
      </c>
      <c r="CZ60" s="54">
        <v>3.1797009357332056</v>
      </c>
      <c r="DA60" s="54">
        <v>0.48379753691651239</v>
      </c>
      <c r="DB60" s="54">
        <v>2.969726640187075</v>
      </c>
      <c r="DC60" s="54">
        <v>0.93396413694556679</v>
      </c>
      <c r="DD60" s="54">
        <v>2.0669803454839979</v>
      </c>
      <c r="DE60" s="54">
        <v>2.969726640187075</v>
      </c>
      <c r="DF60" s="54">
        <v>0.16800465600330916</v>
      </c>
      <c r="DG60" s="54">
        <v>1.1363193755568073</v>
      </c>
      <c r="DH60" s="54">
        <v>2.6319845158987096E-16</v>
      </c>
      <c r="DI60" s="54"/>
      <c r="DJ60" s="56">
        <v>2940.5073787019278</v>
      </c>
      <c r="DK60" s="56">
        <v>95.770524705637612</v>
      </c>
      <c r="DL60" s="56">
        <v>2537.8572502504348</v>
      </c>
      <c r="DM60" s="56">
        <v>19.056045432545734</v>
      </c>
      <c r="DN60" s="56">
        <v>2540.491393021749</v>
      </c>
      <c r="DO60" s="56">
        <v>29.641239240945787</v>
      </c>
      <c r="DP60" s="56">
        <v>2543.7853652759431</v>
      </c>
      <c r="DQ60" s="56">
        <v>62.419988959121589</v>
      </c>
      <c r="DR60" s="56"/>
      <c r="DS60" s="57">
        <v>-0.23358741020296225</v>
      </c>
      <c r="DT60" s="54"/>
      <c r="DU60" s="54">
        <v>2540.4826765683824</v>
      </c>
      <c r="DV60" s="54">
        <v>82.361719360946097</v>
      </c>
      <c r="DW60" s="54">
        <v>2520.740175970162</v>
      </c>
      <c r="DX60" s="54">
        <v>736.57571396878404</v>
      </c>
      <c r="DY60" s="54"/>
      <c r="DZ60" s="54"/>
      <c r="EA60" s="54"/>
      <c r="EB60" s="54" t="s">
        <v>152</v>
      </c>
      <c r="EC60" s="56">
        <v>2543.7853652759431</v>
      </c>
      <c r="ED60" s="59">
        <v>62.419988959121589</v>
      </c>
      <c r="EE60" s="57">
        <v>-0.23358741020296225</v>
      </c>
      <c r="EF60" s="56">
        <v>2530.2457610688343</v>
      </c>
      <c r="EG60" s="59">
        <v>62.551229379280244</v>
      </c>
      <c r="EH60" s="57">
        <v>0.29991793986243742</v>
      </c>
      <c r="EI60" s="56">
        <v>2553.9898405375484</v>
      </c>
      <c r="EJ60" s="59">
        <v>62.321258202068726</v>
      </c>
      <c r="EK60" s="57">
        <v>-0.63567760895619774</v>
      </c>
      <c r="EL60" s="54"/>
      <c r="EM60" s="56">
        <v>-1</v>
      </c>
      <c r="EN60" s="56">
        <v>-1</v>
      </c>
      <c r="EO60" s="56">
        <v>-1</v>
      </c>
      <c r="EP60" s="56">
        <v>-1</v>
      </c>
      <c r="EQ60" s="56">
        <v>-1</v>
      </c>
      <c r="ER60" s="56">
        <v>-1</v>
      </c>
      <c r="ES60" s="56">
        <v>-1</v>
      </c>
      <c r="ET60" s="56">
        <v>-1</v>
      </c>
      <c r="EU60" s="56">
        <v>-1</v>
      </c>
      <c r="EV60" s="56">
        <v>-1</v>
      </c>
      <c r="EW60" s="56">
        <v>69951.736111111109</v>
      </c>
      <c r="EX60" s="56">
        <v>129938.36805555556</v>
      </c>
      <c r="EY60" s="55">
        <v>0</v>
      </c>
      <c r="EZ60" s="55">
        <v>0.64349141200567972</v>
      </c>
      <c r="FA60" s="55">
        <v>-0.48587801355692228</v>
      </c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Q60" s="11"/>
      <c r="IR60" s="11"/>
    </row>
    <row r="61" spans="1:252" s="45" customFormat="1">
      <c r="A61" s="54" t="s">
        <v>123</v>
      </c>
      <c r="B61" s="120" t="s">
        <v>438</v>
      </c>
      <c r="C61" s="54">
        <v>240.74369441029918</v>
      </c>
      <c r="D61" s="54">
        <v>90.026949149662329</v>
      </c>
      <c r="E61" s="54">
        <v>146.30521995765778</v>
      </c>
      <c r="F61" s="55">
        <v>0.37395350839897601</v>
      </c>
      <c r="G61" s="54">
        <v>5588.1387270416717</v>
      </c>
      <c r="H61" s="54"/>
      <c r="I61" s="54">
        <v>0.15211572208890703</v>
      </c>
      <c r="J61" s="54">
        <v>3.0824873064672582</v>
      </c>
      <c r="K61" s="54">
        <v>6.0552918682509942</v>
      </c>
      <c r="L61" s="54">
        <v>0.82341484236960871</v>
      </c>
      <c r="M61" s="54">
        <v>10.577425136268534</v>
      </c>
      <c r="N61" s="54">
        <v>3.106055712597275</v>
      </c>
      <c r="O61" s="54">
        <v>0.46453000010647316</v>
      </c>
      <c r="P61" s="54">
        <v>2.9949240536487061</v>
      </c>
      <c r="Q61" s="54">
        <v>0.95659064602081645</v>
      </c>
      <c r="R61" s="54">
        <v>2.1527134948674873</v>
      </c>
      <c r="S61" s="54">
        <v>2.9949240536487061</v>
      </c>
      <c r="T61" s="54">
        <v>0.16514480585868757</v>
      </c>
      <c r="U61" s="54">
        <v>0.82341484236960871</v>
      </c>
      <c r="V61" s="54">
        <v>-3.6654334089911075E-16</v>
      </c>
      <c r="W61" s="54"/>
      <c r="X61" s="56">
        <v>2862.0401823699708</v>
      </c>
      <c r="Y61" s="56">
        <v>82.260574560350264</v>
      </c>
      <c r="Z61" s="57">
        <v>2509.0213056077746</v>
      </c>
      <c r="AA61" s="57">
        <v>13.848106009081533</v>
      </c>
      <c r="AB61" s="57">
        <v>2486.7310687307645</v>
      </c>
      <c r="AC61" s="57">
        <v>28.814237459674576</v>
      </c>
      <c r="AD61" s="57">
        <v>2459.5285863377471</v>
      </c>
      <c r="AE61" s="57">
        <v>61.237790637231591</v>
      </c>
      <c r="AF61" s="57">
        <f t="shared" si="0"/>
        <v>1.9725906336231169</v>
      </c>
      <c r="AG61" s="57">
        <f t="shared" si="1"/>
        <v>2.49995346922644</v>
      </c>
      <c r="AH61" s="54"/>
      <c r="AI61" s="54">
        <v>2503.0608254070626</v>
      </c>
      <c r="AJ61" s="54">
        <v>79.115686305170186</v>
      </c>
      <c r="AK61" s="54">
        <v>2480.8736229668943</v>
      </c>
      <c r="AL61" s="54">
        <v>555.92797957280482</v>
      </c>
      <c r="AM61" s="54"/>
      <c r="AN61" s="54">
        <v>122.20996632293448</v>
      </c>
      <c r="AO61" s="54">
        <v>3.6022191832603587</v>
      </c>
      <c r="AP61" s="54">
        <v>809.06251621504623</v>
      </c>
      <c r="AQ61" s="54">
        <v>747150.06613078713</v>
      </c>
      <c r="AR61" s="54">
        <v>11.698514991951154</v>
      </c>
      <c r="AS61" s="54" t="s">
        <v>80</v>
      </c>
      <c r="AT61" s="54">
        <v>12.34982512133662</v>
      </c>
      <c r="AU61" s="54">
        <v>6.8394433392571827E-2</v>
      </c>
      <c r="AV61" s="54">
        <v>1.1809590546419777</v>
      </c>
      <c r="AW61" s="54">
        <v>4.0573898120227208</v>
      </c>
      <c r="AX61" s="54">
        <v>7.9765686757630946E-2</v>
      </c>
      <c r="AY61" s="54">
        <v>19.487342353285072</v>
      </c>
      <c r="AZ61" s="54">
        <v>6.778613437404684</v>
      </c>
      <c r="BA61" s="54">
        <v>86.426123376644099</v>
      </c>
      <c r="BB61" s="54">
        <v>31.292895978333526</v>
      </c>
      <c r="BC61" s="54">
        <v>131.21540664918726</v>
      </c>
      <c r="BD61" s="54">
        <v>35.183197790867446</v>
      </c>
      <c r="BE61" s="54">
        <v>390.00352436818918</v>
      </c>
      <c r="BF61" s="54">
        <v>36.275338210583534</v>
      </c>
      <c r="BG61" s="54">
        <v>11452.18914728838</v>
      </c>
      <c r="BH61" s="54">
        <v>4.8925847940774823</v>
      </c>
      <c r="BI61" s="54">
        <v>90.026949149662329</v>
      </c>
      <c r="BJ61" s="54">
        <v>240.74369441029918</v>
      </c>
      <c r="BK61" s="54"/>
      <c r="BL61" s="54" t="s">
        <v>123</v>
      </c>
      <c r="BM61" s="54">
        <v>1.803650669635333E-2</v>
      </c>
      <c r="BN61" s="54">
        <v>20.179452812641536</v>
      </c>
      <c r="BO61" s="54">
        <v>0.71994140413233498</v>
      </c>
      <c r="BP61" s="54">
        <v>2.5288202454860333</v>
      </c>
      <c r="BQ61" s="54"/>
      <c r="BR61" s="54">
        <v>26.518887660279223</v>
      </c>
      <c r="BS61" s="54">
        <v>1.3752704613384645</v>
      </c>
      <c r="BT61" s="54">
        <v>94.828916560997925</v>
      </c>
      <c r="BU61" s="54">
        <v>181.24634859370812</v>
      </c>
      <c r="BV61" s="54">
        <v>340.26032825450432</v>
      </c>
      <c r="BW61" s="54">
        <v>552.87802081861355</v>
      </c>
      <c r="BX61" s="54">
        <v>792.84233624886554</v>
      </c>
      <c r="BY61" s="54">
        <v>1379.7332467006843</v>
      </c>
      <c r="BZ61" s="54">
        <v>2294.1383786364067</v>
      </c>
      <c r="CA61" s="54">
        <v>1428.162921676517</v>
      </c>
      <c r="CB61" s="54"/>
      <c r="CC61" s="58">
        <v>676.08179110998117</v>
      </c>
      <c r="CD61" s="58"/>
      <c r="CE61" s="55">
        <v>177.08615021640887</v>
      </c>
      <c r="CF61" s="55">
        <v>2.7424585292291522E-2</v>
      </c>
      <c r="CG61" s="56">
        <v>754.39877627264639</v>
      </c>
      <c r="CH61" s="55">
        <v>4.1335308037243362E-2</v>
      </c>
      <c r="CI61" s="55">
        <v>3.1675461995991148E-3</v>
      </c>
      <c r="CJ61" s="55">
        <v>2.3910704636355633</v>
      </c>
      <c r="CK61" s="55">
        <v>4.8593235310302206E-2</v>
      </c>
      <c r="CL61" s="55">
        <v>0.1299445899527634</v>
      </c>
      <c r="CM61" s="55">
        <v>0.37395350839897601</v>
      </c>
      <c r="CN61" s="55">
        <v>0.11127316782740859</v>
      </c>
      <c r="CO61" s="55">
        <v>14.154887808749287</v>
      </c>
      <c r="CP61" s="54"/>
      <c r="CQ61" s="54"/>
      <c r="CR61" s="54"/>
      <c r="CS61" s="54"/>
      <c r="CT61" s="54" t="s">
        <v>123</v>
      </c>
      <c r="CU61" s="54">
        <v>0.15211572208890703</v>
      </c>
      <c r="CV61" s="54">
        <v>3.5393284330496657</v>
      </c>
      <c r="CW61" s="54">
        <v>6.0552918682509942</v>
      </c>
      <c r="CX61" s="54">
        <v>0.90552342784014739</v>
      </c>
      <c r="CY61" s="54">
        <v>10.764889650805149</v>
      </c>
      <c r="CZ61" s="54">
        <v>3.2113030054781158</v>
      </c>
      <c r="DA61" s="54">
        <v>0.47276290082056649</v>
      </c>
      <c r="DB61" s="54">
        <v>3.0809891779468179</v>
      </c>
      <c r="DC61" s="54">
        <v>0.95942026420147897</v>
      </c>
      <c r="DD61" s="54">
        <v>2.115225196952462</v>
      </c>
      <c r="DE61" s="54">
        <v>3.0809891779468179</v>
      </c>
      <c r="DF61" s="54">
        <v>0.16514480585868757</v>
      </c>
      <c r="DG61" s="54">
        <v>0.90552342784014739</v>
      </c>
      <c r="DH61" s="54">
        <v>3.1835403081688307E-16</v>
      </c>
      <c r="DI61" s="54"/>
      <c r="DJ61" s="56">
        <v>2862.0401823699708</v>
      </c>
      <c r="DK61" s="56">
        <v>94.452032243443156</v>
      </c>
      <c r="DL61" s="56">
        <v>2509.0213056077746</v>
      </c>
      <c r="DM61" s="56">
        <v>15.228999742524053</v>
      </c>
      <c r="DN61" s="56">
        <v>2503.0407094362208</v>
      </c>
      <c r="DO61" s="56">
        <v>29.835472545867873</v>
      </c>
      <c r="DP61" s="56">
        <v>2495.6658247384221</v>
      </c>
      <c r="DQ61" s="56">
        <v>63.755687232747363</v>
      </c>
      <c r="DR61" s="56"/>
      <c r="DS61" s="57">
        <v>0.53229842407086503</v>
      </c>
      <c r="DT61" s="54"/>
      <c r="DU61" s="54">
        <v>2503.0608254070626</v>
      </c>
      <c r="DV61" s="54">
        <v>82.84349200591025</v>
      </c>
      <c r="DW61" s="54">
        <v>2480.8736229668943</v>
      </c>
      <c r="DX61" s="54">
        <v>556.27953316411333</v>
      </c>
      <c r="DY61" s="54"/>
      <c r="DZ61" s="54"/>
      <c r="EA61" s="54"/>
      <c r="EB61" s="54" t="s">
        <v>123</v>
      </c>
      <c r="EC61" s="62">
        <v>2495.6658247384221</v>
      </c>
      <c r="ED61" s="59">
        <v>63.755687232747363</v>
      </c>
      <c r="EE61" s="57">
        <v>0.53229842407086503</v>
      </c>
      <c r="EF61" s="62">
        <v>2459.5285863377471</v>
      </c>
      <c r="EG61" s="59">
        <v>64.114091801385669</v>
      </c>
      <c r="EH61" s="57">
        <v>1.9725906336231169</v>
      </c>
      <c r="EI61" s="62">
        <v>2503.2217539711646</v>
      </c>
      <c r="EJ61" s="59">
        <v>63.681002107895736</v>
      </c>
      <c r="EK61" s="57">
        <v>0.23114796289882555</v>
      </c>
      <c r="EL61" s="54"/>
      <c r="EM61" s="56">
        <v>-1</v>
      </c>
      <c r="EN61" s="56">
        <v>-1</v>
      </c>
      <c r="EO61" s="56">
        <v>-1</v>
      </c>
      <c r="EP61" s="56">
        <v>-1</v>
      </c>
      <c r="EQ61" s="56">
        <v>-1</v>
      </c>
      <c r="ER61" s="56">
        <v>-1</v>
      </c>
      <c r="ES61" s="56">
        <v>-1</v>
      </c>
      <c r="ET61" s="56">
        <v>-1</v>
      </c>
      <c r="EU61" s="56">
        <v>-1</v>
      </c>
      <c r="EV61" s="56">
        <v>-1</v>
      </c>
      <c r="EW61" s="56">
        <v>128833.00925925926</v>
      </c>
      <c r="EX61" s="56">
        <v>246025.92592592593</v>
      </c>
      <c r="EY61" s="55">
        <v>0</v>
      </c>
      <c r="EZ61" s="55">
        <v>1.7414439034458065</v>
      </c>
      <c r="FA61" s="55">
        <v>-0.36535383406995353</v>
      </c>
      <c r="FB61" s="54"/>
      <c r="FC61" s="54"/>
      <c r="FD61" s="54"/>
      <c r="FE61" s="54"/>
      <c r="FF61" s="54"/>
      <c r="FG61" s="54"/>
      <c r="FH61" s="54"/>
      <c r="FI61" s="54"/>
      <c r="FJ61" s="54"/>
      <c r="FK61" s="54"/>
      <c r="FL61" s="54"/>
      <c r="FM61" s="54"/>
      <c r="FN61" s="54"/>
      <c r="FO61" s="54"/>
      <c r="FP61" s="54"/>
      <c r="FQ61" s="54"/>
      <c r="FR61" s="54"/>
      <c r="FS61" s="54"/>
      <c r="FT61" s="54"/>
      <c r="FU61" s="54"/>
      <c r="FV61" s="54"/>
      <c r="FW61" s="54"/>
      <c r="FX61" s="54"/>
      <c r="FY61" s="54"/>
      <c r="FZ61" s="54"/>
      <c r="GA61" s="54"/>
      <c r="GB61" s="54"/>
      <c r="GC61" s="54"/>
      <c r="GD61" s="54"/>
      <c r="GE61" s="54"/>
      <c r="GF61" s="54"/>
      <c r="GG61" s="54"/>
      <c r="GH61" s="54"/>
      <c r="GI61" s="54"/>
      <c r="GJ61" s="54"/>
      <c r="GK61" s="54"/>
      <c r="GL61" s="54"/>
      <c r="GM61" s="54"/>
      <c r="GN61" s="54"/>
      <c r="GO61" s="54"/>
      <c r="GP61" s="54"/>
      <c r="GQ61" s="54"/>
      <c r="GR61" s="54"/>
      <c r="GS61" s="54"/>
      <c r="GT61" s="54"/>
      <c r="GU61" s="54"/>
      <c r="GV61" s="54"/>
      <c r="GW61" s="54"/>
      <c r="GX61" s="54"/>
      <c r="GY61" s="54"/>
      <c r="GZ61" s="54"/>
      <c r="HA61" s="54"/>
      <c r="HB61" s="54"/>
      <c r="HC61" s="54"/>
      <c r="HD61" s="54"/>
      <c r="HE61" s="54"/>
      <c r="HF61" s="54"/>
      <c r="HG61" s="54"/>
      <c r="HH61" s="54"/>
      <c r="HI61" s="54"/>
      <c r="HJ61" s="54"/>
      <c r="HK61" s="54"/>
      <c r="HL61" s="54"/>
      <c r="HM61" s="54"/>
      <c r="HN61" s="54"/>
      <c r="HO61" s="54"/>
      <c r="HP61" s="54"/>
      <c r="HQ61" s="54"/>
      <c r="HR61" s="54"/>
      <c r="HS61" s="54"/>
      <c r="HT61" s="54"/>
      <c r="HU61" s="54"/>
      <c r="HV61" s="54"/>
      <c r="HW61" s="54"/>
      <c r="HX61" s="54"/>
      <c r="HY61" s="54"/>
      <c r="HZ61" s="54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1"/>
      <c r="IR61" s="61"/>
    </row>
    <row r="62" spans="1:252" s="45" customFormat="1">
      <c r="A62" s="54" t="s">
        <v>92</v>
      </c>
      <c r="B62" s="120" t="s">
        <v>438</v>
      </c>
      <c r="C62" s="54">
        <v>94.906741652918583</v>
      </c>
      <c r="D62" s="54">
        <v>133.78131815297843</v>
      </c>
      <c r="E62" s="54">
        <v>73.040021112383087</v>
      </c>
      <c r="F62" s="55">
        <v>1.40960816716506</v>
      </c>
      <c r="G62" s="54">
        <v>2516.8031126090405</v>
      </c>
      <c r="H62" s="54"/>
      <c r="I62" s="54">
        <v>0.15314763098951481</v>
      </c>
      <c r="J62" s="54">
        <v>3.883260063572918</v>
      </c>
      <c r="K62" s="54">
        <v>6.0826555014282624</v>
      </c>
      <c r="L62" s="54">
        <v>1.5513622768181419</v>
      </c>
      <c r="M62" s="54">
        <v>10.757625423566791</v>
      </c>
      <c r="N62" s="54">
        <v>3.3095503218187936</v>
      </c>
      <c r="O62" s="54">
        <v>0.47457883278911439</v>
      </c>
      <c r="P62" s="54">
        <v>2.9234223811684332</v>
      </c>
      <c r="Q62" s="54">
        <v>0.87598266592330487</v>
      </c>
      <c r="R62" s="54">
        <v>2.1071314835576826</v>
      </c>
      <c r="S62" s="54">
        <v>2.9234223811684332</v>
      </c>
      <c r="T62" s="54">
        <v>0.16440188002841702</v>
      </c>
      <c r="U62" s="54">
        <v>1.5513622768181419</v>
      </c>
      <c r="V62" s="54">
        <v>0</v>
      </c>
      <c r="W62" s="54"/>
      <c r="X62" s="56">
        <v>2880.1353778162957</v>
      </c>
      <c r="Y62" s="56">
        <v>104.23997294124472</v>
      </c>
      <c r="Z62" s="57">
        <v>2501.4501010385143</v>
      </c>
      <c r="AA62" s="57">
        <v>26.11008313228136</v>
      </c>
      <c r="AB62" s="57">
        <v>2502.4135678704492</v>
      </c>
      <c r="AC62" s="57">
        <v>30.746500869279274</v>
      </c>
      <c r="AD62" s="57">
        <v>2503.60942418166</v>
      </c>
      <c r="AE62" s="57">
        <v>60.652700402260365</v>
      </c>
      <c r="AF62" s="57">
        <f t="shared" si="0"/>
        <v>-8.6322854981157882E-2</v>
      </c>
      <c r="AG62" s="57">
        <f t="shared" si="1"/>
        <v>2.6401843936168068</v>
      </c>
      <c r="AH62" s="54"/>
      <c r="AI62" s="54">
        <v>2504.2829888742135</v>
      </c>
      <c r="AJ62" s="54">
        <v>79.243351114074088</v>
      </c>
      <c r="AK62" s="54">
        <v>2443.9808645339135</v>
      </c>
      <c r="AL62" s="54">
        <v>983.3924665538899</v>
      </c>
      <c r="AM62" s="54"/>
      <c r="AN62" s="54">
        <v>238.47399059021606</v>
      </c>
      <c r="AO62" s="54">
        <v>6.1575849418707005</v>
      </c>
      <c r="AP62" s="54">
        <v>734.33470216617172</v>
      </c>
      <c r="AQ62" s="54">
        <v>746805.80606202642</v>
      </c>
      <c r="AR62" s="54">
        <v>3.118543496300044</v>
      </c>
      <c r="AS62" s="54" t="s">
        <v>80</v>
      </c>
      <c r="AT62" s="54">
        <v>26.024028474888645</v>
      </c>
      <c r="AU62" s="54">
        <v>6.7349558197068407E-2</v>
      </c>
      <c r="AV62" s="54">
        <v>1.8971613842731443</v>
      </c>
      <c r="AW62" s="54">
        <v>3.8953173758982964</v>
      </c>
      <c r="AX62" s="54">
        <v>0.61001193292526046</v>
      </c>
      <c r="AY62" s="54">
        <v>18.884198241933721</v>
      </c>
      <c r="AZ62" s="54">
        <v>5.8574207955945603</v>
      </c>
      <c r="BA62" s="54">
        <v>72.998071452737634</v>
      </c>
      <c r="BB62" s="54">
        <v>25.482029644770897</v>
      </c>
      <c r="BC62" s="54">
        <v>111.46869594215575</v>
      </c>
      <c r="BD62" s="54">
        <v>31.745321098593188</v>
      </c>
      <c r="BE62" s="54">
        <v>367.5161970152314</v>
      </c>
      <c r="BF62" s="54">
        <v>36.239975398316595</v>
      </c>
      <c r="BG62" s="54">
        <v>9851.6467651927906</v>
      </c>
      <c r="BH62" s="54">
        <v>1.704584761817113</v>
      </c>
      <c r="BI62" s="54">
        <v>133.78131815297843</v>
      </c>
      <c r="BJ62" s="54">
        <v>94.906741652918583</v>
      </c>
      <c r="BK62" s="54"/>
      <c r="BL62" s="54" t="s">
        <v>92</v>
      </c>
      <c r="BM62" s="54">
        <v>1.7760959440155173E-2</v>
      </c>
      <c r="BN62" s="54">
        <v>42.52292234458929</v>
      </c>
      <c r="BO62" s="54">
        <v>0.70894271786387797</v>
      </c>
      <c r="BP62" s="54">
        <v>4.0624440776726853</v>
      </c>
      <c r="BQ62" s="54"/>
      <c r="BR62" s="54">
        <v>25.459590692145728</v>
      </c>
      <c r="BS62" s="54">
        <v>10.517447119401043</v>
      </c>
      <c r="BT62" s="54">
        <v>91.89390871987213</v>
      </c>
      <c r="BU62" s="54">
        <v>156.6155292939722</v>
      </c>
      <c r="BV62" s="54">
        <v>287.39398209739227</v>
      </c>
      <c r="BW62" s="54">
        <v>450.21253789347878</v>
      </c>
      <c r="BX62" s="54">
        <v>673.52686369882622</v>
      </c>
      <c r="BY62" s="54">
        <v>1244.9145528860074</v>
      </c>
      <c r="BZ62" s="54">
        <v>2161.8599824425373</v>
      </c>
      <c r="CA62" s="54">
        <v>1426.7706849730944</v>
      </c>
      <c r="CB62" s="54"/>
      <c r="CC62" s="58">
        <v>721.88472237317046</v>
      </c>
      <c r="CD62" s="58"/>
      <c r="CE62" s="55">
        <v>378.95210091185066</v>
      </c>
      <c r="CF62" s="55">
        <v>0.21744091458894768</v>
      </c>
      <c r="CG62" s="56">
        <v>702.68577831551613</v>
      </c>
      <c r="CH62" s="55">
        <v>4.2506873463677097E-2</v>
      </c>
      <c r="CI62" s="55">
        <v>3.6785703204825983E-3</v>
      </c>
      <c r="CJ62" s="55">
        <v>1.829503328995872</v>
      </c>
      <c r="CK62" s="55">
        <v>3.2859030264728743E-2</v>
      </c>
      <c r="CL62" s="55">
        <v>2.3310754740314351E-2</v>
      </c>
      <c r="CM62" s="55">
        <v>1.40960816716506</v>
      </c>
      <c r="CN62" s="55">
        <v>0.18218030246745062</v>
      </c>
      <c r="CO62" s="55">
        <v>13.415744531930718</v>
      </c>
      <c r="CP62" s="54"/>
      <c r="CQ62" s="54"/>
      <c r="CR62" s="54"/>
      <c r="CS62" s="54"/>
      <c r="CT62" s="54" t="s">
        <v>92</v>
      </c>
      <c r="CU62" s="54">
        <v>0.15314763098951481</v>
      </c>
      <c r="CV62" s="54">
        <v>4.2575940820917255</v>
      </c>
      <c r="CW62" s="54">
        <v>6.0826555014282624</v>
      </c>
      <c r="CX62" s="54">
        <v>1.5965222052866126</v>
      </c>
      <c r="CY62" s="54">
        <v>10.779403542522955</v>
      </c>
      <c r="CZ62" s="54">
        <v>3.4477606363364091</v>
      </c>
      <c r="DA62" s="54">
        <v>0.47553958703251054</v>
      </c>
      <c r="DB62" s="54">
        <v>3.0558419876521121</v>
      </c>
      <c r="DC62" s="54">
        <v>0.88632660731901924</v>
      </c>
      <c r="DD62" s="54">
        <v>2.102874350041513</v>
      </c>
      <c r="DE62" s="54">
        <v>3.0558419876521121</v>
      </c>
      <c r="DF62" s="54">
        <v>0.16440188002841702</v>
      </c>
      <c r="DG62" s="54">
        <v>1.5965222052866126</v>
      </c>
      <c r="DH62" s="54">
        <v>0</v>
      </c>
      <c r="DI62" s="54"/>
      <c r="DJ62" s="56">
        <v>2880.1353778162957</v>
      </c>
      <c r="DK62" s="56">
        <v>114.28837745770294</v>
      </c>
      <c r="DL62" s="56">
        <v>2501.4501010385143</v>
      </c>
      <c r="DM62" s="56">
        <v>26.870143824860566</v>
      </c>
      <c r="DN62" s="56">
        <v>2504.2925764116121</v>
      </c>
      <c r="DO62" s="56">
        <v>32.036012034088067</v>
      </c>
      <c r="DP62" s="56">
        <v>2507.8081844466687</v>
      </c>
      <c r="DQ62" s="56">
        <v>63.487015280615225</v>
      </c>
      <c r="DR62" s="56"/>
      <c r="DS62" s="57">
        <v>-0.25417590402923018</v>
      </c>
      <c r="DT62" s="54"/>
      <c r="DU62" s="54">
        <v>2504.2829888742135</v>
      </c>
      <c r="DV62" s="54">
        <v>82.986428033722518</v>
      </c>
      <c r="DW62" s="54">
        <v>2443.9808645339135</v>
      </c>
      <c r="DX62" s="54">
        <v>983.67951195895375</v>
      </c>
      <c r="DY62" s="54"/>
      <c r="DZ62" s="54"/>
      <c r="EA62" s="54"/>
      <c r="EB62" s="54" t="s">
        <v>92</v>
      </c>
      <c r="EC62" s="62">
        <v>2507.8081844466687</v>
      </c>
      <c r="ED62" s="59">
        <v>63.487015280615225</v>
      </c>
      <c r="EE62" s="57">
        <v>-0.25417590402923018</v>
      </c>
      <c r="EF62" s="62">
        <v>2503.60942418166</v>
      </c>
      <c r="EG62" s="59">
        <v>63.528379918418985</v>
      </c>
      <c r="EH62" s="57">
        <v>-8.6322854981157882E-2</v>
      </c>
      <c r="EI62" s="62">
        <v>2518.7607636274238</v>
      </c>
      <c r="EJ62" s="59">
        <v>63.379241226214702</v>
      </c>
      <c r="EK62" s="57">
        <v>-0.69202510102930326</v>
      </c>
      <c r="EL62" s="54"/>
      <c r="EM62" s="56">
        <v>-1</v>
      </c>
      <c r="EN62" s="56">
        <v>-1</v>
      </c>
      <c r="EO62" s="56">
        <v>-1</v>
      </c>
      <c r="EP62" s="56">
        <v>-1</v>
      </c>
      <c r="EQ62" s="56">
        <v>-1</v>
      </c>
      <c r="ER62" s="56">
        <v>-1</v>
      </c>
      <c r="ES62" s="56">
        <v>-1</v>
      </c>
      <c r="ET62" s="56">
        <v>-1</v>
      </c>
      <c r="EU62" s="56">
        <v>-1</v>
      </c>
      <c r="EV62" s="56">
        <v>-1</v>
      </c>
      <c r="EW62" s="56">
        <v>46277.175925925927</v>
      </c>
      <c r="EX62" s="56">
        <v>89721.099537037036</v>
      </c>
      <c r="EY62" s="55">
        <v>0</v>
      </c>
      <c r="EZ62" s="55">
        <v>0.20203454551313138</v>
      </c>
      <c r="FA62" s="55">
        <v>-0.52763230125426652</v>
      </c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Q62" s="63"/>
      <c r="IR62" s="63"/>
    </row>
    <row r="63" spans="1:252" s="45" customFormat="1">
      <c r="A63" s="54" t="s">
        <v>146</v>
      </c>
      <c r="B63" s="120" t="s">
        <v>438</v>
      </c>
      <c r="C63" s="54">
        <v>142.64284530860647</v>
      </c>
      <c r="D63" s="54">
        <v>78.934680005704152</v>
      </c>
      <c r="E63" s="54">
        <v>88.071387391179556</v>
      </c>
      <c r="F63" s="55">
        <v>0.55337286517897</v>
      </c>
      <c r="G63" s="54">
        <v>10652.310550036193</v>
      </c>
      <c r="H63" s="54"/>
      <c r="I63" s="54">
        <v>0.15190394778844879</v>
      </c>
      <c r="J63" s="54">
        <v>3.0504870369227532</v>
      </c>
      <c r="K63" s="54">
        <v>6.1843589112940265</v>
      </c>
      <c r="L63" s="54">
        <v>0.93610668771821914</v>
      </c>
      <c r="M63" s="54">
        <v>10.163647834402752</v>
      </c>
      <c r="N63" s="54">
        <v>2.6753209767122565</v>
      </c>
      <c r="O63" s="54">
        <v>0.45587210658502247</v>
      </c>
      <c r="P63" s="54">
        <v>2.5062016274924583</v>
      </c>
      <c r="Q63" s="54">
        <v>0.92620249681745637</v>
      </c>
      <c r="R63" s="54">
        <v>2.193597690130872</v>
      </c>
      <c r="S63" s="54">
        <v>2.5062016274924583</v>
      </c>
      <c r="T63" s="54">
        <v>0.16169824784486161</v>
      </c>
      <c r="U63" s="54">
        <v>0.93610668771821914</v>
      </c>
      <c r="V63" s="54">
        <v>-3.8128328728856305E-16</v>
      </c>
      <c r="W63" s="54"/>
      <c r="X63" s="56">
        <v>2858.3245775993969</v>
      </c>
      <c r="Y63" s="56">
        <v>81.30821359577719</v>
      </c>
      <c r="Z63" s="57">
        <v>2473.4958093734558</v>
      </c>
      <c r="AA63" s="57">
        <v>15.799249870920294</v>
      </c>
      <c r="AB63" s="57">
        <v>2449.7768903140486</v>
      </c>
      <c r="AC63" s="57">
        <v>24.731433285493246</v>
      </c>
      <c r="AD63" s="57">
        <v>2421.3060888478349</v>
      </c>
      <c r="AE63" s="57">
        <v>50.588756888897592</v>
      </c>
      <c r="AF63" s="57">
        <f t="shared" si="0"/>
        <v>2.1099579117071832</v>
      </c>
      <c r="AG63" s="57">
        <f t="shared" si="1"/>
        <v>2.1386758742480345</v>
      </c>
      <c r="AH63" s="54"/>
      <c r="AI63" s="54">
        <v>2456.4124673215465</v>
      </c>
      <c r="AJ63" s="54">
        <v>64.544110697152234</v>
      </c>
      <c r="AK63" s="54">
        <v>2409.576704219673</v>
      </c>
      <c r="AL63" s="54">
        <v>397.47525938175482</v>
      </c>
      <c r="AM63" s="54"/>
      <c r="AN63" s="54">
        <v>150.42763088832191</v>
      </c>
      <c r="AO63" s="54">
        <v>11.584231524104702</v>
      </c>
      <c r="AP63" s="54">
        <v>428.24746405650342</v>
      </c>
      <c r="AQ63" s="54">
        <v>749964.93595007947</v>
      </c>
      <c r="AR63" s="54">
        <v>1.3582552687990188</v>
      </c>
      <c r="AS63" s="54" t="s">
        <v>80</v>
      </c>
      <c r="AT63" s="54">
        <v>14.605004552715709</v>
      </c>
      <c r="AU63" s="54">
        <v>1.4029168603064265E-2</v>
      </c>
      <c r="AV63" s="54">
        <v>1.1902703604069322</v>
      </c>
      <c r="AW63" s="54">
        <v>2.5588146649766905</v>
      </c>
      <c r="AX63" s="54">
        <v>0.37747735463236437</v>
      </c>
      <c r="AY63" s="54">
        <v>11.516071767815953</v>
      </c>
      <c r="AZ63" s="54">
        <v>3.8421574483295227</v>
      </c>
      <c r="BA63" s="54">
        <v>44.071132695140562</v>
      </c>
      <c r="BB63" s="54">
        <v>14.949845897248743</v>
      </c>
      <c r="BC63" s="54">
        <v>62.845014385782498</v>
      </c>
      <c r="BD63" s="54">
        <v>17.004577199689891</v>
      </c>
      <c r="BE63" s="54">
        <v>196.98201260967622</v>
      </c>
      <c r="BF63" s="54">
        <v>19.705238022495724</v>
      </c>
      <c r="BG63" s="54">
        <v>10263.98124925728</v>
      </c>
      <c r="BH63" s="54">
        <v>0.89371234479007611</v>
      </c>
      <c r="BI63" s="54">
        <v>78.934680005704152</v>
      </c>
      <c r="BJ63" s="54">
        <v>142.64284530860647</v>
      </c>
      <c r="BK63" s="54"/>
      <c r="BL63" s="54" t="s">
        <v>146</v>
      </c>
      <c r="BM63" s="54">
        <v>3.699675264521167E-3</v>
      </c>
      <c r="BN63" s="54">
        <v>23.864386524045276</v>
      </c>
      <c r="BO63" s="54">
        <v>0.14767545897962384</v>
      </c>
      <c r="BP63" s="54">
        <v>2.5487588017279061</v>
      </c>
      <c r="BQ63" s="54"/>
      <c r="BR63" s="54">
        <v>16.724278856056802</v>
      </c>
      <c r="BS63" s="54">
        <v>6.5082302522821438</v>
      </c>
      <c r="BT63" s="54">
        <v>56.039278675503425</v>
      </c>
      <c r="BU63" s="54">
        <v>102.73148257565568</v>
      </c>
      <c r="BV63" s="54">
        <v>173.50839643756126</v>
      </c>
      <c r="BW63" s="54">
        <v>264.13155295492481</v>
      </c>
      <c r="BX63" s="54">
        <v>379.72818359989424</v>
      </c>
      <c r="BY63" s="54">
        <v>666.84616469372122</v>
      </c>
      <c r="BZ63" s="54">
        <v>1158.7177212333895</v>
      </c>
      <c r="CA63" s="54">
        <v>775.79677253920181</v>
      </c>
      <c r="CB63" s="54"/>
      <c r="CC63" s="58">
        <v>781.89340964028816</v>
      </c>
      <c r="CD63" s="58"/>
      <c r="CE63" s="55">
        <v>1020.9731169236173</v>
      </c>
      <c r="CF63" s="55">
        <v>0.21259005334115313</v>
      </c>
      <c r="CG63" s="56">
        <v>389.66164612751385</v>
      </c>
      <c r="CH63" s="55">
        <v>4.8363184275677408E-2</v>
      </c>
      <c r="CI63" s="55">
        <v>1.9198435328320216E-3</v>
      </c>
      <c r="CJ63" s="55">
        <v>1.5197902062302373</v>
      </c>
      <c r="CK63" s="55">
        <v>9.5220707765639855E-3</v>
      </c>
      <c r="CL63" s="55">
        <v>1.7207332299324779E-2</v>
      </c>
      <c r="CM63" s="55">
        <v>0.55337286517897</v>
      </c>
      <c r="CN63" s="55">
        <v>0.18432025086151924</v>
      </c>
      <c r="CO63" s="55">
        <v>23.967406956794122</v>
      </c>
      <c r="CP63" s="54"/>
      <c r="CQ63" s="54"/>
      <c r="CR63" s="54"/>
      <c r="CS63" s="54"/>
      <c r="CT63" s="54" t="s">
        <v>146</v>
      </c>
      <c r="CU63" s="54">
        <v>0.15190394778844879</v>
      </c>
      <c r="CV63" s="54">
        <v>3.4982660177002023</v>
      </c>
      <c r="CW63" s="54">
        <v>6.1843589112940265</v>
      </c>
      <c r="CX63" s="54">
        <v>1.0090640194198859</v>
      </c>
      <c r="CY63" s="54">
        <v>10.236194200346493</v>
      </c>
      <c r="CZ63" s="54">
        <v>2.8366833472445738</v>
      </c>
      <c r="DA63" s="54">
        <v>0.45912604308564736</v>
      </c>
      <c r="DB63" s="54">
        <v>2.6511435678300903</v>
      </c>
      <c r="DC63" s="54">
        <v>0.93459270679799078</v>
      </c>
      <c r="DD63" s="54">
        <v>2.1780511366318982</v>
      </c>
      <c r="DE63" s="54">
        <v>2.6511435678300903</v>
      </c>
      <c r="DF63" s="54">
        <v>0.16169824784486161</v>
      </c>
      <c r="DG63" s="54">
        <v>1.0090640194198859</v>
      </c>
      <c r="DH63" s="54">
        <v>-6.6401554262382129E-16</v>
      </c>
      <c r="DI63" s="54"/>
      <c r="DJ63" s="56">
        <v>2858.3245775993969</v>
      </c>
      <c r="DK63" s="56">
        <v>93.243392658029393</v>
      </c>
      <c r="DL63" s="56">
        <v>2473.4958093734558</v>
      </c>
      <c r="DM63" s="56">
        <v>17.030595751249287</v>
      </c>
      <c r="DN63" s="56">
        <v>2456.3539552767807</v>
      </c>
      <c r="DO63" s="56">
        <v>26.239771565658923</v>
      </c>
      <c r="DP63" s="56">
        <v>2435.6980232785936</v>
      </c>
      <c r="DQ63" s="56">
        <v>53.776257082462102</v>
      </c>
      <c r="DR63" s="56"/>
      <c r="DS63" s="57">
        <v>1.5281119924127395</v>
      </c>
      <c r="DT63" s="54"/>
      <c r="DU63" s="54">
        <v>2456.4124673215465</v>
      </c>
      <c r="DV63" s="54">
        <v>68.768155310185193</v>
      </c>
      <c r="DW63" s="54">
        <v>2409.576704219673</v>
      </c>
      <c r="DX63" s="54">
        <v>397.97659604051103</v>
      </c>
      <c r="DY63" s="54"/>
      <c r="DZ63" s="54"/>
      <c r="EA63" s="54"/>
      <c r="EB63" s="54" t="s">
        <v>146</v>
      </c>
      <c r="EC63" s="56">
        <v>2435.6980232785936</v>
      </c>
      <c r="ED63" s="59">
        <v>53.776257082462102</v>
      </c>
      <c r="EE63" s="57">
        <v>1.5281119924127395</v>
      </c>
      <c r="EF63" s="56">
        <v>2421.3060888478349</v>
      </c>
      <c r="EG63" s="59">
        <v>53.896449319813264</v>
      </c>
      <c r="EH63" s="57">
        <v>2.1099579117071832</v>
      </c>
      <c r="EI63" s="56">
        <v>2445.2534065055675</v>
      </c>
      <c r="EJ63" s="59">
        <v>53.696604723490502</v>
      </c>
      <c r="EK63" s="57">
        <v>1.1418011205380663</v>
      </c>
      <c r="EL63" s="54"/>
      <c r="EM63" s="56">
        <v>-1</v>
      </c>
      <c r="EN63" s="56">
        <v>-1</v>
      </c>
      <c r="EO63" s="56">
        <v>-1</v>
      </c>
      <c r="EP63" s="56">
        <v>-1</v>
      </c>
      <c r="EQ63" s="56">
        <v>-1</v>
      </c>
      <c r="ER63" s="56">
        <v>-1</v>
      </c>
      <c r="ES63" s="56">
        <v>-1</v>
      </c>
      <c r="ET63" s="56">
        <v>-1</v>
      </c>
      <c r="EU63" s="56">
        <v>-1</v>
      </c>
      <c r="EV63" s="56">
        <v>-1</v>
      </c>
      <c r="EW63" s="56">
        <v>73450.046296296292</v>
      </c>
      <c r="EX63" s="56">
        <v>143859.25925925927</v>
      </c>
      <c r="EY63" s="55">
        <v>0</v>
      </c>
      <c r="EZ63" s="55">
        <v>0.70872400937140501</v>
      </c>
      <c r="FA63" s="55">
        <v>-0.47142509525255694</v>
      </c>
      <c r="FB63" s="54"/>
      <c r="FC63" s="54"/>
      <c r="FD63" s="54"/>
      <c r="FE63" s="54"/>
      <c r="FF63" s="54"/>
      <c r="FG63" s="54"/>
      <c r="FH63" s="54"/>
      <c r="FI63" s="54"/>
      <c r="FJ63" s="54"/>
      <c r="FK63" s="54"/>
      <c r="FL63" s="54"/>
      <c r="FM63" s="54"/>
      <c r="FN63" s="54"/>
      <c r="FO63" s="54"/>
      <c r="FP63" s="54"/>
      <c r="FQ63" s="54"/>
      <c r="FR63" s="54"/>
      <c r="FS63" s="54"/>
      <c r="FT63" s="54"/>
      <c r="FU63" s="54"/>
      <c r="FV63" s="54"/>
      <c r="FW63" s="54"/>
      <c r="FX63" s="54"/>
      <c r="FY63" s="54"/>
      <c r="FZ63" s="54"/>
      <c r="GA63" s="54"/>
      <c r="GB63" s="54"/>
      <c r="GC63" s="54"/>
      <c r="GD63" s="54"/>
      <c r="GE63" s="54"/>
      <c r="GF63" s="54"/>
      <c r="GG63" s="54"/>
      <c r="GH63" s="54"/>
      <c r="GI63" s="54"/>
      <c r="GJ63" s="54"/>
      <c r="GK63" s="54"/>
      <c r="GL63" s="54"/>
      <c r="GM63" s="54"/>
      <c r="GN63" s="54"/>
      <c r="GO63" s="54"/>
      <c r="GP63" s="54"/>
      <c r="GQ63" s="54"/>
      <c r="GR63" s="54"/>
      <c r="GS63" s="54"/>
      <c r="GT63" s="54"/>
      <c r="GU63" s="54"/>
      <c r="GV63" s="54"/>
      <c r="GW63" s="54"/>
      <c r="GX63" s="54"/>
      <c r="GY63" s="54"/>
      <c r="GZ63" s="54"/>
      <c r="HA63" s="54"/>
      <c r="HB63" s="54"/>
      <c r="HC63" s="54"/>
      <c r="HD63" s="54"/>
      <c r="HE63" s="54"/>
      <c r="HF63" s="54"/>
      <c r="HG63" s="54"/>
      <c r="HH63" s="54"/>
      <c r="HI63" s="54"/>
      <c r="HJ63" s="54"/>
      <c r="HK63" s="54"/>
      <c r="HL63" s="54"/>
      <c r="HM63" s="54"/>
      <c r="HN63" s="54"/>
      <c r="HO63" s="54"/>
      <c r="HP63" s="54"/>
      <c r="HQ63" s="54"/>
      <c r="HR63" s="54"/>
      <c r="HS63" s="54"/>
      <c r="HT63" s="54"/>
      <c r="HU63" s="54"/>
      <c r="HV63" s="54"/>
      <c r="HW63" s="54"/>
      <c r="HX63" s="54"/>
      <c r="HY63" s="54"/>
      <c r="HZ63" s="54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11"/>
      <c r="IR63" s="11"/>
    </row>
    <row r="64" spans="1:252" s="45" customFormat="1">
      <c r="A64" s="54" t="s">
        <v>178</v>
      </c>
      <c r="B64" s="120" t="s">
        <v>438</v>
      </c>
      <c r="C64" s="54">
        <v>71.499055676405874</v>
      </c>
      <c r="D64" s="54">
        <v>45.700658596201833</v>
      </c>
      <c r="E64" s="54">
        <v>45.789477391773019</v>
      </c>
      <c r="F64" s="55">
        <v>0.639178492133326</v>
      </c>
      <c r="G64" s="54">
        <v>1178.0014210113682</v>
      </c>
      <c r="H64" s="54"/>
      <c r="I64" s="54">
        <v>0.15685889605014117</v>
      </c>
      <c r="J64" s="54">
        <v>4.2091640723925918</v>
      </c>
      <c r="K64" s="54">
        <v>6.212688928097414</v>
      </c>
      <c r="L64" s="54">
        <v>1.6236016810741432</v>
      </c>
      <c r="M64" s="54">
        <v>10.311674359699095</v>
      </c>
      <c r="N64" s="54">
        <v>3.0190249754656886</v>
      </c>
      <c r="O64" s="54">
        <v>0.46463029536298633</v>
      </c>
      <c r="P64" s="54">
        <v>2.5452758953989285</v>
      </c>
      <c r="Q64" s="54">
        <v>0.83384015909921971</v>
      </c>
      <c r="R64" s="54">
        <v>2.1522488093867471</v>
      </c>
      <c r="S64" s="54">
        <v>2.5452758953989285</v>
      </c>
      <c r="T64" s="54">
        <v>0.16096089979290851</v>
      </c>
      <c r="U64" s="54">
        <v>1.6236016810741432</v>
      </c>
      <c r="V64" s="54">
        <v>0</v>
      </c>
      <c r="W64" s="54"/>
      <c r="X64" s="56">
        <v>2945.0812534918582</v>
      </c>
      <c r="Y64" s="56">
        <v>115.35516903285884</v>
      </c>
      <c r="Z64" s="57">
        <v>2465.7822132967767</v>
      </c>
      <c r="AA64" s="57">
        <v>27.423741482216087</v>
      </c>
      <c r="AB64" s="57">
        <v>2463.152075528807</v>
      </c>
      <c r="AC64" s="57">
        <v>27.94466528170469</v>
      </c>
      <c r="AD64" s="57">
        <v>2459.9700403375423</v>
      </c>
      <c r="AE64" s="57">
        <v>52.051419864530011</v>
      </c>
      <c r="AF64" s="57">
        <f t="shared" si="0"/>
        <v>0.23571315130315185</v>
      </c>
      <c r="AG64" s="57">
        <f t="shared" si="1"/>
        <v>2.3847873393390806</v>
      </c>
      <c r="AH64" s="54"/>
      <c r="AI64" s="54">
        <v>2464.4288496572899</v>
      </c>
      <c r="AJ64" s="54">
        <v>67.256170997069745</v>
      </c>
      <c r="AK64" s="54">
        <v>2428.138382397784</v>
      </c>
      <c r="AL64" s="54">
        <v>989.56702743059543</v>
      </c>
      <c r="AM64" s="54"/>
      <c r="AN64" s="54">
        <v>129.68010903432014</v>
      </c>
      <c r="AO64" s="54">
        <v>12.452647981355474</v>
      </c>
      <c r="AP64" s="54">
        <v>375.70270113389705</v>
      </c>
      <c r="AQ64" s="54">
        <v>762059.41045298404</v>
      </c>
      <c r="AR64" s="54">
        <v>0.98671165795182147</v>
      </c>
      <c r="AS64" s="54" t="s">
        <v>80</v>
      </c>
      <c r="AT64" s="54">
        <v>10.941116592530516</v>
      </c>
      <c r="AU64" s="54">
        <v>1.5428275944066528E-2</v>
      </c>
      <c r="AV64" s="54">
        <v>0.43444912500672822</v>
      </c>
      <c r="AW64" s="54">
        <v>2.6004582489876591</v>
      </c>
      <c r="AX64" s="54">
        <v>0.47350522241117571</v>
      </c>
      <c r="AY64" s="54">
        <v>10.206662621645972</v>
      </c>
      <c r="AZ64" s="54">
        <v>3.3009755454460019</v>
      </c>
      <c r="BA64" s="54">
        <v>38.195604788997422</v>
      </c>
      <c r="BB64" s="54">
        <v>13.629308291080582</v>
      </c>
      <c r="BC64" s="54">
        <v>60.589063380668577</v>
      </c>
      <c r="BD64" s="54">
        <v>17.061346901937799</v>
      </c>
      <c r="BE64" s="54">
        <v>200.6906929842032</v>
      </c>
      <c r="BF64" s="54">
        <v>21.899084828071846</v>
      </c>
      <c r="BG64" s="54">
        <v>9205.521856883217</v>
      </c>
      <c r="BH64" s="54">
        <v>0.54072335173630703</v>
      </c>
      <c r="BI64" s="54">
        <v>45.700658596201833</v>
      </c>
      <c r="BJ64" s="54">
        <v>71.499055676405874</v>
      </c>
      <c r="BK64" s="54"/>
      <c r="BL64" s="54" t="s">
        <v>178</v>
      </c>
      <c r="BM64" s="54">
        <v>4.0686381709036205E-3</v>
      </c>
      <c r="BN64" s="54">
        <v>17.877641491062935</v>
      </c>
      <c r="BO64" s="54">
        <v>0.16240290467438451</v>
      </c>
      <c r="BP64" s="54">
        <v>0.93029791221997471</v>
      </c>
      <c r="BQ64" s="54"/>
      <c r="BR64" s="54">
        <v>16.99645914371019</v>
      </c>
      <c r="BS64" s="54">
        <v>8.1638831450202698</v>
      </c>
      <c r="BT64" s="54">
        <v>49.667458012875777</v>
      </c>
      <c r="BU64" s="54">
        <v>88.261378220481333</v>
      </c>
      <c r="BV64" s="54">
        <v>150.37639680707647</v>
      </c>
      <c r="BW64" s="54">
        <v>240.8004998424131</v>
      </c>
      <c r="BX64" s="54">
        <v>366.09705970192493</v>
      </c>
      <c r="BY64" s="54">
        <v>669.07242752697255</v>
      </c>
      <c r="BZ64" s="54">
        <v>1180.5334881423717</v>
      </c>
      <c r="CA64" s="54">
        <v>862.16869401857662</v>
      </c>
      <c r="CB64" s="54"/>
      <c r="CC64" s="58">
        <v>789.22226365854613</v>
      </c>
      <c r="CD64" s="58"/>
      <c r="CE64" s="55">
        <v>695.48664193680031</v>
      </c>
      <c r="CF64" s="55">
        <v>0.28098399681730429</v>
      </c>
      <c r="CG64" s="56">
        <v>380.03769680693154</v>
      </c>
      <c r="CH64" s="55">
        <v>4.2072044979452466E-2</v>
      </c>
      <c r="CI64" s="55">
        <v>2.3789074827623496E-3</v>
      </c>
      <c r="CJ64" s="55">
        <v>1.8247994187478853</v>
      </c>
      <c r="CK64" s="55">
        <v>1.3800345313895223E-2</v>
      </c>
      <c r="CL64" s="55">
        <v>2.1590753574694147E-2</v>
      </c>
      <c r="CM64" s="55">
        <v>0.639178492133326</v>
      </c>
      <c r="CN64" s="55">
        <v>0.12164048450616417</v>
      </c>
      <c r="CO64" s="55">
        <v>24.502144459170264</v>
      </c>
      <c r="CP64" s="54"/>
      <c r="CQ64" s="54"/>
      <c r="CR64" s="54"/>
      <c r="CS64" s="54"/>
      <c r="CT64" s="54" t="s">
        <v>178</v>
      </c>
      <c r="CU64" s="54">
        <v>0.15685889605014117</v>
      </c>
      <c r="CV64" s="54">
        <v>4.5136327587945759</v>
      </c>
      <c r="CW64" s="54">
        <v>6.212688928097414</v>
      </c>
      <c r="CX64" s="54">
        <v>1.666753192122244</v>
      </c>
      <c r="CY64" s="54">
        <v>10.325855331096275</v>
      </c>
      <c r="CZ64" s="54">
        <v>3.174954250897799</v>
      </c>
      <c r="DA64" s="54">
        <v>0.46526927102290017</v>
      </c>
      <c r="DB64" s="54">
        <v>2.7022709508567626</v>
      </c>
      <c r="DC64" s="54">
        <v>0.8511212248468234</v>
      </c>
      <c r="DD64" s="54">
        <v>2.1492930272431012</v>
      </c>
      <c r="DE64" s="54">
        <v>2.7022709508567626</v>
      </c>
      <c r="DF64" s="54">
        <v>0.16096089979290851</v>
      </c>
      <c r="DG64" s="54">
        <v>1.666753192122244</v>
      </c>
      <c r="DH64" s="54">
        <v>-1.9719687512167309E-16</v>
      </c>
      <c r="DI64" s="54"/>
      <c r="DJ64" s="56">
        <v>2945.0812534918582</v>
      </c>
      <c r="DK64" s="56">
        <v>123.69935238638371</v>
      </c>
      <c r="DL64" s="56">
        <v>2465.7822132967767</v>
      </c>
      <c r="DM64" s="56">
        <v>28.152599980790207</v>
      </c>
      <c r="DN64" s="56">
        <v>2464.4242213959228</v>
      </c>
      <c r="DO64" s="56">
        <v>29.391544516436007</v>
      </c>
      <c r="DP64" s="56">
        <v>2462.7818103167283</v>
      </c>
      <c r="DQ64" s="56">
        <v>55.313867686550687</v>
      </c>
      <c r="DR64" s="56"/>
      <c r="DS64" s="57">
        <v>0.12168158906608051</v>
      </c>
      <c r="DT64" s="54"/>
      <c r="DU64" s="54">
        <v>2464.4288496572899</v>
      </c>
      <c r="DV64" s="54">
        <v>71.470263033160876</v>
      </c>
      <c r="DW64" s="54">
        <v>2428.138382397784</v>
      </c>
      <c r="DX64" s="54">
        <v>989.77896523128766</v>
      </c>
      <c r="DY64" s="54"/>
      <c r="DZ64" s="54"/>
      <c r="EA64" s="54"/>
      <c r="EB64" s="54" t="s">
        <v>178</v>
      </c>
      <c r="EC64" s="56">
        <v>2462.7818103167283</v>
      </c>
      <c r="ED64" s="59">
        <v>55.313867686550687</v>
      </c>
      <c r="EE64" s="57">
        <v>0.12168158906608051</v>
      </c>
      <c r="EF64" s="56">
        <v>2459.9700403375423</v>
      </c>
      <c r="EG64" s="59">
        <v>55.33799952051541</v>
      </c>
      <c r="EH64" s="57">
        <v>0.23571315130315185</v>
      </c>
      <c r="EI64" s="56">
        <v>2473.737705738954</v>
      </c>
      <c r="EJ64" s="59">
        <v>55.219939767138101</v>
      </c>
      <c r="EK64" s="57">
        <v>-0.3226356488126525</v>
      </c>
      <c r="EL64" s="54"/>
      <c r="EM64" s="56">
        <v>-1</v>
      </c>
      <c r="EN64" s="56">
        <v>-1</v>
      </c>
      <c r="EO64" s="56">
        <v>-1</v>
      </c>
      <c r="EP64" s="56">
        <v>-1</v>
      </c>
      <c r="EQ64" s="56">
        <v>-1</v>
      </c>
      <c r="ER64" s="56">
        <v>-1</v>
      </c>
      <c r="ES64" s="56">
        <v>-1</v>
      </c>
      <c r="ET64" s="56">
        <v>-1</v>
      </c>
      <c r="EU64" s="56">
        <v>-1</v>
      </c>
      <c r="EV64" s="56">
        <v>-1</v>
      </c>
      <c r="EW64" s="56">
        <v>42807.430555555555</v>
      </c>
      <c r="EX64" s="56">
        <v>81962.025462962964</v>
      </c>
      <c r="EY64" s="55">
        <v>0</v>
      </c>
      <c r="EZ64" s="55">
        <v>0.13733459304308515</v>
      </c>
      <c r="FA64" s="55">
        <v>-0.53568791077445854</v>
      </c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11"/>
      <c r="IR64" s="11"/>
    </row>
    <row r="65" spans="1:252" s="45" customFormat="1">
      <c r="A65" s="54" t="s">
        <v>107</v>
      </c>
      <c r="B65" s="120" t="s">
        <v>438</v>
      </c>
      <c r="C65" s="54">
        <v>184.4063271453318</v>
      </c>
      <c r="D65" s="54">
        <v>202.88816309381653</v>
      </c>
      <c r="E65" s="54">
        <v>123.95156368508199</v>
      </c>
      <c r="F65" s="55">
        <v>1.1002234372029929</v>
      </c>
      <c r="G65" s="54">
        <v>53192.671050475452</v>
      </c>
      <c r="H65" s="54"/>
      <c r="I65" s="54">
        <v>0.12838265849161795</v>
      </c>
      <c r="J65" s="54">
        <v>1.3789761519039834</v>
      </c>
      <c r="K65" s="54">
        <v>6.412616171964026</v>
      </c>
      <c r="L65" s="54">
        <v>1.091487470354132</v>
      </c>
      <c r="M65" s="54">
        <v>9.7663660889725978</v>
      </c>
      <c r="N65" s="54">
        <v>2.544645665434655</v>
      </c>
      <c r="O65" s="54">
        <v>0.45422075082293828</v>
      </c>
      <c r="P65" s="54">
        <v>2.2986684547092295</v>
      </c>
      <c r="Q65" s="55">
        <v>0.8911927648015362</v>
      </c>
      <c r="R65" s="54">
        <v>2.2015726894648506</v>
      </c>
      <c r="S65" s="54">
        <v>2.2986684547092295</v>
      </c>
      <c r="T65" s="54">
        <v>0.15594259397155291</v>
      </c>
      <c r="U65" s="54">
        <v>1.091487470354132</v>
      </c>
      <c r="V65" s="54">
        <v>0</v>
      </c>
      <c r="W65" s="54"/>
      <c r="X65" s="56">
        <v>2441.3308445381576</v>
      </c>
      <c r="Y65" s="56">
        <v>31.71167329450159</v>
      </c>
      <c r="Z65" s="57">
        <v>2412.1349952242872</v>
      </c>
      <c r="AA65" s="57">
        <v>18.536699303551625</v>
      </c>
      <c r="AB65" s="57">
        <v>2412.9837272050736</v>
      </c>
      <c r="AC65" s="57">
        <v>23.438028821274418</v>
      </c>
      <c r="AD65" s="57">
        <v>2413.9899481824673</v>
      </c>
      <c r="AE65" s="57">
        <v>46.284030892598921</v>
      </c>
      <c r="AF65" s="57">
        <f t="shared" si="0"/>
        <v>-7.6900876686125663E-2</v>
      </c>
      <c r="AG65" s="57">
        <f t="shared" si="1"/>
        <v>2.0671856019374943</v>
      </c>
      <c r="AH65" s="54"/>
      <c r="AI65" s="54">
        <v>2423.1772895064501</v>
      </c>
      <c r="AJ65" s="54">
        <v>58.921899723142339</v>
      </c>
      <c r="AK65" s="54">
        <v>2435.7980629938124</v>
      </c>
      <c r="AL65" s="54">
        <v>1210.9889390887117</v>
      </c>
      <c r="AM65" s="54"/>
      <c r="AN65" s="54">
        <v>297.6046780835207</v>
      </c>
      <c r="AO65" s="54">
        <v>14.371918376484283</v>
      </c>
      <c r="AP65" s="54">
        <v>1016.7374600327266</v>
      </c>
      <c r="AQ65" s="54">
        <v>846135.38933481008</v>
      </c>
      <c r="AR65" s="54">
        <v>3.8642140936704692</v>
      </c>
      <c r="AS65" s="54" t="s">
        <v>80</v>
      </c>
      <c r="AT65" s="54">
        <v>17.326731577839599</v>
      </c>
      <c r="AU65" s="54">
        <v>0.17336538737922597</v>
      </c>
      <c r="AV65" s="54">
        <v>3.8526208055941602</v>
      </c>
      <c r="AW65" s="54">
        <v>9.6495101009613613</v>
      </c>
      <c r="AX65" s="54">
        <v>0.44801885892036458</v>
      </c>
      <c r="AY65" s="54">
        <v>39.98899588683858</v>
      </c>
      <c r="AZ65" s="54">
        <v>11.725846287641906</v>
      </c>
      <c r="BA65" s="54">
        <v>117.77784800260329</v>
      </c>
      <c r="BB65" s="54">
        <v>36.308347594687341</v>
      </c>
      <c r="BC65" s="54">
        <v>142.44615297340809</v>
      </c>
      <c r="BD65" s="54">
        <v>34.555336131176922</v>
      </c>
      <c r="BE65" s="54">
        <v>359.37798422541834</v>
      </c>
      <c r="BF65" s="54">
        <v>37.298211331462177</v>
      </c>
      <c r="BG65" s="54">
        <v>11143.744253310155</v>
      </c>
      <c r="BH65" s="54">
        <v>1.2190179691603382</v>
      </c>
      <c r="BI65" s="54">
        <v>202.88816309381653</v>
      </c>
      <c r="BJ65" s="54">
        <v>184.4063271453318</v>
      </c>
      <c r="BK65" s="54"/>
      <c r="BL65" s="54" t="s">
        <v>107</v>
      </c>
      <c r="BM65" s="54">
        <v>4.571872030042879E-2</v>
      </c>
      <c r="BN65" s="54">
        <v>28.311652904966664</v>
      </c>
      <c r="BO65" s="54">
        <v>1.8248988145181679</v>
      </c>
      <c r="BP65" s="54">
        <v>8.2497233524500206</v>
      </c>
      <c r="BQ65" s="54"/>
      <c r="BR65" s="54">
        <v>63.068693470335695</v>
      </c>
      <c r="BS65" s="54">
        <v>7.7244630848338716</v>
      </c>
      <c r="BT65" s="54">
        <v>194.59365395055272</v>
      </c>
      <c r="BU65" s="54">
        <v>313.52530180860708</v>
      </c>
      <c r="BV65" s="54">
        <v>463.69231497087912</v>
      </c>
      <c r="BW65" s="54">
        <v>641.49024018882233</v>
      </c>
      <c r="BX65" s="54">
        <v>860.70183065503375</v>
      </c>
      <c r="BY65" s="54">
        <v>1355.1112208304676</v>
      </c>
      <c r="BZ65" s="54">
        <v>2113.9881425024605</v>
      </c>
      <c r="CA65" s="54">
        <v>1468.4335169866999</v>
      </c>
      <c r="CB65" s="54"/>
      <c r="CC65" s="58">
        <v>804.06023934269479</v>
      </c>
      <c r="CD65" s="58"/>
      <c r="CE65" s="55">
        <v>98.016411390027372</v>
      </c>
      <c r="CF65" s="55">
        <v>6.9726368754086804E-2</v>
      </c>
      <c r="CG65" s="56">
        <v>810.92896916393147</v>
      </c>
      <c r="CH65" s="55">
        <v>9.2050494531251248E-2</v>
      </c>
      <c r="CI65" s="55">
        <v>3.3470089122319062E-3</v>
      </c>
      <c r="CJ65" s="55">
        <v>3.169940223549081</v>
      </c>
      <c r="CK65" s="55">
        <v>2.0954888877674233E-2</v>
      </c>
      <c r="CL65" s="55">
        <v>1.9046030259949845E-2</v>
      </c>
      <c r="CM65" s="55">
        <v>1.1002234372029929</v>
      </c>
      <c r="CN65" s="55">
        <v>0.19954823252728979</v>
      </c>
      <c r="CO65" s="55">
        <v>10.960296724929817</v>
      </c>
      <c r="CP65" s="54"/>
      <c r="CQ65" s="54"/>
      <c r="CR65" s="54"/>
      <c r="CS65" s="54"/>
      <c r="CT65" s="54" t="s">
        <v>107</v>
      </c>
      <c r="CU65" s="54">
        <v>0.12838265849161795</v>
      </c>
      <c r="CV65" s="54">
        <v>2.2266636764615426</v>
      </c>
      <c r="CW65" s="54">
        <v>6.412616171964026</v>
      </c>
      <c r="CX65" s="54">
        <v>1.1547278449985576</v>
      </c>
      <c r="CY65" s="54">
        <v>9.8754086788274655</v>
      </c>
      <c r="CZ65" s="54">
        <v>2.707474820737553</v>
      </c>
      <c r="DA65" s="54">
        <v>0.45929217724545185</v>
      </c>
      <c r="DB65" s="54">
        <v>2.4488820937139524</v>
      </c>
      <c r="DC65" s="54">
        <v>0.9044893326272353</v>
      </c>
      <c r="DD65" s="54">
        <v>2.1772632967480017</v>
      </c>
      <c r="DE65" s="54">
        <v>2.4488820937139524</v>
      </c>
      <c r="DF65" s="54">
        <v>0.15594259397155291</v>
      </c>
      <c r="DG65" s="54">
        <v>1.1547278449985576</v>
      </c>
      <c r="DH65" s="54">
        <v>0</v>
      </c>
      <c r="DI65" s="54"/>
      <c r="DJ65" s="56">
        <v>2441.3308445381576</v>
      </c>
      <c r="DK65" s="56">
        <v>51.205549093207821</v>
      </c>
      <c r="DL65" s="56">
        <v>2412.1349952242872</v>
      </c>
      <c r="DM65" s="56">
        <v>19.610708708576979</v>
      </c>
      <c r="DN65" s="56">
        <v>2423.2158764593037</v>
      </c>
      <c r="DO65" s="56">
        <v>24.963405335148732</v>
      </c>
      <c r="DP65" s="56">
        <v>2436.4319616823441</v>
      </c>
      <c r="DQ65" s="56">
        <v>49.685867316673537</v>
      </c>
      <c r="DR65" s="56"/>
      <c r="DS65" s="57">
        <v>-1.0072805421819986</v>
      </c>
      <c r="DT65" s="54"/>
      <c r="DU65" s="54">
        <v>2423.1772895064501</v>
      </c>
      <c r="DV65" s="54">
        <v>63.465146712836557</v>
      </c>
      <c r="DW65" s="54">
        <v>2435.7980629938124</v>
      </c>
      <c r="DX65" s="54">
        <v>1211.1797715415439</v>
      </c>
      <c r="DY65" s="54"/>
      <c r="DZ65" s="54"/>
      <c r="EA65" s="54"/>
      <c r="EB65" s="54" t="s">
        <v>107</v>
      </c>
      <c r="EC65" s="62">
        <v>2436.4319616823441</v>
      </c>
      <c r="ED65" s="59">
        <v>49.685867316673537</v>
      </c>
      <c r="EE65" s="57">
        <v>-1.0072805421819986</v>
      </c>
      <c r="EF65" s="62">
        <v>2413.9899481824673</v>
      </c>
      <c r="EG65" s="59">
        <v>49.8591410237037</v>
      </c>
      <c r="EH65" s="57">
        <v>-7.6900876686125663E-2</v>
      </c>
      <c r="EI65" s="62">
        <v>2445.0289352459868</v>
      </c>
      <c r="EJ65" s="59">
        <v>49.61965013316712</v>
      </c>
      <c r="EK65" s="57">
        <v>-1.3636857011247505</v>
      </c>
      <c r="EL65" s="54"/>
      <c r="EM65" s="56">
        <v>-1</v>
      </c>
      <c r="EN65" s="56">
        <v>-1</v>
      </c>
      <c r="EO65" s="56">
        <v>-1</v>
      </c>
      <c r="EP65" s="56">
        <v>-1</v>
      </c>
      <c r="EQ65" s="56">
        <v>-1</v>
      </c>
      <c r="ER65" s="56">
        <v>-1</v>
      </c>
      <c r="ES65" s="56">
        <v>-1</v>
      </c>
      <c r="ET65" s="56">
        <v>-1</v>
      </c>
      <c r="EU65" s="56">
        <v>-1</v>
      </c>
      <c r="EV65" s="56">
        <v>-1</v>
      </c>
      <c r="EW65" s="56">
        <v>94657.824074074073</v>
      </c>
      <c r="EX65" s="56">
        <v>189534.49074074073</v>
      </c>
      <c r="EY65" s="55">
        <v>0</v>
      </c>
      <c r="EZ65" s="55">
        <v>1.1041830611896826</v>
      </c>
      <c r="FA65" s="55">
        <v>-0.42400425275942721</v>
      </c>
      <c r="FB65" s="54"/>
      <c r="FC65" s="54"/>
      <c r="FD65" s="54"/>
      <c r="FE65" s="54"/>
      <c r="FF65" s="54"/>
      <c r="FG65" s="54"/>
      <c r="FH65" s="54"/>
      <c r="FI65" s="54"/>
      <c r="FJ65" s="54"/>
      <c r="FK65" s="54"/>
      <c r="FL65" s="54"/>
      <c r="FM65" s="54"/>
      <c r="FN65" s="54"/>
      <c r="FO65" s="54"/>
      <c r="FP65" s="54"/>
      <c r="FQ65" s="54"/>
      <c r="FR65" s="54"/>
      <c r="FS65" s="54"/>
      <c r="FT65" s="54"/>
      <c r="FU65" s="54"/>
      <c r="FV65" s="54"/>
      <c r="FW65" s="54"/>
      <c r="FX65" s="54"/>
      <c r="FY65" s="54"/>
      <c r="FZ65" s="54"/>
      <c r="GA65" s="54"/>
      <c r="GB65" s="54"/>
      <c r="GC65" s="54"/>
      <c r="GD65" s="54"/>
      <c r="GE65" s="54"/>
      <c r="GF65" s="54"/>
      <c r="GG65" s="54"/>
      <c r="GH65" s="54"/>
      <c r="GI65" s="54"/>
      <c r="GJ65" s="54"/>
      <c r="GK65" s="54"/>
      <c r="GL65" s="54"/>
      <c r="GM65" s="54"/>
      <c r="GN65" s="54"/>
      <c r="GO65" s="54"/>
      <c r="GP65" s="54"/>
      <c r="GQ65" s="54"/>
      <c r="GR65" s="54"/>
      <c r="GS65" s="54"/>
      <c r="GT65" s="54"/>
      <c r="GU65" s="54"/>
      <c r="GV65" s="54"/>
      <c r="GW65" s="54"/>
      <c r="GX65" s="54"/>
      <c r="GY65" s="54"/>
      <c r="GZ65" s="54"/>
      <c r="HA65" s="54"/>
      <c r="HB65" s="54"/>
      <c r="HC65" s="54"/>
      <c r="HD65" s="54"/>
      <c r="HE65" s="54"/>
      <c r="HF65" s="54"/>
      <c r="HG65" s="54"/>
      <c r="HH65" s="54"/>
      <c r="HI65" s="54"/>
      <c r="HJ65" s="54"/>
      <c r="HK65" s="54"/>
      <c r="HL65" s="54"/>
      <c r="HM65" s="54"/>
      <c r="HN65" s="54"/>
      <c r="HO65" s="54"/>
      <c r="HP65" s="54"/>
      <c r="HQ65" s="54"/>
      <c r="HR65" s="54"/>
      <c r="HS65" s="54"/>
      <c r="HT65" s="54"/>
      <c r="HU65" s="54"/>
      <c r="HV65" s="54"/>
      <c r="HW65" s="54"/>
      <c r="HX65" s="54"/>
      <c r="HY65" s="54"/>
      <c r="HZ65" s="54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3"/>
      <c r="IR65" s="63"/>
    </row>
    <row r="66" spans="1:252" s="45" customFormat="1">
      <c r="A66" s="54" t="s">
        <v>94</v>
      </c>
      <c r="B66" s="120" t="s">
        <v>438</v>
      </c>
      <c r="C66" s="54">
        <v>140.31782934295614</v>
      </c>
      <c r="D66" s="54">
        <v>110.95170297306557</v>
      </c>
      <c r="E66" s="54">
        <v>89.62519991611623</v>
      </c>
      <c r="F66" s="55">
        <v>0.79071707061462793</v>
      </c>
      <c r="G66" s="54">
        <v>2086.0002655035082</v>
      </c>
      <c r="H66" s="54"/>
      <c r="I66" s="54">
        <v>0.14964241210792206</v>
      </c>
      <c r="J66" s="54">
        <v>2.9772665796152271</v>
      </c>
      <c r="K66" s="54">
        <v>6.4223747760043004</v>
      </c>
      <c r="L66" s="54">
        <v>0.82050786814688892</v>
      </c>
      <c r="M66" s="54">
        <v>9.6049712422098388</v>
      </c>
      <c r="N66" s="54">
        <v>2.7184727523963939</v>
      </c>
      <c r="O66" s="54">
        <v>0.4473942923572321</v>
      </c>
      <c r="P66" s="54">
        <v>2.5916907500376412</v>
      </c>
      <c r="Q66" s="54">
        <v>0.94327496895525187</v>
      </c>
      <c r="R66" s="54">
        <v>2.2351648581192167</v>
      </c>
      <c r="S66" s="54">
        <v>2.5916907500376412</v>
      </c>
      <c r="T66" s="54">
        <v>0.15570564392104083</v>
      </c>
      <c r="U66" s="54">
        <v>0.82050786814688892</v>
      </c>
      <c r="V66" s="54">
        <v>2.1018795248942682E-16</v>
      </c>
      <c r="W66" s="54"/>
      <c r="X66" s="56">
        <v>2818.6030178416318</v>
      </c>
      <c r="Y66" s="56">
        <v>78.328910659357874</v>
      </c>
      <c r="Z66" s="57">
        <v>2409.5595055242934</v>
      </c>
      <c r="AA66" s="57">
        <v>13.938276935659935</v>
      </c>
      <c r="AB66" s="57">
        <v>2397.647231855623</v>
      </c>
      <c r="AC66" s="57">
        <v>25.000084055152254</v>
      </c>
      <c r="AD66" s="57">
        <v>2383.6576958315968</v>
      </c>
      <c r="AE66" s="57">
        <v>51.642227643390804</v>
      </c>
      <c r="AF66" s="57">
        <f t="shared" si="0"/>
        <v>1.0749603665446972</v>
      </c>
      <c r="AG66" s="57">
        <f t="shared" si="1"/>
        <v>2.2183015071266694</v>
      </c>
      <c r="AH66" s="54"/>
      <c r="AI66" s="54">
        <v>2403.6064725787901</v>
      </c>
      <c r="AJ66" s="54">
        <v>65.069604914266037</v>
      </c>
      <c r="AK66" s="54">
        <v>2357.9194246160205</v>
      </c>
      <c r="AL66" s="54">
        <v>1260.8774972236934</v>
      </c>
      <c r="AM66" s="54"/>
      <c r="AN66" s="54">
        <v>302.1433820601174</v>
      </c>
      <c r="AO66" s="54">
        <v>8.8216186264078971</v>
      </c>
      <c r="AP66" s="54">
        <v>910.17918710000606</v>
      </c>
      <c r="AQ66" s="54">
        <v>764164.77346236189</v>
      </c>
      <c r="AR66" s="54">
        <v>4.8104753111610936</v>
      </c>
      <c r="AS66" s="54" t="s">
        <v>80</v>
      </c>
      <c r="AT66" s="54">
        <v>13.949724391639862</v>
      </c>
      <c r="AU66" s="54">
        <v>0.1536879788445347</v>
      </c>
      <c r="AV66" s="54">
        <v>3.0245210933153759</v>
      </c>
      <c r="AW66" s="54">
        <v>6.7942855896875107</v>
      </c>
      <c r="AX66" s="54">
        <v>0.42926438701401864</v>
      </c>
      <c r="AY66" s="54">
        <v>30.585546308033145</v>
      </c>
      <c r="AZ66" s="54">
        <v>8.7243288566368413</v>
      </c>
      <c r="BA66" s="54">
        <v>105.09572555728411</v>
      </c>
      <c r="BB66" s="54">
        <v>34.604805543330897</v>
      </c>
      <c r="BC66" s="54">
        <v>139.83622872194897</v>
      </c>
      <c r="BD66" s="54">
        <v>33.98301072622322</v>
      </c>
      <c r="BE66" s="54">
        <v>397.05664306742341</v>
      </c>
      <c r="BF66" s="54">
        <v>36.969153128480173</v>
      </c>
      <c r="BG66" s="54">
        <v>10014.573367159934</v>
      </c>
      <c r="BH66" s="54">
        <v>1.5788446832566054</v>
      </c>
      <c r="BI66" s="54">
        <v>110.95170297306557</v>
      </c>
      <c r="BJ66" s="54">
        <v>140.31782934295614</v>
      </c>
      <c r="BK66" s="54"/>
      <c r="BL66" s="54" t="s">
        <v>94</v>
      </c>
      <c r="BM66" s="54">
        <v>4.0529530286005984E-2</v>
      </c>
      <c r="BN66" s="54">
        <v>22.793667306601083</v>
      </c>
      <c r="BO66" s="54">
        <v>1.617768198363523</v>
      </c>
      <c r="BP66" s="54">
        <v>6.4764905638444876</v>
      </c>
      <c r="BQ66" s="54"/>
      <c r="BR66" s="54">
        <v>44.407095357434713</v>
      </c>
      <c r="BS66" s="54">
        <v>7.4011101209313557</v>
      </c>
      <c r="BT66" s="54">
        <v>148.8347752215725</v>
      </c>
      <c r="BU66" s="54">
        <v>233.2708250437658</v>
      </c>
      <c r="BV66" s="54">
        <v>413.76269904442563</v>
      </c>
      <c r="BW66" s="54">
        <v>611.39232408711837</v>
      </c>
      <c r="BX66" s="54">
        <v>844.93189560090013</v>
      </c>
      <c r="BY66" s="54">
        <v>1332.6670873028716</v>
      </c>
      <c r="BZ66" s="54">
        <v>2335.627312161314</v>
      </c>
      <c r="CA66" s="54">
        <v>1455.4784696252036</v>
      </c>
      <c r="CB66" s="54"/>
      <c r="CC66" s="58">
        <v>755.15832004434242</v>
      </c>
      <c r="CD66" s="58"/>
      <c r="CE66" s="55">
        <v>89.016450478050658</v>
      </c>
      <c r="CF66" s="55">
        <v>9.1037112541548712E-2</v>
      </c>
      <c r="CG66" s="56">
        <v>811.2069253498621</v>
      </c>
      <c r="CH66" s="55">
        <v>6.3723683331929196E-2</v>
      </c>
      <c r="CI66" s="55">
        <v>3.6915355026216536E-3</v>
      </c>
      <c r="CJ66" s="55">
        <v>3.0468325112504178</v>
      </c>
      <c r="CK66" s="55">
        <v>3.4282709002030155E-2</v>
      </c>
      <c r="CL66" s="55">
        <v>4.3356480182452681E-2</v>
      </c>
      <c r="CM66" s="55">
        <v>0.79071707061462793</v>
      </c>
      <c r="CN66" s="55">
        <v>0.12190094494093802</v>
      </c>
      <c r="CO66" s="55">
        <v>11.002859117299922</v>
      </c>
      <c r="CP66" s="54"/>
      <c r="CQ66" s="54"/>
      <c r="CR66" s="54"/>
      <c r="CS66" s="54"/>
      <c r="CT66" s="54" t="s">
        <v>94</v>
      </c>
      <c r="CU66" s="54">
        <v>0.14964241210792206</v>
      </c>
      <c r="CV66" s="54">
        <v>3.4516354831545311</v>
      </c>
      <c r="CW66" s="54">
        <v>6.4223747760043004</v>
      </c>
      <c r="CX66" s="54">
        <v>0.90298358759527964</v>
      </c>
      <c r="CY66" s="54">
        <v>9.6671753471535293</v>
      </c>
      <c r="CZ66" s="54">
        <v>2.8762211169335656</v>
      </c>
      <c r="DA66" s="54">
        <v>0.45029172544799428</v>
      </c>
      <c r="DB66" s="54">
        <v>2.7307999842588484</v>
      </c>
      <c r="DC66" s="54">
        <v>0.94944021103990928</v>
      </c>
      <c r="DD66" s="54">
        <v>2.2207825360439437</v>
      </c>
      <c r="DE66" s="54">
        <v>2.7307999842588484</v>
      </c>
      <c r="DF66" s="54">
        <v>0.15570564392104083</v>
      </c>
      <c r="DG66" s="54">
        <v>0.90298358759527964</v>
      </c>
      <c r="DH66" s="54">
        <v>0</v>
      </c>
      <c r="DI66" s="54"/>
      <c r="DJ66" s="56">
        <v>2818.6030178416318</v>
      </c>
      <c r="DK66" s="56">
        <v>90.809082814351726</v>
      </c>
      <c r="DL66" s="56">
        <v>2409.5595055242934</v>
      </c>
      <c r="DM66" s="56">
        <v>15.339323120306229</v>
      </c>
      <c r="DN66" s="56">
        <v>2403.5856239936902</v>
      </c>
      <c r="DO66" s="56">
        <v>26.466855314900133</v>
      </c>
      <c r="DP66" s="56">
        <v>2396.5494031305748</v>
      </c>
      <c r="DQ66" s="56">
        <v>54.657113760489857</v>
      </c>
      <c r="DR66" s="56"/>
      <c r="DS66" s="57">
        <v>0.53993696208335384</v>
      </c>
      <c r="DT66" s="54"/>
      <c r="DU66" s="54">
        <v>2403.6064725787901</v>
      </c>
      <c r="DV66" s="54">
        <v>69.014656812809093</v>
      </c>
      <c r="DW66" s="54">
        <v>2357.9194246160205</v>
      </c>
      <c r="DX66" s="54">
        <v>1261.0427793469321</v>
      </c>
      <c r="DY66" s="54"/>
      <c r="DZ66" s="54"/>
      <c r="EA66" s="54"/>
      <c r="EB66" s="54" t="s">
        <v>94</v>
      </c>
      <c r="EC66" s="62">
        <v>2396.5494031305748</v>
      </c>
      <c r="ED66" s="59">
        <v>54.657113760489857</v>
      </c>
      <c r="EE66" s="57">
        <v>0.53993696208335384</v>
      </c>
      <c r="EF66" s="62">
        <v>2383.6576958315968</v>
      </c>
      <c r="EG66" s="59">
        <v>54.766527850963627</v>
      </c>
      <c r="EH66" s="57">
        <v>1.0749603665446972</v>
      </c>
      <c r="EI66" s="62">
        <v>2405.9895378588249</v>
      </c>
      <c r="EJ66" s="59">
        <v>54.577132410596413</v>
      </c>
      <c r="EK66" s="57">
        <v>0.14815851848787309</v>
      </c>
      <c r="EL66" s="54"/>
      <c r="EM66" s="56">
        <v>-1</v>
      </c>
      <c r="EN66" s="56">
        <v>-1</v>
      </c>
      <c r="EO66" s="56">
        <v>-1</v>
      </c>
      <c r="EP66" s="56">
        <v>-1</v>
      </c>
      <c r="EQ66" s="56">
        <v>-1</v>
      </c>
      <c r="ER66" s="56">
        <v>-1</v>
      </c>
      <c r="ES66" s="56">
        <v>-1</v>
      </c>
      <c r="ET66" s="56">
        <v>-1</v>
      </c>
      <c r="EU66" s="56">
        <v>-1</v>
      </c>
      <c r="EV66" s="56">
        <v>-1</v>
      </c>
      <c r="EW66" s="56">
        <v>69949.884259259255</v>
      </c>
      <c r="EX66" s="56">
        <v>143308.21759259258</v>
      </c>
      <c r="EY66" s="55">
        <v>0</v>
      </c>
      <c r="EZ66" s="55">
        <v>0.64345688073205365</v>
      </c>
      <c r="FA66" s="55">
        <v>-0.47199719656949823</v>
      </c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</row>
    <row r="67" spans="1:252" s="11" customFormat="1">
      <c r="A67" s="54" t="s">
        <v>170</v>
      </c>
      <c r="B67" s="120" t="s">
        <v>438</v>
      </c>
      <c r="C67" s="54">
        <v>131.81696451686776</v>
      </c>
      <c r="D67" s="54">
        <v>106.86922935125119</v>
      </c>
      <c r="E67" s="54">
        <v>81.493413475043795</v>
      </c>
      <c r="F67" s="55">
        <v>0.81073957167004729</v>
      </c>
      <c r="G67" s="54">
        <v>13236.659183624215</v>
      </c>
      <c r="H67" s="54"/>
      <c r="I67" s="54">
        <v>0.13110664775361802</v>
      </c>
      <c r="J67" s="54">
        <v>2.2856768750096648</v>
      </c>
      <c r="K67" s="54">
        <v>6.4339022225511151</v>
      </c>
      <c r="L67" s="54">
        <v>0.87952102806973609</v>
      </c>
      <c r="M67" s="54">
        <v>9.4282389783141074</v>
      </c>
      <c r="N67" s="54">
        <v>2.3543884437156142</v>
      </c>
      <c r="O67" s="54">
        <v>0.43995044761617491</v>
      </c>
      <c r="P67" s="54">
        <v>2.1839385763076731</v>
      </c>
      <c r="Q67" s="54">
        <v>0.9138001439341269</v>
      </c>
      <c r="R67" s="54">
        <v>2.272983253951427</v>
      </c>
      <c r="S67" s="54">
        <v>2.1839385763076731</v>
      </c>
      <c r="T67" s="54">
        <v>0.15542667037975108</v>
      </c>
      <c r="U67" s="54">
        <v>0.87952102806973609</v>
      </c>
      <c r="V67" s="54">
        <v>0</v>
      </c>
      <c r="W67" s="54"/>
      <c r="X67" s="56">
        <v>2490.0654829999162</v>
      </c>
      <c r="Y67" s="56">
        <v>53.548638628708524</v>
      </c>
      <c r="Z67" s="57">
        <v>2406.5072302853805</v>
      </c>
      <c r="AA67" s="57">
        <v>14.945479498256026</v>
      </c>
      <c r="AB67" s="57">
        <v>2380.5832490157286</v>
      </c>
      <c r="AC67" s="57">
        <v>21.613626146123117</v>
      </c>
      <c r="AD67" s="57">
        <v>2350.4187050325086</v>
      </c>
      <c r="AE67" s="57">
        <v>43.014496313638837</v>
      </c>
      <c r="AF67" s="57">
        <f t="shared" si="0"/>
        <v>2.3307025446260843</v>
      </c>
      <c r="AG67" s="57">
        <f t="shared" si="1"/>
        <v>1.8875414378274675</v>
      </c>
      <c r="AH67" s="54"/>
      <c r="AI67" s="54">
        <v>2387.1451637480232</v>
      </c>
      <c r="AJ67" s="54">
        <v>53.818595640200719</v>
      </c>
      <c r="AK67" s="54">
        <v>2352.5918755941552</v>
      </c>
      <c r="AL67" s="54">
        <v>1175.9877581878779</v>
      </c>
      <c r="AM67" s="54"/>
      <c r="AN67" s="54">
        <v>244.34392538231228</v>
      </c>
      <c r="AO67" s="54">
        <v>9.6192627361649912</v>
      </c>
      <c r="AP67" s="54">
        <v>666.36604025806923</v>
      </c>
      <c r="AQ67" s="54">
        <v>872411.47367476358</v>
      </c>
      <c r="AR67" s="54">
        <v>1.8040442291937901</v>
      </c>
      <c r="AS67" s="54">
        <v>1.7894435521619598E-2</v>
      </c>
      <c r="AT67" s="54">
        <v>14.155941992662733</v>
      </c>
      <c r="AU67" s="54">
        <v>0.14252270368809652</v>
      </c>
      <c r="AV67" s="54">
        <v>1.8967018147331491</v>
      </c>
      <c r="AW67" s="54">
        <v>4.082223481006606</v>
      </c>
      <c r="AX67" s="54">
        <v>0.39884980997772579</v>
      </c>
      <c r="AY67" s="54">
        <v>17.046804743736324</v>
      </c>
      <c r="AZ67" s="54">
        <v>6.084030034446128</v>
      </c>
      <c r="BA67" s="54">
        <v>68.776752073307975</v>
      </c>
      <c r="BB67" s="54">
        <v>24.356161727632909</v>
      </c>
      <c r="BC67" s="54">
        <v>96.955877985909666</v>
      </c>
      <c r="BD67" s="54">
        <v>24.357667487934318</v>
      </c>
      <c r="BE67" s="54">
        <v>266.0868223213817</v>
      </c>
      <c r="BF67" s="54">
        <v>28.139796716257198</v>
      </c>
      <c r="BG67" s="54">
        <v>11940.442971364933</v>
      </c>
      <c r="BH67" s="54">
        <v>0.86130396625522521</v>
      </c>
      <c r="BI67" s="54">
        <v>106.86922935125119</v>
      </c>
      <c r="BJ67" s="54">
        <v>131.81696451686776</v>
      </c>
      <c r="BK67" s="54"/>
      <c r="BL67" s="54" t="s">
        <v>170</v>
      </c>
      <c r="BM67" s="54">
        <v>7.550394734860591E-2</v>
      </c>
      <c r="BN67" s="54">
        <v>23.130624171017537</v>
      </c>
      <c r="BO67" s="54">
        <v>1.5002389861904897</v>
      </c>
      <c r="BP67" s="54">
        <v>4.0614599887219462</v>
      </c>
      <c r="BQ67" s="54"/>
      <c r="BR67" s="54">
        <v>26.681199222265398</v>
      </c>
      <c r="BS67" s="54">
        <v>6.8767208616849267</v>
      </c>
      <c r="BT67" s="54">
        <v>82.952821137403035</v>
      </c>
      <c r="BU67" s="54">
        <v>162.67459985150074</v>
      </c>
      <c r="BV67" s="54">
        <v>270.77461446184242</v>
      </c>
      <c r="BW67" s="54">
        <v>430.32087858008674</v>
      </c>
      <c r="BX67" s="54">
        <v>585.8361207607835</v>
      </c>
      <c r="BY67" s="54">
        <v>955.20264658565964</v>
      </c>
      <c r="BZ67" s="54">
        <v>1565.2166018904804</v>
      </c>
      <c r="CA67" s="54">
        <v>1107.8660124510709</v>
      </c>
      <c r="CB67" s="54"/>
      <c r="CC67" s="58">
        <v>763.50479183238872</v>
      </c>
      <c r="CD67" s="58"/>
      <c r="CE67" s="55">
        <v>68.72619500519987</v>
      </c>
      <c r="CF67" s="55">
        <v>0.14617164781153025</v>
      </c>
      <c r="CG67" s="56">
        <v>552.49804732819621</v>
      </c>
      <c r="CH67" s="55">
        <v>5.2997662455925902E-2</v>
      </c>
      <c r="CI67" s="55">
        <v>2.3566794618709599E-3</v>
      </c>
      <c r="CJ67" s="55">
        <v>2.0945500077486097</v>
      </c>
      <c r="CK67" s="55">
        <v>1.3685979159100864E-2</v>
      </c>
      <c r="CL67" s="55">
        <v>1.6880857475488748E-2</v>
      </c>
      <c r="CM67" s="55">
        <v>0.81073957167004729</v>
      </c>
      <c r="CN67" s="55">
        <v>0.16037616399218518</v>
      </c>
      <c r="CO67" s="55">
        <v>17.918744728859018</v>
      </c>
      <c r="CP67" s="54"/>
      <c r="CQ67" s="54"/>
      <c r="CR67" s="54"/>
      <c r="CS67" s="54"/>
      <c r="CT67" s="54" t="s">
        <v>170</v>
      </c>
      <c r="CU67" s="54">
        <v>0.13110664775361802</v>
      </c>
      <c r="CV67" s="54">
        <v>2.8219963643914507</v>
      </c>
      <c r="CW67" s="54">
        <v>6.4339022225511151</v>
      </c>
      <c r="CX67" s="54">
        <v>0.95682017605732883</v>
      </c>
      <c r="CY67" s="54">
        <v>9.4951458440763599</v>
      </c>
      <c r="CZ67" s="54">
        <v>2.5413457449587216</v>
      </c>
      <c r="DA67" s="54">
        <v>0.44307252646975537</v>
      </c>
      <c r="DB67" s="54">
        <v>2.3543435063960869</v>
      </c>
      <c r="DC67" s="54">
        <v>0.92641605773886071</v>
      </c>
      <c r="DD67" s="54">
        <v>2.2569668400964624</v>
      </c>
      <c r="DE67" s="54">
        <v>2.3543435063960869</v>
      </c>
      <c r="DF67" s="54">
        <v>0.15542667037975108</v>
      </c>
      <c r="DG67" s="54">
        <v>0.95682017605732883</v>
      </c>
      <c r="DH67" s="54">
        <v>0</v>
      </c>
      <c r="DI67" s="54"/>
      <c r="DJ67" s="56">
        <v>2490.0654829999162</v>
      </c>
      <c r="DK67" s="56">
        <v>66.11348488516694</v>
      </c>
      <c r="DL67" s="56">
        <v>2406.5072302853805</v>
      </c>
      <c r="DM67" s="56">
        <v>16.259004467655195</v>
      </c>
      <c r="DN67" s="56">
        <v>2387.0770672746812</v>
      </c>
      <c r="DO67" s="56">
        <v>23.345696026365164</v>
      </c>
      <c r="DP67" s="56">
        <v>2364.3805925704996</v>
      </c>
      <c r="DQ67" s="56">
        <v>46.598796101785446</v>
      </c>
      <c r="DR67" s="56"/>
      <c r="DS67" s="57">
        <v>1.7505302782691023</v>
      </c>
      <c r="DT67" s="54"/>
      <c r="DU67" s="54">
        <v>2387.1451637480232</v>
      </c>
      <c r="DV67" s="54">
        <v>58.430193920080647</v>
      </c>
      <c r="DW67" s="54">
        <v>2352.5918755941552</v>
      </c>
      <c r="DX67" s="54">
        <v>1176.1614022283834</v>
      </c>
      <c r="DY67" s="54"/>
      <c r="DZ67" s="54"/>
      <c r="EA67" s="54"/>
      <c r="EB67" s="54" t="s">
        <v>170</v>
      </c>
      <c r="EC67" s="56">
        <v>2364.3805925704996</v>
      </c>
      <c r="ED67" s="59">
        <v>46.598796101785446</v>
      </c>
      <c r="EE67" s="57">
        <v>1.7505302782691023</v>
      </c>
      <c r="EF67" s="56">
        <v>2350.4187050325086</v>
      </c>
      <c r="EG67" s="59">
        <v>46.699830909026581</v>
      </c>
      <c r="EH67" s="57">
        <v>2.3307025446260843</v>
      </c>
      <c r="EI67" s="56">
        <v>2373.6239599870487</v>
      </c>
      <c r="EJ67" s="59">
        <v>46.532027023338024</v>
      </c>
      <c r="EK67" s="57">
        <v>1.3664313942008066</v>
      </c>
      <c r="EL67" s="54"/>
      <c r="EM67" s="56">
        <v>-1</v>
      </c>
      <c r="EN67" s="56">
        <v>-1</v>
      </c>
      <c r="EO67" s="56">
        <v>-1</v>
      </c>
      <c r="EP67" s="56">
        <v>-1</v>
      </c>
      <c r="EQ67" s="56">
        <v>-1</v>
      </c>
      <c r="ER67" s="56">
        <v>-1</v>
      </c>
      <c r="ES67" s="56">
        <v>-1</v>
      </c>
      <c r="ET67" s="56">
        <v>-1</v>
      </c>
      <c r="EU67" s="56">
        <v>-1</v>
      </c>
      <c r="EV67" s="56">
        <v>-1</v>
      </c>
      <c r="EW67" s="56">
        <v>73231.180555555562</v>
      </c>
      <c r="EX67" s="56">
        <v>147790.04629629629</v>
      </c>
      <c r="EY67" s="55">
        <v>0</v>
      </c>
      <c r="EZ67" s="55">
        <v>0.70464284446974668</v>
      </c>
      <c r="FA67" s="55">
        <v>-0.46734408182555454</v>
      </c>
      <c r="FB67" s="54"/>
      <c r="FC67" s="54"/>
      <c r="FD67" s="54"/>
      <c r="FE67" s="54"/>
      <c r="FF67" s="54"/>
      <c r="FG67" s="54"/>
      <c r="FH67" s="54"/>
      <c r="FI67" s="54"/>
      <c r="FJ67" s="54"/>
      <c r="FK67" s="54"/>
      <c r="FL67" s="54"/>
      <c r="FM67" s="54"/>
      <c r="FN67" s="54"/>
      <c r="FO67" s="54"/>
      <c r="FP67" s="54"/>
      <c r="FQ67" s="54"/>
      <c r="FR67" s="54"/>
      <c r="FS67" s="54"/>
      <c r="FT67" s="54"/>
      <c r="FU67" s="54"/>
      <c r="FV67" s="54"/>
      <c r="FW67" s="54"/>
      <c r="FX67" s="54"/>
      <c r="FY67" s="54"/>
      <c r="FZ67" s="54"/>
      <c r="GA67" s="54"/>
      <c r="GB67" s="54"/>
      <c r="GC67" s="54"/>
      <c r="GD67" s="54"/>
      <c r="GE67" s="54"/>
      <c r="GF67" s="54"/>
      <c r="GG67" s="54"/>
      <c r="GH67" s="54"/>
      <c r="GI67" s="54"/>
      <c r="GJ67" s="54"/>
      <c r="GK67" s="54"/>
      <c r="GL67" s="54"/>
      <c r="GM67" s="54"/>
      <c r="GN67" s="54"/>
      <c r="GO67" s="54"/>
      <c r="GP67" s="54"/>
      <c r="GQ67" s="54"/>
      <c r="GR67" s="54"/>
      <c r="GS67" s="54"/>
      <c r="GT67" s="54"/>
      <c r="GU67" s="54"/>
      <c r="GV67" s="54"/>
      <c r="GW67" s="54"/>
      <c r="GX67" s="54"/>
      <c r="GY67" s="54"/>
      <c r="GZ67" s="54"/>
      <c r="HA67" s="54"/>
      <c r="HB67" s="54"/>
      <c r="HC67" s="54"/>
      <c r="HD67" s="54"/>
      <c r="HE67" s="54"/>
      <c r="HF67" s="54"/>
      <c r="HG67" s="54"/>
      <c r="HH67" s="54"/>
      <c r="HI67" s="54"/>
      <c r="HJ67" s="54"/>
      <c r="HK67" s="54"/>
      <c r="HL67" s="54"/>
      <c r="HM67" s="54"/>
      <c r="HN67" s="54"/>
      <c r="HO67" s="54"/>
      <c r="HP67" s="54"/>
      <c r="HQ67" s="54"/>
      <c r="HR67" s="54"/>
      <c r="HS67" s="54"/>
      <c r="HT67" s="54"/>
      <c r="HU67" s="54"/>
      <c r="HV67" s="54"/>
      <c r="HW67" s="54"/>
      <c r="HX67" s="54"/>
      <c r="HY67" s="54"/>
      <c r="HZ67" s="54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</row>
    <row r="68" spans="1:252" s="11" customFormat="1">
      <c r="A68" s="54" t="s">
        <v>90</v>
      </c>
      <c r="B68" s="120" t="s">
        <v>438</v>
      </c>
      <c r="C68" s="54">
        <v>132.18246658124627</v>
      </c>
      <c r="D68" s="54">
        <v>117.02186005589266</v>
      </c>
      <c r="E68" s="54">
        <v>82.893902296871701</v>
      </c>
      <c r="F68" s="55">
        <v>0.88530546510845209</v>
      </c>
      <c r="G68" s="54">
        <v>3283.720253951341</v>
      </c>
      <c r="H68" s="54"/>
      <c r="I68" s="54">
        <v>0.14442448319183962</v>
      </c>
      <c r="J68" s="54">
        <v>2.0675613186373987</v>
      </c>
      <c r="K68" s="54">
        <v>6.4997859999179948</v>
      </c>
      <c r="L68" s="54">
        <v>1.2115817892899812</v>
      </c>
      <c r="M68" s="54">
        <v>9.1327072995217069</v>
      </c>
      <c r="N68" s="54">
        <v>4.4970625282763113</v>
      </c>
      <c r="O68" s="54">
        <v>0.43052395595285803</v>
      </c>
      <c r="P68" s="54">
        <v>4.3307783308647663</v>
      </c>
      <c r="Q68" s="54">
        <v>0.95937388636142706</v>
      </c>
      <c r="R68" s="54">
        <v>2.3227511179644997</v>
      </c>
      <c r="S68" s="54">
        <v>4.3307783308647663</v>
      </c>
      <c r="T68" s="54">
        <v>0.15385121910361613</v>
      </c>
      <c r="U68" s="54">
        <v>1.2115817892899812</v>
      </c>
      <c r="V68" s="54">
        <v>3.4024249856543113E-16</v>
      </c>
      <c r="W68" s="54"/>
      <c r="X68" s="56">
        <v>2726.6565041889944</v>
      </c>
      <c r="Y68" s="56">
        <v>52.738105158019906</v>
      </c>
      <c r="Z68" s="57">
        <v>2389.177363621453</v>
      </c>
      <c r="AA68" s="57">
        <v>20.624853698098928</v>
      </c>
      <c r="AB68" s="57">
        <v>2351.3921289365508</v>
      </c>
      <c r="AC68" s="57">
        <v>41.155973439180983</v>
      </c>
      <c r="AD68" s="57">
        <v>2308.0791614952564</v>
      </c>
      <c r="AE68" s="57">
        <v>84.020710130010968</v>
      </c>
      <c r="AF68" s="57">
        <f t="shared" si="0"/>
        <v>3.3943985641681329</v>
      </c>
      <c r="AG68" s="57">
        <f t="shared" si="1"/>
        <v>3.6142519112688496</v>
      </c>
      <c r="AH68" s="54"/>
      <c r="AI68" s="54">
        <v>2356.0982127075072</v>
      </c>
      <c r="AJ68" s="54">
        <v>103.84644978221894</v>
      </c>
      <c r="AK68" s="54">
        <v>2274.7633346993753</v>
      </c>
      <c r="AL68" s="54">
        <v>412.23655106979487</v>
      </c>
      <c r="AM68" s="54"/>
      <c r="AN68" s="54">
        <v>174.5396936544019</v>
      </c>
      <c r="AO68" s="54">
        <v>11.160766286458415</v>
      </c>
      <c r="AP68" s="54">
        <v>226.72629395505001</v>
      </c>
      <c r="AQ68" s="54">
        <v>748902.53332344035</v>
      </c>
      <c r="AR68" s="54">
        <v>0.40516037948388917</v>
      </c>
      <c r="AS68" s="54" t="s">
        <v>80</v>
      </c>
      <c r="AT68" s="54">
        <v>11.137238826932141</v>
      </c>
      <c r="AU68" s="54">
        <v>4.4238615264510152E-2</v>
      </c>
      <c r="AV68" s="54">
        <v>1.0489099229612466</v>
      </c>
      <c r="AW68" s="54">
        <v>2.2869840068598402</v>
      </c>
      <c r="AX68" s="54">
        <v>0.59716991321537261</v>
      </c>
      <c r="AY68" s="54">
        <v>8.0120024781747823</v>
      </c>
      <c r="AZ68" s="54">
        <v>2.2993562496419471</v>
      </c>
      <c r="BA68" s="54">
        <v>24.330666711271768</v>
      </c>
      <c r="BB68" s="54">
        <v>8.0853238364555686</v>
      </c>
      <c r="BC68" s="54">
        <v>32.957434408628615</v>
      </c>
      <c r="BD68" s="54">
        <v>7.7139345574828333</v>
      </c>
      <c r="BE68" s="54">
        <v>89.526766996308382</v>
      </c>
      <c r="BF68" s="54">
        <v>8.0889311179856662</v>
      </c>
      <c r="BG68" s="54">
        <v>8845.614211839189</v>
      </c>
      <c r="BH68" s="54">
        <v>0.1327696419005088</v>
      </c>
      <c r="BI68" s="54">
        <v>117.02186005589266</v>
      </c>
      <c r="BJ68" s="54">
        <v>132.18246658124627</v>
      </c>
      <c r="BK68" s="54"/>
      <c r="BL68" s="54" t="s">
        <v>90</v>
      </c>
      <c r="BM68" s="54">
        <v>1.1666301493805421E-2</v>
      </c>
      <c r="BN68" s="54">
        <v>18.198102658385849</v>
      </c>
      <c r="BO68" s="54">
        <v>0.46566963436326475</v>
      </c>
      <c r="BP68" s="54">
        <v>2.2460597922082366</v>
      </c>
      <c r="BQ68" s="54"/>
      <c r="BR68" s="54">
        <v>14.947607887972811</v>
      </c>
      <c r="BS68" s="54">
        <v>10.296032986471941</v>
      </c>
      <c r="BT68" s="54">
        <v>38.987846609123032</v>
      </c>
      <c r="BU68" s="54">
        <v>61.480113626790022</v>
      </c>
      <c r="BV68" s="54">
        <v>95.790026422329788</v>
      </c>
      <c r="BW68" s="54">
        <v>142.85024446034575</v>
      </c>
      <c r="BX68" s="54">
        <v>199.13857648718195</v>
      </c>
      <c r="BY68" s="54">
        <v>302.50723754834644</v>
      </c>
      <c r="BZ68" s="54">
        <v>526.62804115475512</v>
      </c>
      <c r="CA68" s="54">
        <v>318.46185503880577</v>
      </c>
      <c r="CB68" s="54"/>
      <c r="CC68" s="58">
        <v>778.15719885174826</v>
      </c>
      <c r="CD68" s="58"/>
      <c r="CE68" s="55">
        <v>246.89969484475057</v>
      </c>
      <c r="CF68" s="55">
        <v>0.42650040957003266</v>
      </c>
      <c r="CG68" s="56">
        <v>196.12895764118269</v>
      </c>
      <c r="CH68" s="55">
        <v>7.4032986400862866E-2</v>
      </c>
      <c r="CI68" s="55">
        <v>9.1445669280480724E-4</v>
      </c>
      <c r="CJ68" s="55">
        <v>3.0516040691553337</v>
      </c>
      <c r="CK68" s="55">
        <v>3.0651597746880928E-3</v>
      </c>
      <c r="CL68" s="55">
        <v>3.4622623438934751E-3</v>
      </c>
      <c r="CM68" s="55">
        <v>0.88530546510845209</v>
      </c>
      <c r="CN68" s="55">
        <v>0.51613713616777512</v>
      </c>
      <c r="CO68" s="55">
        <v>39.014505364750022</v>
      </c>
      <c r="CP68" s="54"/>
      <c r="CQ68" s="54"/>
      <c r="CR68" s="54"/>
      <c r="CS68" s="54"/>
      <c r="CT68" s="54" t="s">
        <v>90</v>
      </c>
      <c r="CU68" s="54">
        <v>0.14442448319183962</v>
      </c>
      <c r="CV68" s="54">
        <v>2.7054823726220554</v>
      </c>
      <c r="CW68" s="54">
        <v>6.4997859999179948</v>
      </c>
      <c r="CX68" s="54">
        <v>1.2688975586935098</v>
      </c>
      <c r="CY68" s="54">
        <v>9.1786028240779611</v>
      </c>
      <c r="CZ68" s="54">
        <v>4.5830790401596557</v>
      </c>
      <c r="DA68" s="54">
        <v>0.43268751185632226</v>
      </c>
      <c r="DB68" s="54">
        <v>4.4039201257393845</v>
      </c>
      <c r="DC68" s="54">
        <v>0.96090861343424938</v>
      </c>
      <c r="DD68" s="54">
        <v>2.3111367270799783</v>
      </c>
      <c r="DE68" s="54">
        <v>4.4039201257393845</v>
      </c>
      <c r="DF68" s="54">
        <v>0.15385121910361613</v>
      </c>
      <c r="DG68" s="54">
        <v>1.2688975586935098</v>
      </c>
      <c r="DH68" s="54">
        <v>-6.3576148257927749E-16</v>
      </c>
      <c r="DI68" s="54"/>
      <c r="DJ68" s="56">
        <v>2726.6565041889944</v>
      </c>
      <c r="DK68" s="56">
        <v>69.009810052232936</v>
      </c>
      <c r="DL68" s="56">
        <v>2389.177363621453</v>
      </c>
      <c r="DM68" s="56">
        <v>21.600544624614514</v>
      </c>
      <c r="DN68" s="56">
        <v>2355.9808646590923</v>
      </c>
      <c r="DO68" s="56">
        <v>41.963882972231765</v>
      </c>
      <c r="DP68" s="56">
        <v>2317.8214947257998</v>
      </c>
      <c r="DQ68" s="56">
        <v>85.739416688139627</v>
      </c>
      <c r="DR68" s="56"/>
      <c r="DS68" s="57">
        <v>2.9866292047691978</v>
      </c>
      <c r="DT68" s="54"/>
      <c r="DU68" s="54">
        <v>2356.0982127075072</v>
      </c>
      <c r="DV68" s="54">
        <v>106.13746805193729</v>
      </c>
      <c r="DW68" s="54">
        <v>2274.7633346993753</v>
      </c>
      <c r="DX68" s="54">
        <v>412.73302647404131</v>
      </c>
      <c r="DY68" s="54"/>
      <c r="DZ68" s="54"/>
      <c r="EA68" s="54"/>
      <c r="EB68" s="54" t="s">
        <v>90</v>
      </c>
      <c r="EC68" s="62">
        <v>2317.8214947257998</v>
      </c>
      <c r="ED68" s="59">
        <v>85.739416688139627</v>
      </c>
      <c r="EE68" s="57">
        <v>2.9866292047691978</v>
      </c>
      <c r="EF68" s="62">
        <v>2308.0791614952564</v>
      </c>
      <c r="EG68" s="59">
        <v>85.869090868263143</v>
      </c>
      <c r="EH68" s="57">
        <v>3.3943985641681329</v>
      </c>
      <c r="EI68" s="62">
        <v>2327.2621917915544</v>
      </c>
      <c r="EJ68" s="59">
        <v>85.613944228816507</v>
      </c>
      <c r="EK68" s="57">
        <v>2.5914849509560578</v>
      </c>
      <c r="EL68" s="54"/>
      <c r="EM68" s="56">
        <v>-1</v>
      </c>
      <c r="EN68" s="56">
        <v>-1</v>
      </c>
      <c r="EO68" s="56">
        <v>-1</v>
      </c>
      <c r="EP68" s="56">
        <v>-1</v>
      </c>
      <c r="EQ68" s="56">
        <v>-1</v>
      </c>
      <c r="ER68" s="56">
        <v>-1</v>
      </c>
      <c r="ES68" s="56">
        <v>-1</v>
      </c>
      <c r="ET68" s="56">
        <v>-1</v>
      </c>
      <c r="EU68" s="56">
        <v>-1</v>
      </c>
      <c r="EV68" s="56">
        <v>-1</v>
      </c>
      <c r="EW68" s="56">
        <v>62258.009259259263</v>
      </c>
      <c r="EX68" s="56">
        <v>130526.60879629629</v>
      </c>
      <c r="EY68" s="55">
        <v>0</v>
      </c>
      <c r="EZ68" s="55">
        <v>0.50002735095868756</v>
      </c>
      <c r="FA68" s="55">
        <v>-0.48526729149575404</v>
      </c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</row>
    <row r="69" spans="1:252" s="11" customFormat="1">
      <c r="A69" s="54" t="s">
        <v>136</v>
      </c>
      <c r="B69" s="120" t="s">
        <v>438</v>
      </c>
      <c r="C69" s="54">
        <v>109.67831919984859</v>
      </c>
      <c r="D69" s="54">
        <v>121.68171449341888</v>
      </c>
      <c r="E69" s="54">
        <v>70.472514382352387</v>
      </c>
      <c r="F69" s="55">
        <v>1.1094418238822432</v>
      </c>
      <c r="G69" s="54">
        <v>17146.681000000041</v>
      </c>
      <c r="H69" s="54"/>
      <c r="I69" s="54">
        <v>0.13578642450259937</v>
      </c>
      <c r="J69" s="54">
        <v>2.2490871518599298</v>
      </c>
      <c r="K69" s="54">
        <v>6.7210708014611038</v>
      </c>
      <c r="L69" s="54">
        <v>1.4222028026186369</v>
      </c>
      <c r="M69" s="54">
        <v>8.758550756587745</v>
      </c>
      <c r="N69" s="54">
        <v>3.3435500475441882</v>
      </c>
      <c r="O69" s="54">
        <v>0.42694255695689698</v>
      </c>
      <c r="P69" s="54">
        <v>3.0259983656070335</v>
      </c>
      <c r="Q69" s="54">
        <v>0.8980117653106594</v>
      </c>
      <c r="R69" s="54">
        <v>2.3422354686955167</v>
      </c>
      <c r="S69" s="54">
        <v>3.0259983656070335</v>
      </c>
      <c r="T69" s="54">
        <v>0.14878581546598327</v>
      </c>
      <c r="U69" s="54">
        <v>1.4222028026186369</v>
      </c>
      <c r="V69" s="54">
        <v>-2.0698080702463968E-16</v>
      </c>
      <c r="W69" s="54"/>
      <c r="X69" s="56">
        <v>2573.5175607916449</v>
      </c>
      <c r="Y69" s="56">
        <v>54.347354109108402</v>
      </c>
      <c r="Z69" s="57">
        <v>2332.0162325281935</v>
      </c>
      <c r="AA69" s="57">
        <v>24.354678297974893</v>
      </c>
      <c r="AB69" s="57">
        <v>2313.1887103061622</v>
      </c>
      <c r="AC69" s="57">
        <v>30.470856701895819</v>
      </c>
      <c r="AD69" s="57">
        <v>2291.9199566442917</v>
      </c>
      <c r="AE69" s="57">
        <v>58.364645345314543</v>
      </c>
      <c r="AF69" s="57">
        <f t="shared" si="0"/>
        <v>1.7193823664097163</v>
      </c>
      <c r="AG69" s="57">
        <f t="shared" si="1"/>
        <v>2.7050486022697409</v>
      </c>
      <c r="AH69" s="54"/>
      <c r="AI69" s="54">
        <v>2315.8915937076231</v>
      </c>
      <c r="AJ69" s="54">
        <v>71.912266911371191</v>
      </c>
      <c r="AK69" s="54">
        <v>2260.0875663949359</v>
      </c>
      <c r="AL69" s="54">
        <v>860.68423024792446</v>
      </c>
      <c r="AM69" s="54"/>
      <c r="AN69" s="54">
        <v>160.68830349994479</v>
      </c>
      <c r="AO69" s="54">
        <v>20.413814545889437</v>
      </c>
      <c r="AP69" s="54">
        <v>363.01422283848461</v>
      </c>
      <c r="AQ69" s="54">
        <v>769808.55400015321</v>
      </c>
      <c r="AR69" s="54">
        <v>3.7943738425427651</v>
      </c>
      <c r="AS69" s="54" t="s">
        <v>80</v>
      </c>
      <c r="AT69" s="54">
        <v>51.117188682939407</v>
      </c>
      <c r="AU69" s="54">
        <v>6.2614975453473193E-2</v>
      </c>
      <c r="AV69" s="54">
        <v>1.6684842831286439</v>
      </c>
      <c r="AW69" s="54">
        <v>3.0179041626056429</v>
      </c>
      <c r="AX69" s="54">
        <v>0.71917113099032348</v>
      </c>
      <c r="AY69" s="54">
        <v>11.496696317028631</v>
      </c>
      <c r="AZ69" s="54">
        <v>3.145094776293706</v>
      </c>
      <c r="BA69" s="54">
        <v>38.931438592401385</v>
      </c>
      <c r="BB69" s="54">
        <v>12.411529113578386</v>
      </c>
      <c r="BC69" s="54">
        <v>54.021242499894946</v>
      </c>
      <c r="BD69" s="54">
        <v>15.947293393690725</v>
      </c>
      <c r="BE69" s="54">
        <v>197.56915341248276</v>
      </c>
      <c r="BF69" s="54">
        <v>19.562499019001368</v>
      </c>
      <c r="BG69" s="54">
        <v>9817.8738153542145</v>
      </c>
      <c r="BH69" s="54">
        <v>1.9190504351031397</v>
      </c>
      <c r="BI69" s="54">
        <v>121.68171449341888</v>
      </c>
      <c r="BJ69" s="54">
        <v>109.67831919984859</v>
      </c>
      <c r="BK69" s="54"/>
      <c r="BL69" s="54" t="s">
        <v>136</v>
      </c>
      <c r="BM69" s="54">
        <v>1.6512388041527742E-2</v>
      </c>
      <c r="BN69" s="54">
        <v>83.524818109378117</v>
      </c>
      <c r="BO69" s="54">
        <v>0.65910500477340206</v>
      </c>
      <c r="BP69" s="54">
        <v>3.5727714842155116</v>
      </c>
      <c r="BQ69" s="54"/>
      <c r="BR69" s="54">
        <v>19.72486380788002</v>
      </c>
      <c r="BS69" s="54">
        <v>12.399502258453852</v>
      </c>
      <c r="BT69" s="54">
        <v>55.944994243448328</v>
      </c>
      <c r="BU69" s="54">
        <v>84.093443216409241</v>
      </c>
      <c r="BV69" s="54">
        <v>153.27338028504482</v>
      </c>
      <c r="BW69" s="54">
        <v>219.28496667099623</v>
      </c>
      <c r="BX69" s="54">
        <v>326.41234138909329</v>
      </c>
      <c r="BY69" s="54">
        <v>625.38405465453832</v>
      </c>
      <c r="BZ69" s="54">
        <v>1162.1714906616633</v>
      </c>
      <c r="CA69" s="54">
        <v>770.17712673233734</v>
      </c>
      <c r="CB69" s="54"/>
      <c r="CC69" s="58">
        <v>842.19866996692213</v>
      </c>
      <c r="CD69" s="58"/>
      <c r="CE69" s="55">
        <v>800.63263912427294</v>
      </c>
      <c r="CF69" s="55">
        <v>0.37326444940567871</v>
      </c>
      <c r="CG69" s="56">
        <v>409.67031035948946</v>
      </c>
      <c r="CH69" s="55">
        <v>4.8138329577846521E-2</v>
      </c>
      <c r="CI69" s="55">
        <v>1.9925392592037077E-3</v>
      </c>
      <c r="CJ69" s="55">
        <v>1.977214237383415</v>
      </c>
      <c r="CK69" s="55">
        <v>3.459547766800572E-2</v>
      </c>
      <c r="CL69" s="55">
        <v>3.118277761239124E-2</v>
      </c>
      <c r="CM69" s="55">
        <v>1.1094418238822432</v>
      </c>
      <c r="CN69" s="55">
        <v>0.33519820116678611</v>
      </c>
      <c r="CO69" s="55">
        <v>27.045424662940732</v>
      </c>
      <c r="CP69" s="54"/>
      <c r="CQ69" s="54"/>
      <c r="CR69" s="54"/>
      <c r="CS69" s="54"/>
      <c r="CT69" s="54" t="s">
        <v>136</v>
      </c>
      <c r="CU69" s="54">
        <v>0.13578642450259937</v>
      </c>
      <c r="CV69" s="54">
        <v>2.834802033582914</v>
      </c>
      <c r="CW69" s="54">
        <v>6.7210708014611038</v>
      </c>
      <c r="CX69" s="54">
        <v>1.4712534457339899</v>
      </c>
      <c r="CY69" s="54">
        <v>8.784000048039811</v>
      </c>
      <c r="CZ69" s="54">
        <v>3.4789431855367967</v>
      </c>
      <c r="DA69" s="54">
        <v>0.4281831030092349</v>
      </c>
      <c r="DB69" s="54">
        <v>3.1525321547303489</v>
      </c>
      <c r="DC69" s="54">
        <v>0.90617523385738097</v>
      </c>
      <c r="DD69" s="54">
        <v>2.3354494676975435</v>
      </c>
      <c r="DE69" s="54">
        <v>3.1525321547303489</v>
      </c>
      <c r="DF69" s="54">
        <v>0.14878581546598327</v>
      </c>
      <c r="DG69" s="54">
        <v>1.4712534457339899</v>
      </c>
      <c r="DH69" s="54">
        <v>0</v>
      </c>
      <c r="DI69" s="54"/>
      <c r="DJ69" s="56">
        <v>2573.5175607916449</v>
      </c>
      <c r="DK69" s="56">
        <v>68.500675850175398</v>
      </c>
      <c r="DL69" s="56">
        <v>2332.0162325281935</v>
      </c>
      <c r="DM69" s="56">
        <v>25.19465177516367</v>
      </c>
      <c r="DN69" s="56">
        <v>2315.8332774482501</v>
      </c>
      <c r="DO69" s="56">
        <v>31.714153977772419</v>
      </c>
      <c r="DP69" s="56">
        <v>2297.521863615139</v>
      </c>
      <c r="DQ69" s="56">
        <v>60.928903851281909</v>
      </c>
      <c r="DR69" s="56"/>
      <c r="DS69" s="57">
        <v>1.4791650431891901</v>
      </c>
      <c r="DT69" s="54"/>
      <c r="DU69" s="54">
        <v>2315.8915937076231</v>
      </c>
      <c r="DV69" s="54">
        <v>75.132307937010708</v>
      </c>
      <c r="DW69" s="54">
        <v>2260.0875663949359</v>
      </c>
      <c r="DX69" s="54">
        <v>860.93917869969846</v>
      </c>
      <c r="DY69" s="54"/>
      <c r="DZ69" s="54"/>
      <c r="EA69" s="54"/>
      <c r="EB69" s="54" t="s">
        <v>136</v>
      </c>
      <c r="EC69" s="62">
        <v>2297.521863615139</v>
      </c>
      <c r="ED69" s="59">
        <v>60.928903851281909</v>
      </c>
      <c r="EE69" s="57">
        <v>1.4791650431891901</v>
      </c>
      <c r="EF69" s="62">
        <v>2291.9199566442917</v>
      </c>
      <c r="EG69" s="59">
        <v>60.981873825985858</v>
      </c>
      <c r="EH69" s="57">
        <v>1.7193823664097163</v>
      </c>
      <c r="EI69" s="62">
        <v>2307.3520803682663</v>
      </c>
      <c r="EJ69" s="59">
        <v>60.836063416629671</v>
      </c>
      <c r="EK69" s="57">
        <v>1.0576320960334007</v>
      </c>
      <c r="EL69" s="54"/>
      <c r="EM69" s="56">
        <v>-1</v>
      </c>
      <c r="EN69" s="56">
        <v>-1</v>
      </c>
      <c r="EO69" s="56">
        <v>-1</v>
      </c>
      <c r="EP69" s="56">
        <v>-1</v>
      </c>
      <c r="EQ69" s="56">
        <v>-1</v>
      </c>
      <c r="ER69" s="56">
        <v>-1</v>
      </c>
      <c r="ES69" s="56">
        <v>-1</v>
      </c>
      <c r="ET69" s="56">
        <v>-1</v>
      </c>
      <c r="EU69" s="56">
        <v>-1</v>
      </c>
      <c r="EV69" s="56">
        <v>-1</v>
      </c>
      <c r="EW69" s="56">
        <v>50979.768518518518</v>
      </c>
      <c r="EX69" s="56">
        <v>107653.25231481482</v>
      </c>
      <c r="EY69" s="55">
        <v>0</v>
      </c>
      <c r="EZ69" s="55">
        <v>0.28972326175868535</v>
      </c>
      <c r="FA69" s="55">
        <v>-0.50901481941878846</v>
      </c>
      <c r="FB69" s="54"/>
      <c r="FC69" s="54"/>
      <c r="FD69" s="54"/>
      <c r="FE69" s="54"/>
      <c r="FF69" s="54"/>
      <c r="FG69" s="54"/>
      <c r="FH69" s="54"/>
      <c r="FI69" s="54"/>
      <c r="FJ69" s="54"/>
      <c r="FK69" s="54"/>
      <c r="FL69" s="54"/>
      <c r="FM69" s="54"/>
      <c r="FN69" s="54"/>
      <c r="FO69" s="54"/>
      <c r="FP69" s="54"/>
      <c r="FQ69" s="54"/>
      <c r="FR69" s="54"/>
      <c r="FS69" s="54"/>
      <c r="FT69" s="54"/>
      <c r="FU69" s="54"/>
      <c r="FV69" s="54"/>
      <c r="FW69" s="54"/>
      <c r="FX69" s="54"/>
      <c r="FY69" s="54"/>
      <c r="FZ69" s="54"/>
      <c r="GA69" s="54"/>
      <c r="GB69" s="54"/>
      <c r="GC69" s="54"/>
      <c r="GD69" s="54"/>
      <c r="GE69" s="54"/>
      <c r="GF69" s="54"/>
      <c r="GG69" s="54"/>
      <c r="GH69" s="54"/>
      <c r="GI69" s="54"/>
      <c r="GJ69" s="54"/>
      <c r="GK69" s="54"/>
      <c r="GL69" s="54"/>
      <c r="GM69" s="54"/>
      <c r="GN69" s="54"/>
      <c r="GO69" s="54"/>
      <c r="GP69" s="54"/>
      <c r="GQ69" s="54"/>
      <c r="GR69" s="54"/>
      <c r="GS69" s="54"/>
      <c r="GT69" s="54"/>
      <c r="GU69" s="54"/>
      <c r="GV69" s="54"/>
      <c r="GW69" s="54"/>
      <c r="GX69" s="54"/>
      <c r="GY69" s="54"/>
      <c r="GZ69" s="54"/>
      <c r="HA69" s="54"/>
      <c r="HB69" s="54"/>
      <c r="HC69" s="54"/>
      <c r="HD69" s="54"/>
      <c r="HE69" s="54"/>
      <c r="HF69" s="54"/>
      <c r="HG69" s="54"/>
      <c r="HH69" s="54"/>
      <c r="HI69" s="54"/>
      <c r="HJ69" s="54"/>
      <c r="HK69" s="54"/>
      <c r="HL69" s="54"/>
      <c r="HM69" s="54"/>
      <c r="HN69" s="54"/>
      <c r="HO69" s="54"/>
      <c r="HP69" s="54"/>
      <c r="HQ69" s="54"/>
      <c r="HR69" s="54"/>
      <c r="HS69" s="54"/>
      <c r="HT69" s="54"/>
      <c r="HU69" s="54"/>
      <c r="HV69" s="54"/>
      <c r="HW69" s="54"/>
      <c r="HX69" s="54"/>
      <c r="HY69" s="54"/>
      <c r="HZ69" s="54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</row>
    <row r="70" spans="1:252" s="11" customFormat="1">
      <c r="A70" s="54" t="s">
        <v>86</v>
      </c>
      <c r="B70" s="120" t="s">
        <v>438</v>
      </c>
      <c r="C70" s="54">
        <v>67.051260980210387</v>
      </c>
      <c r="D70" s="54">
        <v>150.71829068506426</v>
      </c>
      <c r="E70" s="54">
        <v>51.838786539723145</v>
      </c>
      <c r="F70" s="55">
        <v>2.2478069536909602</v>
      </c>
      <c r="G70" s="54">
        <v>3505.3973709110646</v>
      </c>
      <c r="H70" s="54"/>
      <c r="I70" s="54">
        <v>0.12977369510773037</v>
      </c>
      <c r="J70" s="54">
        <v>3.3440657878068945</v>
      </c>
      <c r="K70" s="54">
        <v>6.7991331991650616</v>
      </c>
      <c r="L70" s="54">
        <v>1.2713282001778046</v>
      </c>
      <c r="M70" s="54">
        <v>8.5252547548343145</v>
      </c>
      <c r="N70" s="54">
        <v>4.2497930257745509</v>
      </c>
      <c r="O70" s="54">
        <v>0.42039703100474168</v>
      </c>
      <c r="P70" s="54">
        <v>4.0551776002235318</v>
      </c>
      <c r="Q70" s="54">
        <v>0.95007959182114066</v>
      </c>
      <c r="R70" s="54">
        <v>2.3787037639395718</v>
      </c>
      <c r="S70" s="54">
        <v>4.0551776002235318</v>
      </c>
      <c r="T70" s="54">
        <v>0.1470775716120403</v>
      </c>
      <c r="U70" s="54">
        <v>1.2713282001778046</v>
      </c>
      <c r="V70" s="54">
        <v>3.4397741161181691E-16</v>
      </c>
      <c r="W70" s="54"/>
      <c r="X70" s="56">
        <v>2466.232432641079</v>
      </c>
      <c r="Y70" s="56">
        <v>77.639452869649858</v>
      </c>
      <c r="Z70" s="57">
        <v>2312.2219458019863</v>
      </c>
      <c r="AA70" s="57">
        <v>21.816398941516432</v>
      </c>
      <c r="AB70" s="57">
        <v>2288.6192481793805</v>
      </c>
      <c r="AC70" s="57">
        <v>38.621439433441196</v>
      </c>
      <c r="AD70" s="57">
        <v>2262.2815911792668</v>
      </c>
      <c r="AE70" s="57">
        <v>77.370957087341054</v>
      </c>
      <c r="AF70" s="57">
        <f t="shared" si="0"/>
        <v>2.1598426013294314</v>
      </c>
      <c r="AG70" s="57">
        <f t="shared" si="1"/>
        <v>3.471177974757115</v>
      </c>
      <c r="AH70" s="54"/>
      <c r="AI70" s="54">
        <v>2287.1774424225164</v>
      </c>
      <c r="AJ70" s="54">
        <v>94.432196261966155</v>
      </c>
      <c r="AK70" s="54">
        <v>2192.3131810157815</v>
      </c>
      <c r="AL70" s="54">
        <v>4538.4544355482112</v>
      </c>
      <c r="AM70" s="54"/>
      <c r="AN70" s="54">
        <v>163.34489730414086</v>
      </c>
      <c r="AO70" s="54">
        <v>37.359816325488623</v>
      </c>
      <c r="AP70" s="54">
        <v>16.415490929437592</v>
      </c>
      <c r="AQ70" s="54">
        <v>782458.19188681454</v>
      </c>
      <c r="AR70" s="54">
        <v>0.15672579932380667</v>
      </c>
      <c r="AS70" s="54">
        <v>3.5146883630025862E-2</v>
      </c>
      <c r="AT70" s="54">
        <v>6.6727194222991857</v>
      </c>
      <c r="AU70" s="54">
        <v>0.20010118258598344</v>
      </c>
      <c r="AV70" s="54">
        <v>3.42146728880821</v>
      </c>
      <c r="AW70" s="54">
        <v>3.9880606640039997</v>
      </c>
      <c r="AX70" s="54">
        <v>7.3586026694460197E-2</v>
      </c>
      <c r="AY70" s="54">
        <v>3.7670454023238786</v>
      </c>
      <c r="AZ70" s="54">
        <v>0.5800168135837569</v>
      </c>
      <c r="BA70" s="54">
        <v>3.5706216289369928</v>
      </c>
      <c r="BB70" s="54">
        <v>0.62378291920085194</v>
      </c>
      <c r="BC70" s="54">
        <v>1.3710894118684036</v>
      </c>
      <c r="BD70" s="54">
        <v>0.26698215864894448</v>
      </c>
      <c r="BE70" s="54">
        <v>1.8548543604973478</v>
      </c>
      <c r="BF70" s="54">
        <v>0.17157511005387596</v>
      </c>
      <c r="BG70" s="54">
        <v>11168.984361177732</v>
      </c>
      <c r="BH70" s="54">
        <v>5.0042130430632388E-2</v>
      </c>
      <c r="BI70" s="54">
        <v>150.71829068506426</v>
      </c>
      <c r="BJ70" s="54">
        <v>67.051260980210387</v>
      </c>
      <c r="BK70" s="54"/>
      <c r="BL70" s="54" t="s">
        <v>86</v>
      </c>
      <c r="BM70" s="54">
        <v>0.14829908704652264</v>
      </c>
      <c r="BN70" s="54">
        <v>10.903136310946381</v>
      </c>
      <c r="BO70" s="54">
        <v>2.1063282377471939</v>
      </c>
      <c r="BP70" s="54">
        <v>7.3264824171482008</v>
      </c>
      <c r="BQ70" s="54"/>
      <c r="BR70" s="54">
        <v>26.06575597388235</v>
      </c>
      <c r="BS70" s="54">
        <v>1.2687245981803481</v>
      </c>
      <c r="BT70" s="54">
        <v>18.331121179191623</v>
      </c>
      <c r="BU70" s="54">
        <v>15.508470951437349</v>
      </c>
      <c r="BV70" s="54">
        <v>14.057565468255877</v>
      </c>
      <c r="BW70" s="54">
        <v>11.020899632523886</v>
      </c>
      <c r="BX70" s="54">
        <v>8.2845281683891461</v>
      </c>
      <c r="BY70" s="54">
        <v>10.469888574468412</v>
      </c>
      <c r="BZ70" s="54">
        <v>10.910908002925574</v>
      </c>
      <c r="CA70" s="54">
        <v>6.754925592672282</v>
      </c>
      <c r="CB70" s="54"/>
      <c r="CC70" s="58">
        <v>914.62340401490314</v>
      </c>
      <c r="CD70" s="58"/>
      <c r="CE70" s="55">
        <v>19.508288875959153</v>
      </c>
      <c r="CF70" s="55">
        <v>5.8041373803608395E-2</v>
      </c>
      <c r="CG70" s="56">
        <v>26.597049273135923</v>
      </c>
      <c r="CH70" s="55">
        <v>1.6800729301609405</v>
      </c>
      <c r="CI70" s="55">
        <v>1.5361746825454767E-5</v>
      </c>
      <c r="CJ70" s="55">
        <v>3.1318770399085527</v>
      </c>
      <c r="CK70" s="55">
        <v>2.3374027129789993E-3</v>
      </c>
      <c r="CL70" s="55">
        <v>1.0398591877033392E-3</v>
      </c>
      <c r="CM70" s="55">
        <v>2.2478069536909602</v>
      </c>
      <c r="CN70" s="55">
        <v>9.1814671478867549</v>
      </c>
      <c r="CO70" s="55">
        <v>680.39295377688654</v>
      </c>
      <c r="CP70" s="54"/>
      <c r="CQ70" s="54"/>
      <c r="CR70" s="54"/>
      <c r="CS70" s="54"/>
      <c r="CT70" s="54" t="s">
        <v>86</v>
      </c>
      <c r="CU70" s="54">
        <v>0.12977369510773037</v>
      </c>
      <c r="CV70" s="54">
        <v>3.7701885345196686</v>
      </c>
      <c r="CW70" s="54">
        <v>6.7991331991650616</v>
      </c>
      <c r="CX70" s="54">
        <v>1.3260838565458672</v>
      </c>
      <c r="CY70" s="54">
        <v>8.5108833291705448</v>
      </c>
      <c r="CZ70" s="54">
        <v>4.3684431262297343</v>
      </c>
      <c r="DA70" s="54">
        <v>0.41968834782117725</v>
      </c>
      <c r="DB70" s="54">
        <v>4.1623066865035607</v>
      </c>
      <c r="DC70" s="54">
        <v>0.95281237874233615</v>
      </c>
      <c r="DD70" s="54">
        <v>2.3827204286026178</v>
      </c>
      <c r="DE70" s="54">
        <v>4.1623066865035607</v>
      </c>
      <c r="DF70" s="54">
        <v>0.1470775716120403</v>
      </c>
      <c r="DG70" s="54">
        <v>1.3260838565458672</v>
      </c>
      <c r="DH70" s="54">
        <v>-3.2182897918725296E-16</v>
      </c>
      <c r="DI70" s="54"/>
      <c r="DJ70" s="56">
        <v>2466.232432641079</v>
      </c>
      <c r="DK70" s="56">
        <v>87.532780037650753</v>
      </c>
      <c r="DL70" s="56">
        <v>2312.2219458019863</v>
      </c>
      <c r="DM70" s="56">
        <v>22.756023535278427</v>
      </c>
      <c r="DN70" s="56">
        <v>2287.0861110716219</v>
      </c>
      <c r="DO70" s="56">
        <v>39.692676035707265</v>
      </c>
      <c r="DP70" s="56">
        <v>2259.0644587268184</v>
      </c>
      <c r="DQ70" s="56">
        <v>79.320633852254105</v>
      </c>
      <c r="DR70" s="56"/>
      <c r="DS70" s="57">
        <v>2.2989785721772682</v>
      </c>
      <c r="DT70" s="54"/>
      <c r="DU70" s="54">
        <v>2287.1774424225164</v>
      </c>
      <c r="DV70" s="54">
        <v>96.768317287783361</v>
      </c>
      <c r="DW70" s="54">
        <v>2192.3131810157815</v>
      </c>
      <c r="DX70" s="54">
        <v>4538.5323891879116</v>
      </c>
      <c r="DY70" s="54"/>
      <c r="DZ70" s="54"/>
      <c r="EA70" s="54"/>
      <c r="EB70" s="54" t="s">
        <v>86</v>
      </c>
      <c r="EC70" s="62">
        <v>2259.0644587268184</v>
      </c>
      <c r="ED70" s="59">
        <v>79.320633852254105</v>
      </c>
      <c r="EE70" s="57">
        <v>2.2989785721772682</v>
      </c>
      <c r="EF70" s="62">
        <v>2262.2815911792668</v>
      </c>
      <c r="EG70" s="59">
        <v>79.281058157505569</v>
      </c>
      <c r="EH70" s="57">
        <v>2.1598426013294314</v>
      </c>
      <c r="EI70" s="62">
        <v>2269.7638713223055</v>
      </c>
      <c r="EJ70" s="59">
        <v>79.189090911604893</v>
      </c>
      <c r="EK70" s="57">
        <v>1.8362456319025333</v>
      </c>
      <c r="EL70" s="54"/>
      <c r="EM70" s="56">
        <v>-1</v>
      </c>
      <c r="EN70" s="56">
        <v>-1</v>
      </c>
      <c r="EO70" s="56">
        <v>-1</v>
      </c>
      <c r="EP70" s="56">
        <v>-1</v>
      </c>
      <c r="EQ70" s="56">
        <v>-1</v>
      </c>
      <c r="ER70" s="56">
        <v>-1</v>
      </c>
      <c r="ES70" s="56">
        <v>-1</v>
      </c>
      <c r="ET70" s="56">
        <v>-1</v>
      </c>
      <c r="EU70" s="56">
        <v>-1</v>
      </c>
      <c r="EV70" s="56">
        <v>-1</v>
      </c>
      <c r="EW70" s="56">
        <v>26386.782407407409</v>
      </c>
      <c r="EX70" s="56">
        <v>56703.287037037036</v>
      </c>
      <c r="EY70" s="55">
        <v>0</v>
      </c>
      <c r="EZ70" s="55">
        <v>-0.16885938988861698</v>
      </c>
      <c r="FA70" s="55">
        <v>-0.5619119849087435</v>
      </c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1"/>
      <c r="IR70" s="61"/>
    </row>
    <row r="71" spans="1:252" s="11" customFormat="1">
      <c r="A71" s="54" t="s">
        <v>171</v>
      </c>
      <c r="B71" s="120" t="s">
        <v>438</v>
      </c>
      <c r="C71" s="54">
        <v>93.711425250289025</v>
      </c>
      <c r="D71" s="54">
        <v>141.34505032410001</v>
      </c>
      <c r="E71" s="54">
        <v>60.945748146352472</v>
      </c>
      <c r="F71" s="55">
        <v>1.5083011484094793</v>
      </c>
      <c r="G71" s="54">
        <v>2434.8525549450546</v>
      </c>
      <c r="H71" s="54"/>
      <c r="I71" s="54">
        <v>0.11611653433474313</v>
      </c>
      <c r="J71" s="54">
        <v>2.0687962757549729</v>
      </c>
      <c r="K71" s="54">
        <v>6.8781663802272988</v>
      </c>
      <c r="L71" s="54">
        <v>1.1253836439864571</v>
      </c>
      <c r="M71" s="54">
        <v>8.2979897649647274</v>
      </c>
      <c r="N71" s="54">
        <v>2.9286521088200526</v>
      </c>
      <c r="O71" s="54">
        <v>0.41394657836416165</v>
      </c>
      <c r="P71" s="54">
        <v>2.7037963733136237</v>
      </c>
      <c r="Q71" s="54">
        <v>0.9142589004276841</v>
      </c>
      <c r="R71" s="54">
        <v>2.4157706628517386</v>
      </c>
      <c r="S71" s="54">
        <v>2.7037963733136237</v>
      </c>
      <c r="T71" s="54">
        <v>0.14538758510912228</v>
      </c>
      <c r="U71" s="54">
        <v>1.1253836439864571</v>
      </c>
      <c r="V71" s="54">
        <v>2.9256363543663284E-16</v>
      </c>
      <c r="W71" s="54"/>
      <c r="X71" s="56">
        <v>2220.4110332951045</v>
      </c>
      <c r="Y71" s="56">
        <v>43.502547565877286</v>
      </c>
      <c r="Z71" s="57">
        <v>2292.3637179500888</v>
      </c>
      <c r="AA71" s="57">
        <v>19.352655915436021</v>
      </c>
      <c r="AB71" s="57">
        <v>2264.0993272982014</v>
      </c>
      <c r="AC71" s="57">
        <v>26.538815010398487</v>
      </c>
      <c r="AD71" s="57">
        <v>2232.9397985781088</v>
      </c>
      <c r="AE71" s="57">
        <v>51.027404960256007</v>
      </c>
      <c r="AF71" s="57">
        <f t="shared" si="0"/>
        <v>2.592255273745081</v>
      </c>
      <c r="AG71" s="57">
        <f t="shared" si="1"/>
        <v>2.3730144543682798</v>
      </c>
      <c r="AH71" s="54"/>
      <c r="AI71" s="54">
        <v>2266.2709643392877</v>
      </c>
      <c r="AJ71" s="54">
        <v>61.954892997442776</v>
      </c>
      <c r="AK71" s="54">
        <v>2240.5384406709918</v>
      </c>
      <c r="AL71" s="54">
        <v>2471.3120526317862</v>
      </c>
      <c r="AM71" s="54"/>
      <c r="AN71" s="54">
        <v>194.93319878104131</v>
      </c>
      <c r="AO71" s="54">
        <v>7.8476142783820357</v>
      </c>
      <c r="AP71" s="54">
        <v>603.99863524570344</v>
      </c>
      <c r="AQ71" s="54">
        <v>878924.91722936893</v>
      </c>
      <c r="AR71" s="54">
        <v>2.9796340236943735</v>
      </c>
      <c r="AS71" s="54" t="s">
        <v>80</v>
      </c>
      <c r="AT71" s="54">
        <v>53.132747987587067</v>
      </c>
      <c r="AU71" s="54">
        <v>0.14520951755673953</v>
      </c>
      <c r="AV71" s="54">
        <v>2.7470821978031248</v>
      </c>
      <c r="AW71" s="54">
        <v>5.1488180625784565</v>
      </c>
      <c r="AX71" s="54">
        <v>0.99727836791867097</v>
      </c>
      <c r="AY71" s="54">
        <v>19.176562862897825</v>
      </c>
      <c r="AZ71" s="54">
        <v>5.7769794364668723</v>
      </c>
      <c r="BA71" s="54">
        <v>63.529015121584848</v>
      </c>
      <c r="BB71" s="54">
        <v>21.226919449526125</v>
      </c>
      <c r="BC71" s="54">
        <v>90.399905418310851</v>
      </c>
      <c r="BD71" s="54">
        <v>22.574863780652322</v>
      </c>
      <c r="BE71" s="54">
        <v>246.96160434290798</v>
      </c>
      <c r="BF71" s="54">
        <v>28.038531448577441</v>
      </c>
      <c r="BG71" s="54">
        <v>10968.553408096563</v>
      </c>
      <c r="BH71" s="54">
        <v>1.5697228901519042</v>
      </c>
      <c r="BI71" s="54">
        <v>141.34505032410001</v>
      </c>
      <c r="BJ71" s="54">
        <v>93.711425250289025</v>
      </c>
      <c r="BK71" s="54"/>
      <c r="BL71" s="54" t="s">
        <v>171</v>
      </c>
      <c r="BM71" s="54">
        <v>3.8293649144709792E-2</v>
      </c>
      <c r="BN71" s="54">
        <v>86.818215665991943</v>
      </c>
      <c r="BO71" s="54">
        <v>1.5285212374393633</v>
      </c>
      <c r="BP71" s="54">
        <v>5.8824029931544422</v>
      </c>
      <c r="BQ71" s="54"/>
      <c r="BR71" s="54">
        <v>33.652405637767693</v>
      </c>
      <c r="BS71" s="54">
        <v>17.194454619287431</v>
      </c>
      <c r="BT71" s="54">
        <v>93.316607605342213</v>
      </c>
      <c r="BU71" s="54">
        <v>154.46469081462223</v>
      </c>
      <c r="BV71" s="54">
        <v>250.11423276214506</v>
      </c>
      <c r="BW71" s="54">
        <v>375.0339125357973</v>
      </c>
      <c r="BX71" s="54">
        <v>546.22299346411387</v>
      </c>
      <c r="BY71" s="54">
        <v>885.28877571185581</v>
      </c>
      <c r="BZ71" s="54">
        <v>1452.7153196641646</v>
      </c>
      <c r="CA71" s="54">
        <v>1103.8791908888757</v>
      </c>
      <c r="CB71" s="54"/>
      <c r="CC71" s="58">
        <v>744.08871385734381</v>
      </c>
      <c r="CD71" s="58"/>
      <c r="CE71" s="55">
        <v>358.84899989004623</v>
      </c>
      <c r="CF71" s="55">
        <v>0.30683215941994096</v>
      </c>
      <c r="CG71" s="56">
        <v>559.85551799436837</v>
      </c>
      <c r="CH71" s="55">
        <v>6.423599059099544E-2</v>
      </c>
      <c r="CI71" s="55">
        <v>2.5562652070308996E-3</v>
      </c>
      <c r="CJ71" s="55">
        <v>1.8981911026385239</v>
      </c>
      <c r="CK71" s="55">
        <v>3.1795845765190553E-2</v>
      </c>
      <c r="CL71" s="55">
        <v>2.1080568558022802E-2</v>
      </c>
      <c r="CM71" s="55">
        <v>1.5083011484094793</v>
      </c>
      <c r="CN71" s="55">
        <v>0.23401551274466306</v>
      </c>
      <c r="CO71" s="55">
        <v>18.159897668700218</v>
      </c>
      <c r="CP71" s="54"/>
      <c r="CQ71" s="54"/>
      <c r="CR71" s="54"/>
      <c r="CS71" s="54"/>
      <c r="CT71" s="54" t="s">
        <v>171</v>
      </c>
      <c r="CU71" s="54">
        <v>0.11611653433474313</v>
      </c>
      <c r="CV71" s="54">
        <v>2.6482231510426617</v>
      </c>
      <c r="CW71" s="54">
        <v>6.8781663802272988</v>
      </c>
      <c r="CX71" s="54">
        <v>1.1867764263359104</v>
      </c>
      <c r="CY71" s="54">
        <v>8.3170172475631805</v>
      </c>
      <c r="CZ71" s="54">
        <v>3.0864170079734023</v>
      </c>
      <c r="DA71" s="54">
        <v>0.41489576744966389</v>
      </c>
      <c r="DB71" s="54">
        <v>2.8491282282482224</v>
      </c>
      <c r="DC71" s="54">
        <v>0.92311836698923977</v>
      </c>
      <c r="DD71" s="54">
        <v>2.4102439177601935</v>
      </c>
      <c r="DE71" s="54">
        <v>2.8491282282482224</v>
      </c>
      <c r="DF71" s="54">
        <v>0.14538758510912228</v>
      </c>
      <c r="DG71" s="54">
        <v>1.1867764263359104</v>
      </c>
      <c r="DH71" s="54">
        <v>2.6267534427149495E-16</v>
      </c>
      <c r="DI71" s="54"/>
      <c r="DJ71" s="56">
        <v>2220.4110332951045</v>
      </c>
      <c r="DK71" s="56">
        <v>55.686707745666673</v>
      </c>
      <c r="DL71" s="56">
        <v>2292.3637179500888</v>
      </c>
      <c r="DM71" s="56">
        <v>20.408396683350119</v>
      </c>
      <c r="DN71" s="56">
        <v>2266.1750923078234</v>
      </c>
      <c r="DO71" s="56">
        <v>27.975329917736492</v>
      </c>
      <c r="DP71" s="56">
        <v>2237.2658552924227</v>
      </c>
      <c r="DQ71" s="56">
        <v>53.857322409054248</v>
      </c>
      <c r="DR71" s="56"/>
      <c r="DS71" s="57">
        <v>2.4035392911791797</v>
      </c>
      <c r="DT71" s="54"/>
      <c r="DU71" s="54">
        <v>2266.2709643392877</v>
      </c>
      <c r="DV71" s="54">
        <v>65.434250019669065</v>
      </c>
      <c r="DW71" s="54">
        <v>2240.5384406709918</v>
      </c>
      <c r="DX71" s="54">
        <v>2471.4078444378729</v>
      </c>
      <c r="DY71" s="54"/>
      <c r="DZ71" s="54"/>
      <c r="EA71" s="54"/>
      <c r="EB71" s="54" t="s">
        <v>171</v>
      </c>
      <c r="EC71" s="62">
        <v>2237.2658552924227</v>
      </c>
      <c r="ED71" s="59">
        <v>53.857322409054248</v>
      </c>
      <c r="EE71" s="57">
        <v>2.4035392911791797</v>
      </c>
      <c r="EF71" s="62">
        <v>2232.9397985781088</v>
      </c>
      <c r="EG71" s="59">
        <v>53.893477086598153</v>
      </c>
      <c r="EH71" s="57">
        <v>2.592255273745081</v>
      </c>
      <c r="EI71" s="62">
        <v>2246.9604632108685</v>
      </c>
      <c r="EJ71" s="59">
        <v>53.776388544090125</v>
      </c>
      <c r="EK71" s="57">
        <v>1.9806304899914196</v>
      </c>
      <c r="EL71" s="54"/>
      <c r="EM71" s="56">
        <v>-1</v>
      </c>
      <c r="EN71" s="56">
        <v>-1</v>
      </c>
      <c r="EO71" s="56">
        <v>-1</v>
      </c>
      <c r="EP71" s="56">
        <v>-1</v>
      </c>
      <c r="EQ71" s="56">
        <v>-1</v>
      </c>
      <c r="ER71" s="56">
        <v>-1</v>
      </c>
      <c r="ES71" s="56">
        <v>-1</v>
      </c>
      <c r="ET71" s="56">
        <v>-1</v>
      </c>
      <c r="EU71" s="56">
        <v>-1</v>
      </c>
      <c r="EV71" s="56">
        <v>-1</v>
      </c>
      <c r="EW71" s="56">
        <v>47711.365740740737</v>
      </c>
      <c r="EX71" s="56">
        <v>103579.51388888889</v>
      </c>
      <c r="EY71" s="55">
        <v>0</v>
      </c>
      <c r="EZ71" s="55">
        <v>0.22877772201361268</v>
      </c>
      <c r="FA71" s="55">
        <v>-0.51324424753525821</v>
      </c>
      <c r="FB71" s="54"/>
      <c r="FC71" s="54"/>
      <c r="FD71" s="54"/>
      <c r="FE71" s="54"/>
      <c r="FF71" s="54"/>
      <c r="FG71" s="54"/>
      <c r="FH71" s="54"/>
      <c r="FI71" s="54"/>
      <c r="FJ71" s="54"/>
      <c r="FK71" s="54"/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4"/>
      <c r="FW71" s="54"/>
      <c r="FX71" s="54"/>
      <c r="FY71" s="54"/>
      <c r="FZ71" s="54"/>
      <c r="GA71" s="54"/>
      <c r="GB71" s="54"/>
      <c r="GC71" s="54"/>
      <c r="GD71" s="54"/>
      <c r="GE71" s="54"/>
      <c r="GF71" s="54"/>
      <c r="GG71" s="54"/>
      <c r="GH71" s="54"/>
      <c r="GI71" s="54"/>
      <c r="GJ71" s="54"/>
      <c r="GK71" s="54"/>
      <c r="GL71" s="54"/>
      <c r="GM71" s="54"/>
      <c r="GN71" s="54"/>
      <c r="GO71" s="54"/>
      <c r="GP71" s="54"/>
      <c r="GQ71" s="54"/>
      <c r="GR71" s="54"/>
      <c r="GS71" s="54"/>
      <c r="GT71" s="54"/>
      <c r="GU71" s="54"/>
      <c r="GV71" s="54"/>
      <c r="GW71" s="54"/>
      <c r="GX71" s="54"/>
      <c r="GY71" s="54"/>
      <c r="GZ71" s="54"/>
      <c r="HA71" s="54"/>
      <c r="HB71" s="54"/>
      <c r="HC71" s="54"/>
      <c r="HD71" s="54"/>
      <c r="HE71" s="54"/>
      <c r="HF71" s="54"/>
      <c r="HG71" s="54"/>
      <c r="HH71" s="54"/>
      <c r="HI71" s="54"/>
      <c r="HJ71" s="54"/>
      <c r="HK71" s="54"/>
      <c r="HL71" s="54"/>
      <c r="HM71" s="54"/>
      <c r="HN71" s="54"/>
      <c r="HO71" s="54"/>
      <c r="HP71" s="54"/>
      <c r="HQ71" s="54"/>
      <c r="HR71" s="54"/>
      <c r="HS71" s="54"/>
      <c r="HT71" s="54"/>
      <c r="HU71" s="54"/>
      <c r="HV71" s="54"/>
      <c r="HW71" s="54"/>
      <c r="HX71" s="54"/>
      <c r="HY71" s="54"/>
      <c r="HZ71" s="54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3"/>
      <c r="IR71" s="63"/>
    </row>
    <row r="72" spans="1:252" s="11" customFormat="1">
      <c r="A72" s="54" t="s">
        <v>154</v>
      </c>
      <c r="B72" s="120" t="s">
        <v>438</v>
      </c>
      <c r="C72" s="54">
        <v>162.51794970099795</v>
      </c>
      <c r="D72" s="54">
        <v>78.156405885250493</v>
      </c>
      <c r="E72" s="54">
        <v>85.355847569307997</v>
      </c>
      <c r="F72" s="55">
        <v>0.48090937665066158</v>
      </c>
      <c r="G72" s="54">
        <v>2304.8581604598853</v>
      </c>
      <c r="H72" s="54"/>
      <c r="I72" s="54">
        <v>0.12785610128811239</v>
      </c>
      <c r="J72" s="54">
        <v>2.4523586226326506</v>
      </c>
      <c r="K72" s="54">
        <v>7.140822789779242</v>
      </c>
      <c r="L72" s="54">
        <v>0.99978815067416094</v>
      </c>
      <c r="M72" s="54">
        <v>7.7947316101608086</v>
      </c>
      <c r="N72" s="54">
        <v>2.6388302113675666</v>
      </c>
      <c r="O72" s="54">
        <v>0.40369014448831553</v>
      </c>
      <c r="P72" s="54">
        <v>2.4420992072800272</v>
      </c>
      <c r="Q72" s="54">
        <v>0.91443684117857338</v>
      </c>
      <c r="R72" s="54">
        <v>2.4771474202510388</v>
      </c>
      <c r="S72" s="54">
        <v>2.4420992072800272</v>
      </c>
      <c r="T72" s="54">
        <v>0.14003988467985984</v>
      </c>
      <c r="U72" s="54">
        <v>0.99978815067416094</v>
      </c>
      <c r="V72" s="54">
        <v>0</v>
      </c>
      <c r="W72" s="54"/>
      <c r="X72" s="56">
        <v>2431.8966908291104</v>
      </c>
      <c r="Y72" s="56">
        <v>56.19066676532087</v>
      </c>
      <c r="Z72" s="57">
        <v>2227.7060952392985</v>
      </c>
      <c r="AA72" s="57">
        <v>17.312404267778366</v>
      </c>
      <c r="AB72" s="57">
        <v>2207.5979707973697</v>
      </c>
      <c r="AC72" s="57">
        <v>23.747611410220358</v>
      </c>
      <c r="AD72" s="57">
        <v>2186.0086152331628</v>
      </c>
      <c r="AE72" s="57">
        <v>45.274994302070489</v>
      </c>
      <c r="AF72" s="57">
        <f t="shared" si="0"/>
        <v>1.8717675592505256</v>
      </c>
      <c r="AG72" s="57">
        <f t="shared" si="1"/>
        <v>2.1707221326582609</v>
      </c>
      <c r="AH72" s="54"/>
      <c r="AI72" s="54">
        <v>2214.4652941800891</v>
      </c>
      <c r="AJ72" s="54">
        <v>54.418043260599447</v>
      </c>
      <c r="AK72" s="54">
        <v>2187.217145714766</v>
      </c>
      <c r="AL72" s="54">
        <v>329.8032604036315</v>
      </c>
      <c r="AM72" s="54"/>
      <c r="AN72" s="54">
        <v>203.52237722935769</v>
      </c>
      <c r="AO72" s="54">
        <v>23.159042754596552</v>
      </c>
      <c r="AP72" s="54">
        <v>662.98305276318422</v>
      </c>
      <c r="AQ72" s="54">
        <v>784453.12433199037</v>
      </c>
      <c r="AR72" s="54">
        <v>0.91942271620333282</v>
      </c>
      <c r="AS72" s="54">
        <v>3.5279286250853921E-2</v>
      </c>
      <c r="AT72" s="54">
        <v>6.3352746627167544</v>
      </c>
      <c r="AU72" s="54">
        <v>3.0845930218406065E-2</v>
      </c>
      <c r="AV72" s="54">
        <v>0.95622878636485575</v>
      </c>
      <c r="AW72" s="54">
        <v>3.3260403300710593</v>
      </c>
      <c r="AX72" s="54">
        <v>0.16384923309926311</v>
      </c>
      <c r="AY72" s="54">
        <v>16.249959301046992</v>
      </c>
      <c r="AZ72" s="54">
        <v>5.5751893104160679</v>
      </c>
      <c r="BA72" s="54">
        <v>71.140434774059884</v>
      </c>
      <c r="BB72" s="54">
        <v>25.11969140667442</v>
      </c>
      <c r="BC72" s="54">
        <v>98.743548562961692</v>
      </c>
      <c r="BD72" s="54">
        <v>24.417902406484433</v>
      </c>
      <c r="BE72" s="54">
        <v>263.29098963932734</v>
      </c>
      <c r="BF72" s="54">
        <v>25.050784060021844</v>
      </c>
      <c r="BG72" s="54">
        <v>10719.14229905229</v>
      </c>
      <c r="BH72" s="54">
        <v>0.73567091516012151</v>
      </c>
      <c r="BI72" s="54">
        <v>78.156405885250493</v>
      </c>
      <c r="BJ72" s="54">
        <v>162.51794970099795</v>
      </c>
      <c r="BK72" s="54"/>
      <c r="BL72" s="54" t="s">
        <v>154</v>
      </c>
      <c r="BM72" s="54">
        <v>0.14885774789389841</v>
      </c>
      <c r="BN72" s="54">
        <v>10.351755984831298</v>
      </c>
      <c r="BO72" s="54">
        <v>0.32469400229901119</v>
      </c>
      <c r="BP72" s="54">
        <v>2.0475991142716397</v>
      </c>
      <c r="BQ72" s="54"/>
      <c r="BR72" s="54">
        <v>21.738825686738949</v>
      </c>
      <c r="BS72" s="54">
        <v>2.8249867775735016</v>
      </c>
      <c r="BT72" s="54">
        <v>79.075227742321132</v>
      </c>
      <c r="BU72" s="54">
        <v>149.06923289882533</v>
      </c>
      <c r="BV72" s="54">
        <v>280.08045186637747</v>
      </c>
      <c r="BW72" s="54">
        <v>443.81080223806396</v>
      </c>
      <c r="BX72" s="54">
        <v>596.63775566744221</v>
      </c>
      <c r="BY72" s="54">
        <v>957.56480025429153</v>
      </c>
      <c r="BZ72" s="54">
        <v>1548.7705272901608</v>
      </c>
      <c r="CA72" s="54">
        <v>986.25134094574196</v>
      </c>
      <c r="CB72" s="54"/>
      <c r="CC72" s="58">
        <v>856.5793723583165</v>
      </c>
      <c r="CD72" s="58"/>
      <c r="CE72" s="55">
        <v>47.085931967404257</v>
      </c>
      <c r="CF72" s="55">
        <v>6.8136238381007075E-2</v>
      </c>
      <c r="CG72" s="56">
        <v>540.43601768971394</v>
      </c>
      <c r="CH72" s="55">
        <v>5.1056774615072756E-2</v>
      </c>
      <c r="CI72" s="55">
        <v>2.3370138543861532E-3</v>
      </c>
      <c r="CJ72" s="55">
        <v>1.2497744538442397</v>
      </c>
      <c r="CK72" s="55">
        <v>5.6573610354726687E-3</v>
      </c>
      <c r="CL72" s="55">
        <v>1.1763881741865568E-2</v>
      </c>
      <c r="CM72" s="55">
        <v>0.48090937665066158</v>
      </c>
      <c r="CN72" s="55">
        <v>0.11788597847186262</v>
      </c>
      <c r="CO72" s="55">
        <v>16.16804872217622</v>
      </c>
      <c r="CP72" s="54"/>
      <c r="CQ72" s="54"/>
      <c r="CR72" s="54"/>
      <c r="CS72" s="54"/>
      <c r="CT72" s="54" t="s">
        <v>154</v>
      </c>
      <c r="CU72" s="54">
        <v>0.12785610128811239</v>
      </c>
      <c r="CV72" s="54">
        <v>2.9827765962592712</v>
      </c>
      <c r="CW72" s="54">
        <v>7.140822789779242</v>
      </c>
      <c r="CX72" s="54">
        <v>1.0684052969236326</v>
      </c>
      <c r="CY72" s="54">
        <v>7.8539813191681516</v>
      </c>
      <c r="CZ72" s="54">
        <v>2.8023574708557351</v>
      </c>
      <c r="DA72" s="54">
        <v>0.406758694476475</v>
      </c>
      <c r="DB72" s="54">
        <v>2.5906982680286168</v>
      </c>
      <c r="DC72" s="54">
        <v>0.9244710194797221</v>
      </c>
      <c r="DD72" s="54">
        <v>2.4584600491135542</v>
      </c>
      <c r="DE72" s="54">
        <v>2.5906982680286168</v>
      </c>
      <c r="DF72" s="54">
        <v>0.14003988467985984</v>
      </c>
      <c r="DG72" s="54">
        <v>1.0684052969236326</v>
      </c>
      <c r="DH72" s="54">
        <v>-3.2088347304806877E-16</v>
      </c>
      <c r="DI72" s="54"/>
      <c r="DJ72" s="56">
        <v>2431.8966908291104</v>
      </c>
      <c r="DK72" s="56">
        <v>68.344084836938165</v>
      </c>
      <c r="DL72" s="56">
        <v>2227.7060952392985</v>
      </c>
      <c r="DM72" s="56">
        <v>18.50058375837455</v>
      </c>
      <c r="DN72" s="56">
        <v>2214.415621092432</v>
      </c>
      <c r="DO72" s="56">
        <v>25.24089247728217</v>
      </c>
      <c r="DP72" s="56">
        <v>2200.0854785073502</v>
      </c>
      <c r="DQ72" s="56">
        <v>48.28945200876673</v>
      </c>
      <c r="DR72" s="56"/>
      <c r="DS72" s="57">
        <v>1.2398680773453297</v>
      </c>
      <c r="DT72" s="54"/>
      <c r="DU72" s="54">
        <v>2214.4652941800891</v>
      </c>
      <c r="DV72" s="54">
        <v>58.168068777469351</v>
      </c>
      <c r="DW72" s="54">
        <v>2187.217145714766</v>
      </c>
      <c r="DX72" s="54">
        <v>330.30321237360192</v>
      </c>
      <c r="DY72" s="54"/>
      <c r="DZ72" s="54"/>
      <c r="EA72" s="54"/>
      <c r="EB72" s="54" t="s">
        <v>154</v>
      </c>
      <c r="EC72" s="62">
        <v>2200.0854785073502</v>
      </c>
      <c r="ED72" s="59">
        <v>48.28945200876673</v>
      </c>
      <c r="EE72" s="57">
        <v>1.2398680773453297</v>
      </c>
      <c r="EF72" s="62">
        <v>2186.0086152331628</v>
      </c>
      <c r="EG72" s="59">
        <v>48.395015617638364</v>
      </c>
      <c r="EH72" s="57">
        <v>1.8717675592505256</v>
      </c>
      <c r="EI72" s="62">
        <v>2208.4053521709252</v>
      </c>
      <c r="EJ72" s="59">
        <v>48.227168857398176</v>
      </c>
      <c r="EK72" s="57">
        <v>0.86639539702386692</v>
      </c>
      <c r="EL72" s="54"/>
      <c r="EM72" s="56">
        <v>-1</v>
      </c>
      <c r="EN72" s="56">
        <v>-1</v>
      </c>
      <c r="EO72" s="56">
        <v>-1</v>
      </c>
      <c r="EP72" s="56">
        <v>-1</v>
      </c>
      <c r="EQ72" s="56">
        <v>-1</v>
      </c>
      <c r="ER72" s="56">
        <v>-1</v>
      </c>
      <c r="ES72" s="56">
        <v>-1</v>
      </c>
      <c r="ET72" s="56">
        <v>-1</v>
      </c>
      <c r="EU72" s="56">
        <v>-1</v>
      </c>
      <c r="EV72" s="56">
        <v>-1</v>
      </c>
      <c r="EW72" s="56">
        <v>75899.074074074073</v>
      </c>
      <c r="EX72" s="56">
        <v>167728.06712962964</v>
      </c>
      <c r="EY72" s="55">
        <v>0</v>
      </c>
      <c r="EZ72" s="55">
        <v>0.75439075545978762</v>
      </c>
      <c r="FA72" s="55">
        <v>-0.44664407188809918</v>
      </c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3"/>
      <c r="IR72" s="63"/>
    </row>
    <row r="73" spans="1:252" s="11" customFormat="1">
      <c r="A73" s="54" t="s">
        <v>139</v>
      </c>
      <c r="B73" s="120" t="s">
        <v>438</v>
      </c>
      <c r="C73" s="54">
        <v>157.02859824775115</v>
      </c>
      <c r="D73" s="54">
        <v>224.13045382412395</v>
      </c>
      <c r="E73" s="54">
        <v>94.083931732321759</v>
      </c>
      <c r="F73" s="55">
        <v>1.4273225152943361</v>
      </c>
      <c r="G73" s="54">
        <v>9113.9556847545136</v>
      </c>
      <c r="H73" s="54"/>
      <c r="I73" s="54">
        <v>0.11892966395064929</v>
      </c>
      <c r="J73" s="54">
        <v>2.5316735657038087</v>
      </c>
      <c r="K73" s="54">
        <v>7.7392703134680669</v>
      </c>
      <c r="L73" s="54">
        <v>0.75892002178380968</v>
      </c>
      <c r="M73" s="54">
        <v>6.7336747471589273</v>
      </c>
      <c r="N73" s="54">
        <v>2.9125405332499756</v>
      </c>
      <c r="O73" s="54">
        <v>0.37796438258802351</v>
      </c>
      <c r="P73" s="54">
        <v>2.8119268764247258</v>
      </c>
      <c r="Q73" s="54">
        <v>0.95679064854967422</v>
      </c>
      <c r="R73" s="54">
        <v>2.6457519440131683</v>
      </c>
      <c r="S73" s="54">
        <v>2.8119268764247258</v>
      </c>
      <c r="T73" s="54">
        <v>0.12921114775636866</v>
      </c>
      <c r="U73" s="54">
        <v>0.75892002178380968</v>
      </c>
      <c r="V73" s="54">
        <v>4.1873223881911338E-16</v>
      </c>
      <c r="W73" s="54"/>
      <c r="X73" s="56">
        <v>2271.2908929851105</v>
      </c>
      <c r="Y73" s="56">
        <v>54.388559012942345</v>
      </c>
      <c r="Z73" s="57">
        <v>2087.2680981662697</v>
      </c>
      <c r="AA73" s="57">
        <v>13.347324104220297</v>
      </c>
      <c r="AB73" s="57">
        <v>2077.0514670956609</v>
      </c>
      <c r="AC73" s="57">
        <v>25.749459705094651</v>
      </c>
      <c r="AD73" s="57">
        <v>2066.7676072774875</v>
      </c>
      <c r="AE73" s="57">
        <v>49.720457051420645</v>
      </c>
      <c r="AF73" s="57">
        <f t="shared" ref="AF73:AF136" si="2">(1-(AD73/Z73))*100</f>
        <v>0.98216855356494381</v>
      </c>
      <c r="AG73" s="57">
        <f t="shared" ref="AG73:AG136" si="3">SQRT(((AA73/2)^2)*((AD73/(Z73^2))^2)+((AE73/2)^2)*((-(1/Z73))^2))*200</f>
        <v>2.464800203423084</v>
      </c>
      <c r="AH73" s="54"/>
      <c r="AI73" s="54">
        <v>2082.4390460197965</v>
      </c>
      <c r="AJ73" s="54">
        <v>58.270665255562633</v>
      </c>
      <c r="AK73" s="54">
        <v>2040.7027534907356</v>
      </c>
      <c r="AL73" s="54">
        <v>865.40414918829242</v>
      </c>
      <c r="AM73" s="54"/>
      <c r="AN73" s="54">
        <v>481.56841252876211</v>
      </c>
      <c r="AO73" s="54">
        <v>34.481914675057503</v>
      </c>
      <c r="AP73" s="54">
        <v>1455.0178901686756</v>
      </c>
      <c r="AQ73" s="54">
        <v>788014.07013512787</v>
      </c>
      <c r="AR73" s="54">
        <v>4.531520224860941</v>
      </c>
      <c r="AS73" s="54">
        <v>2.0676810371968921E-2</v>
      </c>
      <c r="AT73" s="54">
        <v>4.573492076248562</v>
      </c>
      <c r="AU73" s="54">
        <v>0.12733590755024696</v>
      </c>
      <c r="AV73" s="54">
        <v>2.7348966556379604</v>
      </c>
      <c r="AW73" s="54">
        <v>9.281580655322017</v>
      </c>
      <c r="AX73" s="54">
        <v>5.7474902405137619E-2</v>
      </c>
      <c r="AY73" s="54">
        <v>42.184451528961681</v>
      </c>
      <c r="AZ73" s="54">
        <v>13.928226246216001</v>
      </c>
      <c r="BA73" s="54">
        <v>166.54086648075562</v>
      </c>
      <c r="BB73" s="54">
        <v>55.784046915452372</v>
      </c>
      <c r="BC73" s="54">
        <v>217.75753136557719</v>
      </c>
      <c r="BD73" s="54">
        <v>53.97274550615063</v>
      </c>
      <c r="BE73" s="54">
        <v>568.98271043303725</v>
      </c>
      <c r="BF73" s="54">
        <v>55.241198986669723</v>
      </c>
      <c r="BG73" s="54">
        <v>11801.490262553449</v>
      </c>
      <c r="BH73" s="54">
        <v>1.6816885372383832</v>
      </c>
      <c r="BI73" s="54">
        <v>224.13045382412395</v>
      </c>
      <c r="BJ73" s="54">
        <v>157.02859824775115</v>
      </c>
      <c r="BK73" s="54"/>
      <c r="BL73" s="54" t="s">
        <v>139</v>
      </c>
      <c r="BM73" s="54">
        <v>8.7243925620122037E-2</v>
      </c>
      <c r="BN73" s="54">
        <v>7.4730262683800035</v>
      </c>
      <c r="BO73" s="54">
        <v>1.3403779742131259</v>
      </c>
      <c r="BP73" s="54">
        <v>5.8563097551134051</v>
      </c>
      <c r="BQ73" s="54"/>
      <c r="BR73" s="54">
        <v>60.66392585177789</v>
      </c>
      <c r="BS73" s="54">
        <v>0.99094659319202782</v>
      </c>
      <c r="BT73" s="54">
        <v>205.27713639397413</v>
      </c>
      <c r="BU73" s="54">
        <v>372.41246647636365</v>
      </c>
      <c r="BV73" s="54">
        <v>655.67270268014022</v>
      </c>
      <c r="BW73" s="54">
        <v>985.58386776417626</v>
      </c>
      <c r="BX73" s="54">
        <v>1315.7554765291673</v>
      </c>
      <c r="BY73" s="54">
        <v>2116.5782551431621</v>
      </c>
      <c r="BZ73" s="54">
        <v>3346.9571201943368</v>
      </c>
      <c r="CA73" s="54">
        <v>2174.8503538058949</v>
      </c>
      <c r="CB73" s="54"/>
      <c r="CC73" s="58">
        <v>904.48108226127624</v>
      </c>
      <c r="CD73" s="58"/>
      <c r="CE73" s="55">
        <v>21.853211456597233</v>
      </c>
      <c r="CF73" s="55">
        <v>8.8800355109433793E-3</v>
      </c>
      <c r="CG73" s="56">
        <v>1191.1872344703565</v>
      </c>
      <c r="CH73" s="55">
        <v>6.1332466781664347E-2</v>
      </c>
      <c r="CI73" s="55">
        <v>4.6808663785413629E-3</v>
      </c>
      <c r="CJ73" s="55">
        <v>2.6946251487819874</v>
      </c>
      <c r="CK73" s="55">
        <v>2.8857929545491809E-2</v>
      </c>
      <c r="CL73" s="55">
        <v>2.021822624968601E-2</v>
      </c>
      <c r="CM73" s="55">
        <v>1.4273225152943361</v>
      </c>
      <c r="CN73" s="55">
        <v>0.15403965500255204</v>
      </c>
      <c r="CO73" s="55">
        <v>8.1108901425159381</v>
      </c>
      <c r="CP73" s="54"/>
      <c r="CQ73" s="54"/>
      <c r="CR73" s="54"/>
      <c r="CS73" s="54"/>
      <c r="CT73" s="54" t="s">
        <v>139</v>
      </c>
      <c r="CU73" s="54">
        <v>0.11892966395064929</v>
      </c>
      <c r="CV73" s="54">
        <v>3.0609385337965334</v>
      </c>
      <c r="CW73" s="54">
        <v>7.7392703134680669</v>
      </c>
      <c r="CX73" s="54">
        <v>0.84727764555992713</v>
      </c>
      <c r="CY73" s="54">
        <v>6.7746732056397061</v>
      </c>
      <c r="CZ73" s="54">
        <v>3.0601942941099778</v>
      </c>
      <c r="DA73" s="54">
        <v>0.38026564566184307</v>
      </c>
      <c r="DB73" s="54">
        <v>2.9405628218145066</v>
      </c>
      <c r="DC73" s="54">
        <v>0.96090722980376486</v>
      </c>
      <c r="DD73" s="54">
        <v>2.6297405811127756</v>
      </c>
      <c r="DE73" s="54">
        <v>2.9405628218145066</v>
      </c>
      <c r="DF73" s="54">
        <v>0.12921114775636866</v>
      </c>
      <c r="DG73" s="54">
        <v>0.84727764555992713</v>
      </c>
      <c r="DH73" s="54">
        <v>3.5648725403135991E-16</v>
      </c>
      <c r="DI73" s="54"/>
      <c r="DJ73" s="56">
        <v>2271.2908929851105</v>
      </c>
      <c r="DK73" s="56">
        <v>65.758887060188698</v>
      </c>
      <c r="DL73" s="56">
        <v>2087.2680981662697</v>
      </c>
      <c r="DM73" s="56">
        <v>14.901292648687759</v>
      </c>
      <c r="DN73" s="56">
        <v>2082.4200901182676</v>
      </c>
      <c r="DO73" s="56">
        <v>27.076038266358456</v>
      </c>
      <c r="DP73" s="56">
        <v>2077.524431912193</v>
      </c>
      <c r="DQ73" s="56">
        <v>52.224354480238283</v>
      </c>
      <c r="DR73" s="56"/>
      <c r="DS73" s="57">
        <v>0.46681431401346396</v>
      </c>
      <c r="DT73" s="54"/>
      <c r="DU73" s="54">
        <v>2082.4390460197965</v>
      </c>
      <c r="DV73" s="54">
        <v>61.313528086245313</v>
      </c>
      <c r="DW73" s="54">
        <v>2040.7027534907356</v>
      </c>
      <c r="DX73" s="54">
        <v>865.65090925599316</v>
      </c>
      <c r="DY73" s="54"/>
      <c r="DZ73" s="54"/>
      <c r="EA73" s="54"/>
      <c r="EB73" s="54" t="s">
        <v>139</v>
      </c>
      <c r="EC73" s="62">
        <v>2077.524431912193</v>
      </c>
      <c r="ED73" s="59">
        <v>52.224354480238283</v>
      </c>
      <c r="EE73" s="57">
        <v>0.46681431401346396</v>
      </c>
      <c r="EF73" s="62">
        <v>2066.7676072774875</v>
      </c>
      <c r="EG73" s="59">
        <v>52.311571523028405</v>
      </c>
      <c r="EH73" s="57">
        <v>0.98216855356494381</v>
      </c>
      <c r="EI73" s="62">
        <v>2085.5685819921277</v>
      </c>
      <c r="EJ73" s="59">
        <v>52.159227026211795</v>
      </c>
      <c r="EK73" s="57">
        <v>8.1422993799173948E-2</v>
      </c>
      <c r="EL73" s="54"/>
      <c r="EM73" s="56">
        <v>-1</v>
      </c>
      <c r="EN73" s="56">
        <v>-1</v>
      </c>
      <c r="EO73" s="56">
        <v>-1</v>
      </c>
      <c r="EP73" s="56">
        <v>-1</v>
      </c>
      <c r="EQ73" s="56">
        <v>-1</v>
      </c>
      <c r="ER73" s="56">
        <v>-1</v>
      </c>
      <c r="ES73" s="56">
        <v>-1</v>
      </c>
      <c r="ET73" s="56">
        <v>-1</v>
      </c>
      <c r="EU73" s="56">
        <v>-1</v>
      </c>
      <c r="EV73" s="56">
        <v>-1</v>
      </c>
      <c r="EW73" s="56">
        <v>67896.759259259255</v>
      </c>
      <c r="EX73" s="56">
        <v>161394.73379629629</v>
      </c>
      <c r="EY73" s="55">
        <v>0</v>
      </c>
      <c r="EZ73" s="55">
        <v>0.60517248930396328</v>
      </c>
      <c r="FA73" s="55">
        <v>-0.45321945186352974</v>
      </c>
      <c r="FB73" s="54"/>
      <c r="FC73" s="54"/>
      <c r="FD73" s="54"/>
      <c r="FE73" s="54"/>
      <c r="FF73" s="54"/>
      <c r="FG73" s="54"/>
      <c r="FH73" s="54"/>
      <c r="FI73" s="54"/>
      <c r="FJ73" s="54"/>
      <c r="FK73" s="54"/>
      <c r="FL73" s="54"/>
      <c r="FM73" s="54"/>
      <c r="FN73" s="54"/>
      <c r="FO73" s="54"/>
      <c r="FP73" s="54"/>
      <c r="FQ73" s="54"/>
      <c r="FR73" s="54"/>
      <c r="FS73" s="54"/>
      <c r="FT73" s="54"/>
      <c r="FU73" s="54"/>
      <c r="FV73" s="54"/>
      <c r="FW73" s="54"/>
      <c r="FX73" s="54"/>
      <c r="FY73" s="54"/>
      <c r="FZ73" s="54"/>
      <c r="GA73" s="54"/>
      <c r="GB73" s="54"/>
      <c r="GC73" s="54"/>
      <c r="GD73" s="54"/>
      <c r="GE73" s="54"/>
      <c r="GF73" s="54"/>
      <c r="GG73" s="54"/>
      <c r="GH73" s="54"/>
      <c r="GI73" s="54"/>
      <c r="GJ73" s="54"/>
      <c r="GK73" s="54"/>
      <c r="GL73" s="54"/>
      <c r="GM73" s="54"/>
      <c r="GN73" s="54"/>
      <c r="GO73" s="54"/>
      <c r="GP73" s="54"/>
      <c r="GQ73" s="54"/>
      <c r="GR73" s="54"/>
      <c r="GS73" s="54"/>
      <c r="GT73" s="54"/>
      <c r="GU73" s="54"/>
      <c r="GV73" s="54"/>
      <c r="GW73" s="54"/>
      <c r="GX73" s="54"/>
      <c r="GY73" s="54"/>
      <c r="GZ73" s="54"/>
      <c r="HA73" s="54"/>
      <c r="HB73" s="54"/>
      <c r="HC73" s="54"/>
      <c r="HD73" s="54"/>
      <c r="HE73" s="54"/>
      <c r="HF73" s="54"/>
      <c r="HG73" s="54"/>
      <c r="HH73" s="54"/>
      <c r="HI73" s="54"/>
      <c r="HJ73" s="54"/>
      <c r="HK73" s="54"/>
      <c r="HL73" s="54"/>
      <c r="HM73" s="54"/>
      <c r="HN73" s="54"/>
      <c r="HO73" s="54"/>
      <c r="HP73" s="54"/>
      <c r="HQ73" s="54"/>
      <c r="HR73" s="54"/>
      <c r="HS73" s="54"/>
      <c r="HT73" s="54"/>
      <c r="HU73" s="54"/>
      <c r="HV73" s="54"/>
      <c r="HW73" s="54"/>
      <c r="HX73" s="54"/>
      <c r="HY73" s="54"/>
      <c r="HZ73" s="54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/>
      <c r="IR73"/>
    </row>
    <row r="74" spans="1:252" s="11" customFormat="1">
      <c r="A74" s="54" t="s">
        <v>114</v>
      </c>
      <c r="B74" s="120" t="s">
        <v>438</v>
      </c>
      <c r="C74" s="54">
        <v>40.138392152294806</v>
      </c>
      <c r="D74" s="54">
        <v>66.965012438269355</v>
      </c>
      <c r="E74" s="54">
        <v>24.694855388853355</v>
      </c>
      <c r="F74" s="55">
        <v>1.6683531364232986</v>
      </c>
      <c r="G74" s="54">
        <v>843.00470641992251</v>
      </c>
      <c r="H74" s="54"/>
      <c r="I74" s="54">
        <v>0.10849598759491137</v>
      </c>
      <c r="J74" s="54">
        <v>2.2551489490037353</v>
      </c>
      <c r="K74" s="54">
        <v>7.7449577562736858</v>
      </c>
      <c r="L74" s="54">
        <v>2.1121475878277911</v>
      </c>
      <c r="M74" s="54">
        <v>6.8707390191218183</v>
      </c>
      <c r="N74" s="54">
        <v>4.4771307739891064</v>
      </c>
      <c r="O74" s="54">
        <v>0.38594127833971414</v>
      </c>
      <c r="P74" s="54">
        <v>3.947598324884833</v>
      </c>
      <c r="Q74" s="54">
        <v>0.87770766157244751</v>
      </c>
      <c r="R74" s="54">
        <v>2.5910677507778206</v>
      </c>
      <c r="S74" s="54">
        <v>3.947598324884833</v>
      </c>
      <c r="T74" s="54">
        <v>0.12911626266650261</v>
      </c>
      <c r="U74" s="54">
        <v>2.1121475878277911</v>
      </c>
      <c r="V74" s="54">
        <v>-2.1229300572104536E-16</v>
      </c>
      <c r="W74" s="54"/>
      <c r="X74" s="56">
        <v>2081.9345934300813</v>
      </c>
      <c r="Y74" s="56">
        <v>44.613595473651905</v>
      </c>
      <c r="Z74" s="57">
        <v>2085.9619399894782</v>
      </c>
      <c r="AA74" s="57">
        <v>37.152671044839366</v>
      </c>
      <c r="AB74" s="57">
        <v>2094.8895378380817</v>
      </c>
      <c r="AC74" s="57">
        <v>39.684200123962263</v>
      </c>
      <c r="AD74" s="57">
        <v>2103.9776448020011</v>
      </c>
      <c r="AE74" s="57">
        <v>70.864309984973218</v>
      </c>
      <c r="AF74" s="57">
        <f t="shared" si="2"/>
        <v>-0.86366411904015283</v>
      </c>
      <c r="AG74" s="57">
        <f t="shared" si="3"/>
        <v>3.8429484247800882</v>
      </c>
      <c r="AH74" s="54"/>
      <c r="AI74" s="54">
        <v>2091.7300594565631</v>
      </c>
      <c r="AJ74" s="54">
        <v>83.801888232605208</v>
      </c>
      <c r="AK74" s="54">
        <v>2101.1833132180996</v>
      </c>
      <c r="AL74" s="54">
        <v>2745.4078232124634</v>
      </c>
      <c r="AM74" s="54"/>
      <c r="AN74" s="54">
        <v>187.21707682761746</v>
      </c>
      <c r="AO74" s="54">
        <v>25.166037629031518</v>
      </c>
      <c r="AP74" s="54">
        <v>1698.8852382938931</v>
      </c>
      <c r="AQ74" s="54">
        <v>831282.18031534832</v>
      </c>
      <c r="AR74" s="54">
        <v>2.0649229691844018</v>
      </c>
      <c r="AS74" s="54">
        <v>2.6934565584846425E-2</v>
      </c>
      <c r="AT74" s="54">
        <v>6.740509468177879</v>
      </c>
      <c r="AU74" s="54">
        <v>0.55383808820187985</v>
      </c>
      <c r="AV74" s="54">
        <v>12.910339865813906</v>
      </c>
      <c r="AW74" s="54">
        <v>18.648420976169568</v>
      </c>
      <c r="AX74" s="54">
        <v>0.78584351856975809</v>
      </c>
      <c r="AY74" s="54">
        <v>63.199352306675877</v>
      </c>
      <c r="AZ74" s="54">
        <v>19.524043298360613</v>
      </c>
      <c r="BA74" s="54">
        <v>214.79917766849883</v>
      </c>
      <c r="BB74" s="54">
        <v>67.233718724446689</v>
      </c>
      <c r="BC74" s="54">
        <v>253.44235403216732</v>
      </c>
      <c r="BD74" s="54">
        <v>59.046935620547679</v>
      </c>
      <c r="BE74" s="54">
        <v>598.57622523520763</v>
      </c>
      <c r="BF74" s="54">
        <v>58.758034997992354</v>
      </c>
      <c r="BG74" s="54">
        <v>10874.781956227267</v>
      </c>
      <c r="BH74" s="54">
        <v>0.79319946821972898</v>
      </c>
      <c r="BI74" s="54">
        <v>66.965012438269355</v>
      </c>
      <c r="BJ74" s="54">
        <v>40.138392152294806</v>
      </c>
      <c r="BK74" s="54"/>
      <c r="BL74" s="54" t="s">
        <v>114</v>
      </c>
      <c r="BM74" s="54">
        <v>0.11364795605420433</v>
      </c>
      <c r="BN74" s="54">
        <v>11.013904359767777</v>
      </c>
      <c r="BO74" s="54">
        <v>5.8298746126513672</v>
      </c>
      <c r="BP74" s="54">
        <v>27.645267378616499</v>
      </c>
      <c r="BQ74" s="54"/>
      <c r="BR74" s="54">
        <v>121.88510441940895</v>
      </c>
      <c r="BS74" s="54">
        <v>13.549026182237208</v>
      </c>
      <c r="BT74" s="54">
        <v>307.53942728309431</v>
      </c>
      <c r="BU74" s="54">
        <v>522.03324327167411</v>
      </c>
      <c r="BV74" s="54">
        <v>845.66605381298746</v>
      </c>
      <c r="BW74" s="54">
        <v>1187.8748891244998</v>
      </c>
      <c r="BX74" s="54">
        <v>1531.3737403756334</v>
      </c>
      <c r="BY74" s="54">
        <v>2315.5661027665756</v>
      </c>
      <c r="BZ74" s="54">
        <v>3521.0366190306327</v>
      </c>
      <c r="CA74" s="54">
        <v>2313.3084644878882</v>
      </c>
      <c r="CB74" s="54"/>
      <c r="CC74" s="58">
        <v>866.25623995707747</v>
      </c>
      <c r="CD74" s="58"/>
      <c r="CE74" s="55">
        <v>13.531030692100945</v>
      </c>
      <c r="CF74" s="55">
        <v>6.9981357795225588E-2</v>
      </c>
      <c r="CG74" s="56">
        <v>1374.2457283664148</v>
      </c>
      <c r="CH74" s="55">
        <v>8.7343433357350939E-2</v>
      </c>
      <c r="CI74" s="55">
        <v>5.4031460340540913E-3</v>
      </c>
      <c r="CJ74" s="55">
        <v>2.6032833504275432</v>
      </c>
      <c r="CK74" s="55">
        <v>5.1445084330971273E-2</v>
      </c>
      <c r="CL74" s="55">
        <v>3.0835848363172016E-2</v>
      </c>
      <c r="CM74" s="55">
        <v>1.6683531364232986</v>
      </c>
      <c r="CN74" s="55">
        <v>3.941703119718612E-2</v>
      </c>
      <c r="CO74" s="55">
        <v>6.4011280521504066</v>
      </c>
      <c r="CP74" s="54"/>
      <c r="CQ74" s="54"/>
      <c r="CR74" s="54"/>
      <c r="CS74" s="54"/>
      <c r="CT74" s="54" t="s">
        <v>114</v>
      </c>
      <c r="CU74" s="54">
        <v>0.10849598759491137</v>
      </c>
      <c r="CV74" s="54">
        <v>2.8520429647412295</v>
      </c>
      <c r="CW74" s="54">
        <v>7.7449577562736858</v>
      </c>
      <c r="CX74" s="54">
        <v>2.1455006747462599</v>
      </c>
      <c r="CY74" s="54">
        <v>6.8464610778526023</v>
      </c>
      <c r="CZ74" s="54">
        <v>4.5965363613132943</v>
      </c>
      <c r="DA74" s="54">
        <v>0.38457754444401226</v>
      </c>
      <c r="DB74" s="54">
        <v>4.0650920500695431</v>
      </c>
      <c r="DC74" s="54">
        <v>0.88438157136824869</v>
      </c>
      <c r="DD74" s="54">
        <v>2.6002558247276513</v>
      </c>
      <c r="DE74" s="54">
        <v>4.0650920500695431</v>
      </c>
      <c r="DF74" s="54">
        <v>0.12911626266650261</v>
      </c>
      <c r="DG74" s="54">
        <v>2.1455006747462599</v>
      </c>
      <c r="DH74" s="54">
        <v>-2.0367192718431011E-16</v>
      </c>
      <c r="DI74" s="54"/>
      <c r="DJ74" s="56">
        <v>2081.9345934300813</v>
      </c>
      <c r="DK74" s="56">
        <v>56.421945503267665</v>
      </c>
      <c r="DL74" s="56">
        <v>2085.9619399894782</v>
      </c>
      <c r="DM74" s="56">
        <v>37.739351764384253</v>
      </c>
      <c r="DN74" s="56">
        <v>2091.7526649107317</v>
      </c>
      <c r="DO74" s="56">
        <v>40.724234494713507</v>
      </c>
      <c r="DP74" s="56">
        <v>2097.6314007962992</v>
      </c>
      <c r="DQ74" s="56">
        <v>72.787236015757728</v>
      </c>
      <c r="DR74" s="56"/>
      <c r="DS74" s="57">
        <v>-0.55942827062702705</v>
      </c>
      <c r="DT74" s="54"/>
      <c r="DU74" s="54">
        <v>2091.7300594565631</v>
      </c>
      <c r="DV74" s="54">
        <v>85.985934275378554</v>
      </c>
      <c r="DW74" s="54">
        <v>2101.1833132180996</v>
      </c>
      <c r="DX74" s="54">
        <v>2745.4918255505022</v>
      </c>
      <c r="DY74" s="54"/>
      <c r="DZ74" s="54"/>
      <c r="EA74" s="54"/>
      <c r="EB74" s="54" t="s">
        <v>114</v>
      </c>
      <c r="EC74" s="62">
        <v>2097.6314007962992</v>
      </c>
      <c r="ED74" s="59">
        <v>72.787236015757728</v>
      </c>
      <c r="EE74" s="57">
        <v>-0.55942827062702705</v>
      </c>
      <c r="EF74" s="62">
        <v>2103.9776448020011</v>
      </c>
      <c r="EG74" s="59">
        <v>72.715615073023358</v>
      </c>
      <c r="EH74" s="57">
        <v>-0.86366411904015283</v>
      </c>
      <c r="EI74" s="62">
        <v>2108.0179300911668</v>
      </c>
      <c r="EJ74" s="59">
        <v>72.670054894309885</v>
      </c>
      <c r="EK74" s="57">
        <v>-1.0573534290754916</v>
      </c>
      <c r="EL74" s="54"/>
      <c r="EM74" s="56">
        <v>-1</v>
      </c>
      <c r="EN74" s="56">
        <v>-1</v>
      </c>
      <c r="EO74" s="56">
        <v>-1</v>
      </c>
      <c r="EP74" s="56">
        <v>-1</v>
      </c>
      <c r="EQ74" s="56">
        <v>-1</v>
      </c>
      <c r="ER74" s="56">
        <v>-1</v>
      </c>
      <c r="ES74" s="56">
        <v>-1</v>
      </c>
      <c r="ET74" s="56">
        <v>-1</v>
      </c>
      <c r="EU74" s="56">
        <v>-1</v>
      </c>
      <c r="EV74" s="56">
        <v>-1</v>
      </c>
      <c r="EW74" s="56">
        <v>16425.532407407409</v>
      </c>
      <c r="EX74" s="56">
        <v>38756.643518518518</v>
      </c>
      <c r="EY74" s="55">
        <v>0</v>
      </c>
      <c r="EZ74" s="55">
        <v>-0.35460570056773549</v>
      </c>
      <c r="FA74" s="55">
        <v>-0.58054451129051043</v>
      </c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/>
      <c r="IR74"/>
    </row>
    <row r="75" spans="1:252" s="11" customFormat="1">
      <c r="A75" s="75" t="s">
        <v>297</v>
      </c>
      <c r="B75" s="121" t="s">
        <v>438</v>
      </c>
      <c r="C75" s="75">
        <v>98.233629105139585</v>
      </c>
      <c r="D75" s="75">
        <v>144.26960214021457</v>
      </c>
      <c r="E75" s="75">
        <v>56.390741508163856</v>
      </c>
      <c r="F75" s="76">
        <v>1.4686376086727146</v>
      </c>
      <c r="G75" s="75">
        <v>1233.2542232926198</v>
      </c>
      <c r="H75" s="75"/>
      <c r="I75" s="75">
        <v>0.1015167681618641</v>
      </c>
      <c r="J75" s="75">
        <v>2.1957909865275074</v>
      </c>
      <c r="K75" s="75">
        <v>7.8065305307595549</v>
      </c>
      <c r="L75" s="75">
        <v>1.8411231431084467</v>
      </c>
      <c r="M75" s="75">
        <v>6.6558658381592259</v>
      </c>
      <c r="N75" s="75">
        <v>3.0068980505242275</v>
      </c>
      <c r="O75" s="75">
        <v>0.37684377628538973</v>
      </c>
      <c r="P75" s="75">
        <v>2.3773307422731222</v>
      </c>
      <c r="Q75" s="75">
        <v>0.77364682941533913</v>
      </c>
      <c r="R75" s="75">
        <v>2.6536195180325448</v>
      </c>
      <c r="S75" s="75">
        <v>2.3773307422731222</v>
      </c>
      <c r="T75" s="75">
        <v>0.12809787857227564</v>
      </c>
      <c r="U75" s="75">
        <v>1.8411231431084467</v>
      </c>
      <c r="V75" s="75">
        <v>0</v>
      </c>
      <c r="W75" s="75"/>
      <c r="X75" s="77">
        <v>1954.2742660814758</v>
      </c>
      <c r="Y75" s="77">
        <v>40.902524188376539</v>
      </c>
      <c r="Z75" s="78">
        <v>2072.0212041484551</v>
      </c>
      <c r="AA75" s="78">
        <v>32.436549631260391</v>
      </c>
      <c r="AB75" s="78">
        <v>2066.7839064280888</v>
      </c>
      <c r="AC75" s="78">
        <v>26.543541035443415</v>
      </c>
      <c r="AD75" s="78">
        <v>2061.5230368074585</v>
      </c>
      <c r="AE75" s="78">
        <v>41.945414778195008</v>
      </c>
      <c r="AF75" s="78">
        <f t="shared" si="2"/>
        <v>0.50666312294381788</v>
      </c>
      <c r="AG75" s="78">
        <f t="shared" si="3"/>
        <v>2.5542042310807269</v>
      </c>
      <c r="AH75" s="75"/>
      <c r="AI75" s="75">
        <v>2066.4711412130337</v>
      </c>
      <c r="AJ75" s="75">
        <v>49.367133577532591</v>
      </c>
      <c r="AK75" s="75">
        <v>2081.6206445302469</v>
      </c>
      <c r="AL75" s="75">
        <v>2706.9981004440388</v>
      </c>
      <c r="AM75" s="75"/>
      <c r="AN75" s="75">
        <v>193.36880208361833</v>
      </c>
      <c r="AO75" s="75">
        <v>14.156009435630461</v>
      </c>
      <c r="AP75" s="75">
        <v>593.27267447040776</v>
      </c>
      <c r="AQ75" s="75">
        <v>935429.09507343988</v>
      </c>
      <c r="AR75" s="75">
        <v>0.89734186264280547</v>
      </c>
      <c r="AS75" s="75" t="s">
        <v>80</v>
      </c>
      <c r="AT75" s="75">
        <v>40.491751807007958</v>
      </c>
      <c r="AU75" s="75">
        <v>0.17030620483078249</v>
      </c>
      <c r="AV75" s="75">
        <v>4.1205385383121689</v>
      </c>
      <c r="AW75" s="75">
        <v>5.1873597474075233</v>
      </c>
      <c r="AX75" s="75">
        <v>1.7452993879800127</v>
      </c>
      <c r="AY75" s="75">
        <v>25.487378355925852</v>
      </c>
      <c r="AZ75" s="75">
        <v>6.6633803240986742</v>
      </c>
      <c r="BA75" s="75">
        <v>66.407786002171434</v>
      </c>
      <c r="BB75" s="75">
        <v>21.2628065811905</v>
      </c>
      <c r="BC75" s="75">
        <v>81.313931996048424</v>
      </c>
      <c r="BD75" s="75">
        <v>20.850623984998226</v>
      </c>
      <c r="BE75" s="75">
        <v>217.82029776193443</v>
      </c>
      <c r="BF75" s="75">
        <v>26.634452191308579</v>
      </c>
      <c r="BG75" s="75">
        <v>12687.34101913184</v>
      </c>
      <c r="BH75" s="75">
        <v>0.78290895971538721</v>
      </c>
      <c r="BI75" s="75">
        <v>144.26960214021457</v>
      </c>
      <c r="BJ75" s="75">
        <v>98.233629105139585</v>
      </c>
      <c r="BK75" s="75"/>
      <c r="BL75" s="75" t="s">
        <v>297</v>
      </c>
      <c r="BM75" s="75">
        <v>4.4911973847780194E-2</v>
      </c>
      <c r="BN75" s="75">
        <v>66.162993148705809</v>
      </c>
      <c r="BO75" s="75">
        <v>1.7926968929556051</v>
      </c>
      <c r="BP75" s="75">
        <v>8.8234229942444724</v>
      </c>
      <c r="BQ75" s="75"/>
      <c r="BR75" s="75">
        <v>33.904312074558973</v>
      </c>
      <c r="BS75" s="75">
        <v>30.091368758276079</v>
      </c>
      <c r="BT75" s="75">
        <v>124.02617204830099</v>
      </c>
      <c r="BU75" s="75">
        <v>178.16524930745118</v>
      </c>
      <c r="BV75" s="75">
        <v>261.44797638650169</v>
      </c>
      <c r="BW75" s="75">
        <v>375.66796079841873</v>
      </c>
      <c r="BX75" s="75">
        <v>491.32285193986962</v>
      </c>
      <c r="BY75" s="75">
        <v>817.67152882345988</v>
      </c>
      <c r="BZ75" s="75">
        <v>1281.2958691878496</v>
      </c>
      <c r="CA75" s="75">
        <v>1048.6004799727787</v>
      </c>
      <c r="CB75" s="75"/>
      <c r="CC75" s="79">
        <v>802.47380686072711</v>
      </c>
      <c r="CD75" s="79"/>
      <c r="CE75" s="76">
        <v>233.17427760551726</v>
      </c>
      <c r="CF75" s="76">
        <v>0.4640425498156604</v>
      </c>
      <c r="CG75" s="77">
        <v>518.15591288321457</v>
      </c>
      <c r="CH75" s="76">
        <v>9.6797449387638373E-2</v>
      </c>
      <c r="CI75" s="76">
        <v>2.0992934730094536E-3</v>
      </c>
      <c r="CJ75" s="76">
        <v>1.1461637416552473</v>
      </c>
      <c r="CK75" s="76">
        <v>9.1347725907833383E-3</v>
      </c>
      <c r="CL75" s="76">
        <v>6.2198955936031862E-3</v>
      </c>
      <c r="CM75" s="76">
        <v>1.4686376086727146</v>
      </c>
      <c r="CN75" s="76">
        <v>0.24317587569493004</v>
      </c>
      <c r="CO75" s="76">
        <v>21.385345331229612</v>
      </c>
      <c r="CP75" s="75"/>
      <c r="CQ75" s="75"/>
      <c r="CR75" s="75"/>
      <c r="CS75" s="75"/>
      <c r="CT75" s="75" t="s">
        <v>297</v>
      </c>
      <c r="CU75" s="75">
        <v>0.1015167681618641</v>
      </c>
      <c r="CV75" s="75">
        <v>2.8310680237732084</v>
      </c>
      <c r="CW75" s="75">
        <v>7.8065305307595549</v>
      </c>
      <c r="CX75" s="75">
        <v>1.9059058238603457</v>
      </c>
      <c r="CY75" s="75">
        <v>6.6533425192079392</v>
      </c>
      <c r="CZ75" s="75">
        <v>3.2103810218489648</v>
      </c>
      <c r="DA75" s="75">
        <v>0.37670091026833091</v>
      </c>
      <c r="DB75" s="75">
        <v>2.583422012761992</v>
      </c>
      <c r="DC75" s="75">
        <v>0.80470884769749651</v>
      </c>
      <c r="DD75" s="75">
        <v>2.6546259187101029</v>
      </c>
      <c r="DE75" s="75">
        <v>2.583422012761992</v>
      </c>
      <c r="DF75" s="75">
        <v>0.12809787857227564</v>
      </c>
      <c r="DG75" s="75">
        <v>1.9059058238603457</v>
      </c>
      <c r="DH75" s="75">
        <v>1.8038624736647809E-16</v>
      </c>
      <c r="DI75" s="75"/>
      <c r="DJ75" s="77">
        <v>1954.2742660814758</v>
      </c>
      <c r="DK75" s="77">
        <v>52.736270907300401</v>
      </c>
      <c r="DL75" s="77">
        <v>2072.0212041484551</v>
      </c>
      <c r="DM75" s="77">
        <v>33.577878307357153</v>
      </c>
      <c r="DN75" s="77">
        <v>2066.4491882291468</v>
      </c>
      <c r="DO75" s="77">
        <v>28.338393188080865</v>
      </c>
      <c r="DP75" s="77">
        <v>2060.8541001282515</v>
      </c>
      <c r="DQ75" s="77">
        <v>45.569118897195139</v>
      </c>
      <c r="DR75" s="77"/>
      <c r="DS75" s="78">
        <v>0.53894738132242992</v>
      </c>
      <c r="DT75" s="75"/>
      <c r="DU75" s="75">
        <v>2066.4711412130337</v>
      </c>
      <c r="DV75" s="75">
        <v>53.595333119921065</v>
      </c>
      <c r="DW75" s="75">
        <v>2081.6206445302469</v>
      </c>
      <c r="DX75" s="75">
        <v>2707.0888458692175</v>
      </c>
      <c r="DY75" s="75"/>
      <c r="DZ75" s="75"/>
      <c r="EA75" s="75"/>
      <c r="EB75" s="75" t="s">
        <v>297</v>
      </c>
      <c r="EC75" s="80">
        <v>2060.8541001282515</v>
      </c>
      <c r="ED75" s="81">
        <v>45.569118897195139</v>
      </c>
      <c r="EE75" s="78">
        <v>0.53894738132242992</v>
      </c>
      <c r="EF75" s="80">
        <v>2061.5230368074585</v>
      </c>
      <c r="EG75" s="81">
        <v>45.564390489637326</v>
      </c>
      <c r="EH75" s="78">
        <v>0.50666312294381788</v>
      </c>
      <c r="EI75" s="80">
        <v>2093.6241704774784</v>
      </c>
      <c r="EJ75" s="81">
        <v>45.3380580249326</v>
      </c>
      <c r="EK75" s="78">
        <v>-1.0426035354161201</v>
      </c>
      <c r="EL75" s="75"/>
      <c r="EM75" s="77">
        <v>-1</v>
      </c>
      <c r="EN75" s="77">
        <v>-1</v>
      </c>
      <c r="EO75" s="77">
        <v>-1</v>
      </c>
      <c r="EP75" s="77">
        <v>-1</v>
      </c>
      <c r="EQ75" s="77">
        <v>-1</v>
      </c>
      <c r="ER75" s="77">
        <v>-1</v>
      </c>
      <c r="ES75" s="77">
        <v>-1</v>
      </c>
      <c r="ET75" s="77">
        <v>-1</v>
      </c>
      <c r="EU75" s="77">
        <v>-1</v>
      </c>
      <c r="EV75" s="77">
        <v>-1</v>
      </c>
      <c r="EW75" s="77">
        <v>30945.811965811969</v>
      </c>
      <c r="EX75" s="77">
        <v>77051.851851851854</v>
      </c>
      <c r="EY75" s="76">
        <v>0</v>
      </c>
      <c r="EZ75" s="76">
        <v>-3.7925583178722189E-2</v>
      </c>
      <c r="FA75" s="76">
        <v>-1.8625434995606867</v>
      </c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5"/>
      <c r="IB75" s="75"/>
      <c r="IC75" s="75"/>
      <c r="ID75" s="75"/>
      <c r="IE75" s="75"/>
      <c r="IF75" s="75"/>
      <c r="IG75" s="75"/>
      <c r="IH75" s="75"/>
      <c r="II75" s="75"/>
      <c r="IJ75" s="75"/>
      <c r="IK75" s="75"/>
      <c r="IL75" s="75"/>
      <c r="IM75" s="75"/>
      <c r="IN75" s="75"/>
      <c r="IO75" s="75"/>
      <c r="IP75" s="75"/>
      <c r="IQ75" s="75"/>
      <c r="IR75" s="75"/>
    </row>
    <row r="76" spans="1:252" s="11" customFormat="1">
      <c r="A76" s="54" t="s">
        <v>138</v>
      </c>
      <c r="B76" s="120" t="s">
        <v>438</v>
      </c>
      <c r="C76" s="54">
        <v>50.861979714511897</v>
      </c>
      <c r="D76" s="54">
        <v>17.365044386264717</v>
      </c>
      <c r="E76" s="54">
        <v>22.887416759728684</v>
      </c>
      <c r="F76" s="55">
        <v>0.34141503110446442</v>
      </c>
      <c r="G76" s="54">
        <v>294.96089395391766</v>
      </c>
      <c r="H76" s="54"/>
      <c r="I76" s="54">
        <v>0.11820380240790075</v>
      </c>
      <c r="J76" s="54">
        <v>3.9750020268746211</v>
      </c>
      <c r="K76" s="54">
        <v>7.8965865135442694</v>
      </c>
      <c r="L76" s="54">
        <v>1.9049646705249133</v>
      </c>
      <c r="M76" s="54">
        <v>6.365474816134606</v>
      </c>
      <c r="N76" s="54">
        <v>2.5516800339704035</v>
      </c>
      <c r="O76" s="54">
        <v>0.36455992591669728</v>
      </c>
      <c r="P76" s="54">
        <v>1.6976986186644287</v>
      </c>
      <c r="Q76" s="54">
        <v>0.64894523558460815</v>
      </c>
      <c r="R76" s="54">
        <v>2.7430332543695495</v>
      </c>
      <c r="S76" s="54">
        <v>1.6976986186644287</v>
      </c>
      <c r="T76" s="54">
        <v>0.12663699666745806</v>
      </c>
      <c r="U76" s="54">
        <v>1.9049646705249133</v>
      </c>
      <c r="V76" s="54">
        <v>0</v>
      </c>
      <c r="W76" s="54"/>
      <c r="X76" s="56">
        <v>2258.1748042802269</v>
      </c>
      <c r="Y76" s="56">
        <v>84.929834636113327</v>
      </c>
      <c r="Z76" s="57">
        <v>2051.8017097121183</v>
      </c>
      <c r="AA76" s="57">
        <v>33.638430305934875</v>
      </c>
      <c r="AB76" s="57">
        <v>2027.5204519482684</v>
      </c>
      <c r="AC76" s="57">
        <v>22.391654351686519</v>
      </c>
      <c r="AD76" s="57">
        <v>2003.7516716164182</v>
      </c>
      <c r="AE76" s="57">
        <v>29.238501794054489</v>
      </c>
      <c r="AF76" s="57">
        <f t="shared" si="2"/>
        <v>2.3418460891350912</v>
      </c>
      <c r="AG76" s="57">
        <f t="shared" si="3"/>
        <v>2.1433800900511413</v>
      </c>
      <c r="AH76" s="54"/>
      <c r="AI76" s="54">
        <v>2025.2881475940069</v>
      </c>
      <c r="AJ76" s="54">
        <v>34.254122352772747</v>
      </c>
      <c r="AK76" s="54">
        <v>1988.7263011372406</v>
      </c>
      <c r="AL76" s="54">
        <v>271.66951251314509</v>
      </c>
      <c r="AM76" s="54"/>
      <c r="AN76" s="54">
        <v>182.36081826913249</v>
      </c>
      <c r="AO76" s="54">
        <v>21.916960611447365</v>
      </c>
      <c r="AP76" s="54">
        <v>368.70741154495664</v>
      </c>
      <c r="AQ76" s="54">
        <v>790148.04705282277</v>
      </c>
      <c r="AR76" s="54">
        <v>0.83163761680353132</v>
      </c>
      <c r="AS76" s="54" t="s">
        <v>80</v>
      </c>
      <c r="AT76" s="54">
        <v>8.2407211119132207</v>
      </c>
      <c r="AU76" s="54">
        <v>4.0558431914910778E-2</v>
      </c>
      <c r="AV76" s="54">
        <v>1.4225507504861217</v>
      </c>
      <c r="AW76" s="54">
        <v>2.0898566773968938</v>
      </c>
      <c r="AX76" s="54">
        <v>0.31013091347681432</v>
      </c>
      <c r="AY76" s="54">
        <v>10.174816611815196</v>
      </c>
      <c r="AZ76" s="54">
        <v>3.5072082072425581</v>
      </c>
      <c r="BA76" s="54">
        <v>39.90420311089769</v>
      </c>
      <c r="BB76" s="54">
        <v>13.555419403216575</v>
      </c>
      <c r="BC76" s="54">
        <v>55.608452330338928</v>
      </c>
      <c r="BD76" s="54">
        <v>14.716888579614816</v>
      </c>
      <c r="BE76" s="54">
        <v>170.83709882295648</v>
      </c>
      <c r="BF76" s="54">
        <v>17.874063728676177</v>
      </c>
      <c r="BG76" s="54">
        <v>10077.946716713266</v>
      </c>
      <c r="BH76" s="54">
        <v>0.71055843315301981</v>
      </c>
      <c r="BI76" s="54">
        <v>17.365044386264717</v>
      </c>
      <c r="BJ76" s="54">
        <v>50.861979714511897</v>
      </c>
      <c r="BK76" s="54"/>
      <c r="BL76" s="54" t="s">
        <v>138</v>
      </c>
      <c r="BM76" s="54">
        <v>1.0695789007096725E-2</v>
      </c>
      <c r="BN76" s="54">
        <v>13.465230575021602</v>
      </c>
      <c r="BO76" s="54">
        <v>0.42693086226221871</v>
      </c>
      <c r="BP76" s="54">
        <v>3.0461472173150357</v>
      </c>
      <c r="BQ76" s="54"/>
      <c r="BR76" s="54">
        <v>13.659193969914339</v>
      </c>
      <c r="BS76" s="54">
        <v>5.3470847151174876</v>
      </c>
      <c r="BT76" s="54">
        <v>49.512489595207768</v>
      </c>
      <c r="BU76" s="54">
        <v>93.775620514506898</v>
      </c>
      <c r="BV76" s="54">
        <v>157.1031618539279</v>
      </c>
      <c r="BW76" s="54">
        <v>239.49504245965682</v>
      </c>
      <c r="BX76" s="54">
        <v>336.00273311383035</v>
      </c>
      <c r="BY76" s="54">
        <v>577.1328854750908</v>
      </c>
      <c r="BZ76" s="54">
        <v>1004.9241107232733</v>
      </c>
      <c r="CA76" s="54">
        <v>703.70329640457396</v>
      </c>
      <c r="CB76" s="54"/>
      <c r="CC76" s="58">
        <v>850.25115239950969</v>
      </c>
      <c r="CD76" s="58"/>
      <c r="CE76" s="55">
        <v>199.26389066006561</v>
      </c>
      <c r="CF76" s="55">
        <v>0.20561137933381474</v>
      </c>
      <c r="CG76" s="56">
        <v>338.28196867994637</v>
      </c>
      <c r="CH76" s="55">
        <v>4.9269879254436613E-2</v>
      </c>
      <c r="CI76" s="55">
        <v>1.7735818843965339E-3</v>
      </c>
      <c r="CJ76" s="55">
        <v>1.1704000374933794</v>
      </c>
      <c r="CK76" s="55">
        <v>1.6350869971470047E-2</v>
      </c>
      <c r="CL76" s="55">
        <v>4.7891476595437577E-2</v>
      </c>
      <c r="CM76" s="55">
        <v>0.34141503110446442</v>
      </c>
      <c r="CN76" s="55">
        <v>4.7097085229455417E-2</v>
      </c>
      <c r="CO76" s="55">
        <v>27.333181816130804</v>
      </c>
      <c r="CP76" s="54"/>
      <c r="CQ76" s="54"/>
      <c r="CR76" s="54"/>
      <c r="CS76" s="54"/>
      <c r="CT76" s="54" t="s">
        <v>138</v>
      </c>
      <c r="CU76" s="54">
        <v>0.11820380240790075</v>
      </c>
      <c r="CV76" s="54">
        <v>4.331777347165584</v>
      </c>
      <c r="CW76" s="54">
        <v>7.8965865135442694</v>
      </c>
      <c r="CX76" s="54">
        <v>1.9418576854120209</v>
      </c>
      <c r="CY76" s="54">
        <v>6.3485363450938612</v>
      </c>
      <c r="CZ76" s="54">
        <v>2.739280693808321</v>
      </c>
      <c r="DA76" s="54">
        <v>0.36358983524379035</v>
      </c>
      <c r="DB76" s="54">
        <v>1.9320578275707139</v>
      </c>
      <c r="DC76" s="54">
        <v>0.70531575385385037</v>
      </c>
      <c r="DD76" s="54">
        <v>2.7503519159975713</v>
      </c>
      <c r="DE76" s="54">
        <v>1.9320578275707139</v>
      </c>
      <c r="DF76" s="54">
        <v>0.12663699666745806</v>
      </c>
      <c r="DG76" s="54">
        <v>1.9418576854120209</v>
      </c>
      <c r="DH76" s="54">
        <v>2.3673512365007274E-16</v>
      </c>
      <c r="DI76" s="54"/>
      <c r="DJ76" s="56">
        <v>2258.1748042802269</v>
      </c>
      <c r="DK76" s="56">
        <v>92.552690863530714</v>
      </c>
      <c r="DL76" s="56">
        <v>2051.8017097121183</v>
      </c>
      <c r="DM76" s="56">
        <v>34.289898088649089</v>
      </c>
      <c r="DN76" s="56">
        <v>2025.1826741863958</v>
      </c>
      <c r="DO76" s="56">
        <v>24.029194411878798</v>
      </c>
      <c r="DP76" s="56">
        <v>1999.1671677710917</v>
      </c>
      <c r="DQ76" s="56">
        <v>33.209803397870978</v>
      </c>
      <c r="DR76" s="56"/>
      <c r="DS76" s="57">
        <v>2.5652840472782157</v>
      </c>
      <c r="DT76" s="54"/>
      <c r="DU76" s="54">
        <v>2025.2881475940069</v>
      </c>
      <c r="DV76" s="54">
        <v>38.782254718802818</v>
      </c>
      <c r="DW76" s="54">
        <v>1988.7263011372406</v>
      </c>
      <c r="DX76" s="54">
        <v>272.16608072938379</v>
      </c>
      <c r="DY76" s="54"/>
      <c r="DZ76" s="54"/>
      <c r="EA76" s="54"/>
      <c r="EB76" s="54" t="s">
        <v>138</v>
      </c>
      <c r="EC76" s="62">
        <v>1999.1671677710917</v>
      </c>
      <c r="ED76" s="59">
        <v>33.209803397870978</v>
      </c>
      <c r="EE76" s="57">
        <v>2.5652840472782157</v>
      </c>
      <c r="EF76" s="62">
        <v>2003.7516716164182</v>
      </c>
      <c r="EG76" s="59">
        <v>33.186193939676087</v>
      </c>
      <c r="EH76" s="57">
        <v>2.3418460891350912</v>
      </c>
      <c r="EI76" s="62">
        <v>2008.8887428892269</v>
      </c>
      <c r="EJ76" s="59">
        <v>33.159758788275518</v>
      </c>
      <c r="EK76" s="57">
        <v>2.0914772913856461</v>
      </c>
      <c r="EL76" s="54"/>
      <c r="EM76" s="56">
        <v>-1</v>
      </c>
      <c r="EN76" s="56">
        <v>-1</v>
      </c>
      <c r="EO76" s="56">
        <v>-1</v>
      </c>
      <c r="EP76" s="56">
        <v>-1</v>
      </c>
      <c r="EQ76" s="56">
        <v>-1</v>
      </c>
      <c r="ER76" s="56">
        <v>-1</v>
      </c>
      <c r="ES76" s="56">
        <v>-1</v>
      </c>
      <c r="ET76" s="56">
        <v>-1</v>
      </c>
      <c r="EU76" s="56">
        <v>-1</v>
      </c>
      <c r="EV76" s="56">
        <v>-1</v>
      </c>
      <c r="EW76" s="56">
        <v>21133.912037037036</v>
      </c>
      <c r="EX76" s="56">
        <v>52763.831018518518</v>
      </c>
      <c r="EY76" s="55">
        <v>0</v>
      </c>
      <c r="EZ76" s="55">
        <v>-0.26680907409210058</v>
      </c>
      <c r="FA76" s="55">
        <v>-0.56600199862741551</v>
      </c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/>
      <c r="IR76"/>
    </row>
    <row r="77" spans="1:252" s="11" customFormat="1">
      <c r="A77" s="54" t="s">
        <v>147</v>
      </c>
      <c r="B77" s="120" t="s">
        <v>438</v>
      </c>
      <c r="C77" s="54">
        <v>33.018553548897948</v>
      </c>
      <c r="D77" s="54">
        <v>59.438452779485246</v>
      </c>
      <c r="E77" s="54">
        <v>19.689572945694746</v>
      </c>
      <c r="F77" s="55">
        <v>1.8001531378853848</v>
      </c>
      <c r="G77" s="54">
        <v>1228.2071672354948</v>
      </c>
      <c r="H77" s="54"/>
      <c r="I77" s="54">
        <v>0.1183937017490327</v>
      </c>
      <c r="J77" s="54">
        <v>4.164217572366625</v>
      </c>
      <c r="K77" s="54">
        <v>8.0215031392677467</v>
      </c>
      <c r="L77" s="54">
        <v>2.5711658273782181</v>
      </c>
      <c r="M77" s="54">
        <v>5.88120813198202</v>
      </c>
      <c r="N77" s="54">
        <v>4.3457276399217264</v>
      </c>
      <c r="O77" s="54">
        <v>0.34215353563519563</v>
      </c>
      <c r="P77" s="54">
        <v>3.503491830802826</v>
      </c>
      <c r="Q77" s="54">
        <v>0.80153176396877945</v>
      </c>
      <c r="R77" s="54">
        <v>2.9226645229415391</v>
      </c>
      <c r="S77" s="54">
        <v>3.503491830802826</v>
      </c>
      <c r="T77" s="54">
        <v>0.12466491412372448</v>
      </c>
      <c r="U77" s="54">
        <v>2.5711658273782181</v>
      </c>
      <c r="V77" s="54">
        <v>1.9636790387052558E-16</v>
      </c>
      <c r="W77" s="54"/>
      <c r="X77" s="56">
        <v>2261.6070475351689</v>
      </c>
      <c r="Y77" s="56">
        <v>89.100417892180403</v>
      </c>
      <c r="Z77" s="57">
        <v>2024.049499769259</v>
      </c>
      <c r="AA77" s="57">
        <v>45.546933828361887</v>
      </c>
      <c r="AB77" s="57">
        <v>1958.4649815789787</v>
      </c>
      <c r="AC77" s="57">
        <v>37.713276931927304</v>
      </c>
      <c r="AD77" s="57">
        <v>1897.0213703742261</v>
      </c>
      <c r="AE77" s="57">
        <v>57.575556851499492</v>
      </c>
      <c r="AF77" s="57">
        <f t="shared" si="2"/>
        <v>6.2759398626127556</v>
      </c>
      <c r="AG77" s="57">
        <f t="shared" si="3"/>
        <v>3.5411482294441106</v>
      </c>
      <c r="AH77" s="54"/>
      <c r="AI77" s="54">
        <v>1955.0895874314519</v>
      </c>
      <c r="AJ77" s="54">
        <v>65.612948184002107</v>
      </c>
      <c r="AK77" s="54">
        <v>1791.4396366752903</v>
      </c>
      <c r="AL77" s="54">
        <v>1415.4654455817483</v>
      </c>
      <c r="AM77" s="54"/>
      <c r="AN77" s="54">
        <v>223.07503272350962</v>
      </c>
      <c r="AO77" s="54">
        <v>23.167062080527426</v>
      </c>
      <c r="AP77" s="54">
        <v>948.58326115985074</v>
      </c>
      <c r="AQ77" s="54">
        <v>730067.38536834624</v>
      </c>
      <c r="AR77" s="54">
        <v>1.4968574265322814</v>
      </c>
      <c r="AS77" s="54">
        <v>6.5749497326382245E-2</v>
      </c>
      <c r="AT77" s="54">
        <v>27.205085324521459</v>
      </c>
      <c r="AU77" s="54">
        <v>0.29621833168992406</v>
      </c>
      <c r="AV77" s="54">
        <v>7.4911550781480445</v>
      </c>
      <c r="AW77" s="54">
        <v>12.132311148075193</v>
      </c>
      <c r="AX77" s="54">
        <v>3.032901147095747</v>
      </c>
      <c r="AY77" s="54">
        <v>37.630161704123054</v>
      </c>
      <c r="AZ77" s="54">
        <v>11.312655293191462</v>
      </c>
      <c r="BA77" s="54">
        <v>117.53102787549064</v>
      </c>
      <c r="BB77" s="54">
        <v>35.458338713071306</v>
      </c>
      <c r="BC77" s="54">
        <v>140.13311165855487</v>
      </c>
      <c r="BD77" s="54">
        <v>33.961578441778315</v>
      </c>
      <c r="BE77" s="54">
        <v>391.90075578873649</v>
      </c>
      <c r="BF77" s="54">
        <v>36.438759831555473</v>
      </c>
      <c r="BG77" s="54">
        <v>8296.88132430722</v>
      </c>
      <c r="BH77" s="54">
        <v>0.8204711767695394</v>
      </c>
      <c r="BI77" s="54">
        <v>59.438452779485246</v>
      </c>
      <c r="BJ77" s="54">
        <v>33.018553548897948</v>
      </c>
      <c r="BK77" s="54"/>
      <c r="BL77" s="54" t="s">
        <v>147</v>
      </c>
      <c r="BM77" s="54">
        <v>0.2774240393518238</v>
      </c>
      <c r="BN77" s="54">
        <v>44.45275379823768</v>
      </c>
      <c r="BO77" s="54">
        <v>3.1180877019992006</v>
      </c>
      <c r="BP77" s="54">
        <v>16.041017297961549</v>
      </c>
      <c r="BQ77" s="54"/>
      <c r="BR77" s="54">
        <v>79.296151294609103</v>
      </c>
      <c r="BS77" s="54">
        <v>52.291399087857705</v>
      </c>
      <c r="BT77" s="54">
        <v>183.11514211252094</v>
      </c>
      <c r="BU77" s="54">
        <v>302.4774142564562</v>
      </c>
      <c r="BV77" s="54">
        <v>462.720582186971</v>
      </c>
      <c r="BW77" s="54">
        <v>626.47241542528809</v>
      </c>
      <c r="BX77" s="54">
        <v>846.72575020274837</v>
      </c>
      <c r="BY77" s="54">
        <v>1331.826605559934</v>
      </c>
      <c r="BZ77" s="54">
        <v>2305.2985634631555</v>
      </c>
      <c r="CA77" s="54">
        <v>1434.5968437620265</v>
      </c>
      <c r="CB77" s="54"/>
      <c r="CC77" s="58">
        <v>856.61934234709724</v>
      </c>
      <c r="CD77" s="58"/>
      <c r="CE77" s="55">
        <v>47.794999520373317</v>
      </c>
      <c r="CF77" s="55">
        <v>0.43395238353572546</v>
      </c>
      <c r="CG77" s="56">
        <v>854.58980983335823</v>
      </c>
      <c r="CH77" s="55">
        <v>7.9432289168408013E-2</v>
      </c>
      <c r="CI77" s="55">
        <v>4.3918622440460263E-3</v>
      </c>
      <c r="CJ77" s="55">
        <v>1.8243875822986173</v>
      </c>
      <c r="CK77" s="55">
        <v>4.5333827973885958E-2</v>
      </c>
      <c r="CL77" s="55">
        <v>2.5183317474389424E-2</v>
      </c>
      <c r="CM77" s="55">
        <v>1.8001531378853848</v>
      </c>
      <c r="CN77" s="55">
        <v>6.2660237865476059E-2</v>
      </c>
      <c r="CO77" s="55">
        <v>8.7466031333532772</v>
      </c>
      <c r="CP77" s="54"/>
      <c r="CQ77" s="54"/>
      <c r="CR77" s="54"/>
      <c r="CS77" s="54"/>
      <c r="CT77" s="54" t="s">
        <v>147</v>
      </c>
      <c r="CU77" s="54">
        <v>0.1183937017490327</v>
      </c>
      <c r="CV77" s="54">
        <v>4.5006610917625558</v>
      </c>
      <c r="CW77" s="54">
        <v>8.0215031392677467</v>
      </c>
      <c r="CX77" s="54">
        <v>2.5986163205719452</v>
      </c>
      <c r="CY77" s="54">
        <v>5.8564985138684991</v>
      </c>
      <c r="CZ77" s="54">
        <v>4.4685298394881574</v>
      </c>
      <c r="DA77" s="54">
        <v>0.34071599371999611</v>
      </c>
      <c r="DB77" s="54">
        <v>3.6352375637436927</v>
      </c>
      <c r="DC77" s="54">
        <v>0.81351981397087147</v>
      </c>
      <c r="DD77" s="54">
        <v>2.9349957690034656</v>
      </c>
      <c r="DE77" s="54">
        <v>3.6352375637436927</v>
      </c>
      <c r="DF77" s="54">
        <v>0.12466491412372448</v>
      </c>
      <c r="DG77" s="54">
        <v>2.5986163205719452</v>
      </c>
      <c r="DH77" s="54">
        <v>-3.7608433921368997E-16</v>
      </c>
      <c r="DI77" s="54"/>
      <c r="DJ77" s="56">
        <v>2261.6070475351689</v>
      </c>
      <c r="DK77" s="56">
        <v>96.299191168154195</v>
      </c>
      <c r="DL77" s="56">
        <v>2024.049499769259</v>
      </c>
      <c r="DM77" s="56">
        <v>46.033205769182395</v>
      </c>
      <c r="DN77" s="56">
        <v>1954.8122970096131</v>
      </c>
      <c r="DO77" s="56">
        <v>38.755221584275951</v>
      </c>
      <c r="DP77" s="56">
        <v>1890.1131019139123</v>
      </c>
      <c r="DQ77" s="56">
        <v>59.553423591597443</v>
      </c>
      <c r="DR77" s="56"/>
      <c r="DS77" s="57">
        <v>6.6172491270897975</v>
      </c>
      <c r="DT77" s="54"/>
      <c r="DU77" s="54">
        <v>1955.0895874314519</v>
      </c>
      <c r="DV77" s="54">
        <v>67.77812051344138</v>
      </c>
      <c r="DW77" s="54">
        <v>1791.4396366752903</v>
      </c>
      <c r="DX77" s="54">
        <v>1415.6306560254754</v>
      </c>
      <c r="DY77" s="54"/>
      <c r="DZ77" s="54"/>
      <c r="EA77" s="54"/>
      <c r="EB77" s="54" t="s">
        <v>147</v>
      </c>
      <c r="EC77" s="56">
        <v>1890.1131019139123</v>
      </c>
      <c r="ED77" s="59">
        <v>59.553423591597443</v>
      </c>
      <c r="EE77" s="57">
        <v>6.6172491270897975</v>
      </c>
      <c r="EF77" s="56">
        <v>1897.0213703742261</v>
      </c>
      <c r="EG77" s="59">
        <v>59.489637638400936</v>
      </c>
      <c r="EH77" s="57">
        <v>6.2759398626127556</v>
      </c>
      <c r="EI77" s="56">
        <v>1899.6982324822959</v>
      </c>
      <c r="EJ77" s="59">
        <v>59.464939799621568</v>
      </c>
      <c r="EK77" s="57">
        <v>6.1436870640337204</v>
      </c>
      <c r="EL77" s="54"/>
      <c r="EM77" s="56">
        <v>-1</v>
      </c>
      <c r="EN77" s="56">
        <v>-1</v>
      </c>
      <c r="EO77" s="56">
        <v>-1</v>
      </c>
      <c r="EP77" s="56">
        <v>-1</v>
      </c>
      <c r="EQ77" s="56">
        <v>-1</v>
      </c>
      <c r="ER77" s="56">
        <v>-1</v>
      </c>
      <c r="ES77" s="56">
        <v>-1</v>
      </c>
      <c r="ET77" s="56">
        <v>-1</v>
      </c>
      <c r="EU77" s="56">
        <v>-1</v>
      </c>
      <c r="EV77" s="56">
        <v>-1</v>
      </c>
      <c r="EW77" s="56">
        <v>12815.694444444445</v>
      </c>
      <c r="EX77" s="56">
        <v>33957.453703703701</v>
      </c>
      <c r="EY77" s="55">
        <v>0</v>
      </c>
      <c r="EZ77" s="55">
        <v>-0.42191794388757936</v>
      </c>
      <c r="FA77" s="55">
        <v>-0.58552711601787211</v>
      </c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  <c r="GN77" s="54"/>
      <c r="GO77" s="54"/>
      <c r="GP77" s="54"/>
      <c r="GQ77" s="54"/>
      <c r="GR77" s="54"/>
      <c r="GS77" s="54"/>
      <c r="GT77" s="54"/>
      <c r="GU77" s="54"/>
      <c r="GV77" s="54"/>
      <c r="GW77" s="54"/>
      <c r="GX77" s="54"/>
      <c r="GY77" s="54"/>
      <c r="GZ77" s="54"/>
      <c r="HA77" s="54"/>
      <c r="HB77" s="54"/>
      <c r="HC77" s="54"/>
      <c r="HD77" s="54"/>
      <c r="HE77" s="54"/>
      <c r="HF77" s="54"/>
      <c r="HG77" s="54"/>
      <c r="HH77" s="54"/>
      <c r="HI77" s="54"/>
      <c r="HJ77" s="54"/>
      <c r="HK77" s="54"/>
      <c r="HL77" s="54"/>
      <c r="HM77" s="54"/>
      <c r="HN77" s="54"/>
      <c r="HO77" s="54"/>
      <c r="HP77" s="54"/>
      <c r="HQ77" s="54"/>
      <c r="HR77" s="54"/>
      <c r="HS77" s="54"/>
      <c r="HT77" s="54"/>
      <c r="HU77" s="54"/>
      <c r="HV77" s="54"/>
      <c r="HW77" s="54"/>
      <c r="HX77" s="54"/>
      <c r="HY77" s="54"/>
      <c r="HZ77" s="54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</row>
    <row r="78" spans="1:252" s="11" customFormat="1">
      <c r="A78" s="54" t="s">
        <v>157</v>
      </c>
      <c r="B78" s="120" t="s">
        <v>438</v>
      </c>
      <c r="C78" s="54">
        <v>67.336113477809704</v>
      </c>
      <c r="D78" s="54">
        <v>59.035707117237607</v>
      </c>
      <c r="E78" s="54">
        <v>34.678717870221931</v>
      </c>
      <c r="F78" s="55">
        <v>0.8767317278668384</v>
      </c>
      <c r="G78" s="54">
        <v>2468.1582366866041</v>
      </c>
      <c r="H78" s="54"/>
      <c r="I78" s="54">
        <v>0.11585193849551997</v>
      </c>
      <c r="J78" s="54">
        <v>3.053726982304811</v>
      </c>
      <c r="K78" s="54">
        <v>8.0476484343029462</v>
      </c>
      <c r="L78" s="54">
        <v>1.3877913597910321</v>
      </c>
      <c r="M78" s="54">
        <v>6.3079765892991198</v>
      </c>
      <c r="N78" s="54">
        <v>2.2043996242862787</v>
      </c>
      <c r="O78" s="54">
        <v>0.36817796578541268</v>
      </c>
      <c r="P78" s="54">
        <v>1.7127208894746524</v>
      </c>
      <c r="Q78" s="54">
        <v>0.75816126668924677</v>
      </c>
      <c r="R78" s="54">
        <v>2.716077801849869</v>
      </c>
      <c r="S78" s="54">
        <v>1.7127208894746524</v>
      </c>
      <c r="T78" s="54">
        <v>0.12425990128215832</v>
      </c>
      <c r="U78" s="54">
        <v>1.3877913597910321</v>
      </c>
      <c r="V78" s="54">
        <v>-1.8661436542584417E-16</v>
      </c>
      <c r="W78" s="54"/>
      <c r="X78" s="56">
        <v>2215.618806158795</v>
      </c>
      <c r="Y78" s="56">
        <v>64.082490346931635</v>
      </c>
      <c r="Z78" s="57">
        <v>2018.2856320663764</v>
      </c>
      <c r="AA78" s="57">
        <v>24.600337418488817</v>
      </c>
      <c r="AB78" s="57">
        <v>2019.5628116727589</v>
      </c>
      <c r="AC78" s="57">
        <v>19.320268805191407</v>
      </c>
      <c r="AD78" s="57">
        <v>2020.8212904917721</v>
      </c>
      <c r="AE78" s="57">
        <v>29.711186957418736</v>
      </c>
      <c r="AF78" s="57">
        <f t="shared" si="2"/>
        <v>-0.12563427024943064</v>
      </c>
      <c r="AG78" s="57">
        <f t="shared" si="3"/>
        <v>1.9121886885618185</v>
      </c>
      <c r="AH78" s="54"/>
      <c r="AI78" s="54">
        <v>2018.5238543659975</v>
      </c>
      <c r="AJ78" s="54">
        <v>34.729950661612889</v>
      </c>
      <c r="AK78" s="54">
        <v>1997.1229535021673</v>
      </c>
      <c r="AL78" s="54">
        <v>433.22855302615079</v>
      </c>
      <c r="AM78" s="54"/>
      <c r="AN78" s="54">
        <v>265.70176710467626</v>
      </c>
      <c r="AO78" s="54">
        <v>34.609309645112916</v>
      </c>
      <c r="AP78" s="54">
        <v>586.49873659300545</v>
      </c>
      <c r="AQ78" s="54">
        <v>786706.31463152461</v>
      </c>
      <c r="AR78" s="54">
        <v>1.5770762896004005</v>
      </c>
      <c r="AS78" s="54" t="s">
        <v>80</v>
      </c>
      <c r="AT78" s="54">
        <v>11.892411993114207</v>
      </c>
      <c r="AU78" s="54">
        <v>8.0431591052238544E-2</v>
      </c>
      <c r="AV78" s="54">
        <v>1.4074542975835325</v>
      </c>
      <c r="AW78" s="54">
        <v>3.6516797653417155</v>
      </c>
      <c r="AX78" s="54">
        <v>0.51664546599830796</v>
      </c>
      <c r="AY78" s="54">
        <v>15.148908760312969</v>
      </c>
      <c r="AZ78" s="54">
        <v>5.1988872084308921</v>
      </c>
      <c r="BA78" s="54">
        <v>62.781895206256657</v>
      </c>
      <c r="BB78" s="54">
        <v>21.468019341550129</v>
      </c>
      <c r="BC78" s="54">
        <v>88.328537587936026</v>
      </c>
      <c r="BD78" s="54">
        <v>22.993312404493604</v>
      </c>
      <c r="BE78" s="54">
        <v>267.42554099307341</v>
      </c>
      <c r="BF78" s="54">
        <v>26.975287070912593</v>
      </c>
      <c r="BG78" s="54">
        <v>9745.0775221694184</v>
      </c>
      <c r="BH78" s="54">
        <v>0.92533504623432816</v>
      </c>
      <c r="BI78" s="54">
        <v>59.035707117237607</v>
      </c>
      <c r="BJ78" s="54">
        <v>67.336113477809704</v>
      </c>
      <c r="BK78" s="54"/>
      <c r="BL78" s="54" t="s">
        <v>157</v>
      </c>
      <c r="BM78" s="54">
        <v>2.1210862619261219E-2</v>
      </c>
      <c r="BN78" s="54">
        <v>19.432045740382691</v>
      </c>
      <c r="BO78" s="54">
        <v>0.84664832686566882</v>
      </c>
      <c r="BP78" s="54">
        <v>3.0138207657034957</v>
      </c>
      <c r="BQ78" s="54"/>
      <c r="BR78" s="54">
        <v>23.867188008769382</v>
      </c>
      <c r="BS78" s="54">
        <v>8.9076804482466887</v>
      </c>
      <c r="BT78" s="54">
        <v>73.717317568432946</v>
      </c>
      <c r="BU78" s="54">
        <v>139.00767936980995</v>
      </c>
      <c r="BV78" s="54">
        <v>247.17281577266399</v>
      </c>
      <c r="BW78" s="54">
        <v>379.29362794258179</v>
      </c>
      <c r="BX78" s="54">
        <v>533.70717575792162</v>
      </c>
      <c r="BY78" s="54">
        <v>901.69852566641589</v>
      </c>
      <c r="BZ78" s="54">
        <v>1573.0914176063141</v>
      </c>
      <c r="CA78" s="54">
        <v>1062.0191760201808</v>
      </c>
      <c r="CB78" s="54"/>
      <c r="CC78" s="58">
        <v>904.9438696215318</v>
      </c>
      <c r="CD78" s="58"/>
      <c r="CE78" s="55">
        <v>145.00662057379569</v>
      </c>
      <c r="CF78" s="55">
        <v>0.21236318975144947</v>
      </c>
      <c r="CG78" s="56">
        <v>527.8690116860563</v>
      </c>
      <c r="CH78" s="55">
        <v>4.6861432681772876E-2</v>
      </c>
      <c r="CI78" s="55">
        <v>2.7680936359454882E-3</v>
      </c>
      <c r="CJ78" s="55">
        <v>1.7043300110790658</v>
      </c>
      <c r="CK78" s="55">
        <v>2.3420958058711222E-2</v>
      </c>
      <c r="CL78" s="55">
        <v>2.6713939183764194E-2</v>
      </c>
      <c r="CM78" s="55">
        <v>0.8767317278668384</v>
      </c>
      <c r="CN78" s="55">
        <v>0.10065785897541465</v>
      </c>
      <c r="CO78" s="55">
        <v>16.615683741756992</v>
      </c>
      <c r="CP78" s="54"/>
      <c r="CQ78" s="54"/>
      <c r="CR78" s="54"/>
      <c r="CS78" s="54"/>
      <c r="CT78" s="54" t="s">
        <v>157</v>
      </c>
      <c r="CU78" s="54">
        <v>0.11585193849551997</v>
      </c>
      <c r="CV78" s="54">
        <v>3.4889772821850031</v>
      </c>
      <c r="CW78" s="54">
        <v>8.0476484343029462</v>
      </c>
      <c r="CX78" s="54">
        <v>1.4380134035184096</v>
      </c>
      <c r="CY78" s="54">
        <v>6.3005098966156785</v>
      </c>
      <c r="CZ78" s="54">
        <v>2.4179641122203943</v>
      </c>
      <c r="DA78" s="54">
        <v>0.36774215698295176</v>
      </c>
      <c r="DB78" s="54">
        <v>1.9438795999976846</v>
      </c>
      <c r="DC78" s="54">
        <v>0.80393236201203899</v>
      </c>
      <c r="DD78" s="54">
        <v>2.7192966077216956</v>
      </c>
      <c r="DE78" s="54">
        <v>1.9438795999976846</v>
      </c>
      <c r="DF78" s="54">
        <v>0.12425990128215832</v>
      </c>
      <c r="DG78" s="54">
        <v>1.4380134035184096</v>
      </c>
      <c r="DH78" s="54">
        <v>-1.5886854752828081E-16</v>
      </c>
      <c r="DI78" s="54"/>
      <c r="DJ78" s="56">
        <v>2215.618806158795</v>
      </c>
      <c r="DK78" s="56">
        <v>73.216222112146596</v>
      </c>
      <c r="DL78" s="56">
        <v>2018.2856320663764</v>
      </c>
      <c r="DM78" s="56">
        <v>25.490585951038856</v>
      </c>
      <c r="DN78" s="56">
        <v>2018.5248459831353</v>
      </c>
      <c r="DO78" s="56">
        <v>21.188600151484735</v>
      </c>
      <c r="DP78" s="56">
        <v>2018.7675725887859</v>
      </c>
      <c r="DQ78" s="56">
        <v>33.691997018268957</v>
      </c>
      <c r="DR78" s="56"/>
      <c r="DS78" s="57">
        <v>-2.3878707490787576E-2</v>
      </c>
      <c r="DT78" s="54"/>
      <c r="DU78" s="54">
        <v>2018.5238543659975</v>
      </c>
      <c r="DV78" s="54">
        <v>39.328578244528792</v>
      </c>
      <c r="DW78" s="54">
        <v>1997.1229535021673</v>
      </c>
      <c r="DX78" s="54">
        <v>433.60631132497838</v>
      </c>
      <c r="DY78" s="54"/>
      <c r="DZ78" s="54"/>
      <c r="EA78" s="54"/>
      <c r="EB78" s="54" t="s">
        <v>157</v>
      </c>
      <c r="EC78" s="56">
        <v>2018.7675725887859</v>
      </c>
      <c r="ED78" s="59">
        <v>33.691997018268957</v>
      </c>
      <c r="EE78" s="57">
        <v>-2.3878707490787576E-2</v>
      </c>
      <c r="EF78" s="56">
        <v>2020.8212904917721</v>
      </c>
      <c r="EG78" s="59">
        <v>33.681265030734998</v>
      </c>
      <c r="EH78" s="57">
        <v>-0.12563427024943064</v>
      </c>
      <c r="EI78" s="56">
        <v>2028.2413183017215</v>
      </c>
      <c r="EJ78" s="59">
        <v>33.642519126310354</v>
      </c>
      <c r="EK78" s="57">
        <v>-0.49327439472242052</v>
      </c>
      <c r="EL78" s="54"/>
      <c r="EM78" s="56">
        <v>-1</v>
      </c>
      <c r="EN78" s="56">
        <v>-1</v>
      </c>
      <c r="EO78" s="56">
        <v>-1</v>
      </c>
      <c r="EP78" s="56">
        <v>-1</v>
      </c>
      <c r="EQ78" s="56">
        <v>-1</v>
      </c>
      <c r="ER78" s="56">
        <v>-1</v>
      </c>
      <c r="ES78" s="56">
        <v>-1</v>
      </c>
      <c r="ET78" s="56">
        <v>-1</v>
      </c>
      <c r="EU78" s="56">
        <v>-1</v>
      </c>
      <c r="EV78" s="56">
        <v>-1</v>
      </c>
      <c r="EW78" s="56">
        <v>29086.967592592591</v>
      </c>
      <c r="EX78" s="56">
        <v>71070.995370370365</v>
      </c>
      <c r="EY78" s="55">
        <v>0</v>
      </c>
      <c r="EZ78" s="55">
        <v>-0.11850933981472467</v>
      </c>
      <c r="FA78" s="55">
        <v>-0.54699517306645506</v>
      </c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</row>
    <row r="79" spans="1:252" s="11" customFormat="1">
      <c r="A79" s="54" t="s">
        <v>101</v>
      </c>
      <c r="B79" s="120" t="s">
        <v>438</v>
      </c>
      <c r="C79" s="54">
        <v>165.85240944078311</v>
      </c>
      <c r="D79" s="54">
        <v>216.24243958576599</v>
      </c>
      <c r="E79" s="54">
        <v>87.355328235095328</v>
      </c>
      <c r="F79" s="55">
        <v>1.3038245287776444</v>
      </c>
      <c r="G79" s="54">
        <v>16103.137947269292</v>
      </c>
      <c r="H79" s="54"/>
      <c r="I79" s="54">
        <v>0.10496635340620769</v>
      </c>
      <c r="J79" s="54">
        <v>1.9185958006527555</v>
      </c>
      <c r="K79" s="54">
        <v>8.0654218332768064</v>
      </c>
      <c r="L79" s="54">
        <v>1.3349598437889063</v>
      </c>
      <c r="M79" s="54">
        <v>5.9012072663065052</v>
      </c>
      <c r="N79" s="54">
        <v>3.4051452374926496</v>
      </c>
      <c r="O79" s="54">
        <v>0.3451967357728476</v>
      </c>
      <c r="P79" s="54">
        <v>3.1325542778840996</v>
      </c>
      <c r="Q79" s="54">
        <v>0.9132874014673491</v>
      </c>
      <c r="R79" s="54">
        <v>2.896898772119437</v>
      </c>
      <c r="S79" s="54">
        <v>3.1325542778840996</v>
      </c>
      <c r="T79" s="54">
        <v>0.12398607545536421</v>
      </c>
      <c r="U79" s="54">
        <v>1.3349598437889063</v>
      </c>
      <c r="V79" s="54">
        <v>0</v>
      </c>
      <c r="W79" s="54"/>
      <c r="X79" s="56">
        <v>2017.4730996534977</v>
      </c>
      <c r="Y79" s="56">
        <v>36.83808003316144</v>
      </c>
      <c r="Z79" s="57">
        <v>2014.3629717366878</v>
      </c>
      <c r="AA79" s="57">
        <v>23.674696336594323</v>
      </c>
      <c r="AB79" s="57">
        <v>1961.4117504491069</v>
      </c>
      <c r="AC79" s="57">
        <v>29.565235906699009</v>
      </c>
      <c r="AD79" s="57">
        <v>1911.6214298609277</v>
      </c>
      <c r="AE79" s="57">
        <v>51.820033067480075</v>
      </c>
      <c r="AF79" s="57">
        <f t="shared" si="2"/>
        <v>5.1004482964250091</v>
      </c>
      <c r="AG79" s="57">
        <f t="shared" si="3"/>
        <v>2.8039078768885712</v>
      </c>
      <c r="AH79" s="54"/>
      <c r="AI79" s="54">
        <v>1965.7409331100569</v>
      </c>
      <c r="AJ79" s="54">
        <v>59.054674687912161</v>
      </c>
      <c r="AK79" s="54">
        <v>1902.2797109678734</v>
      </c>
      <c r="AL79" s="54">
        <v>698.2143814310989</v>
      </c>
      <c r="AM79" s="54"/>
      <c r="AN79" s="54">
        <v>247.71730105659088</v>
      </c>
      <c r="AO79" s="54">
        <v>30.887717802576738</v>
      </c>
      <c r="AP79" s="54">
        <v>901.71188620690236</v>
      </c>
      <c r="AQ79" s="54">
        <v>831301.44164000684</v>
      </c>
      <c r="AR79" s="54">
        <v>2.5361282355783969</v>
      </c>
      <c r="AS79" s="54">
        <v>6.7321019748897121E-2</v>
      </c>
      <c r="AT79" s="54">
        <v>20.240117177446404</v>
      </c>
      <c r="AU79" s="54">
        <v>0.59413946290147523</v>
      </c>
      <c r="AV79" s="54">
        <v>10.510171241147582</v>
      </c>
      <c r="AW79" s="54">
        <v>13.370931802824487</v>
      </c>
      <c r="AX79" s="54">
        <v>1.4240383676551698</v>
      </c>
      <c r="AY79" s="54">
        <v>36.721559753606343</v>
      </c>
      <c r="AZ79" s="54">
        <v>10.756240155883837</v>
      </c>
      <c r="BA79" s="54">
        <v>116.00773514916337</v>
      </c>
      <c r="BB79" s="54">
        <v>34.078056938951185</v>
      </c>
      <c r="BC79" s="54">
        <v>130.40535508626718</v>
      </c>
      <c r="BD79" s="54">
        <v>31.760110391777431</v>
      </c>
      <c r="BE79" s="54">
        <v>334.96070840223655</v>
      </c>
      <c r="BF79" s="54">
        <v>32.118317764598117</v>
      </c>
      <c r="BG79" s="54">
        <v>10884.991872139615</v>
      </c>
      <c r="BH79" s="54">
        <v>1.3098108431854385</v>
      </c>
      <c r="BI79" s="54">
        <v>216.24243958576599</v>
      </c>
      <c r="BJ79" s="54">
        <v>165.85240944078311</v>
      </c>
      <c r="BK79" s="54"/>
      <c r="BL79" s="54" t="s">
        <v>101</v>
      </c>
      <c r="BM79" s="54">
        <v>0.28405493564935497</v>
      </c>
      <c r="BN79" s="54">
        <v>33.072086891252297</v>
      </c>
      <c r="BO79" s="54">
        <v>6.254099609489213</v>
      </c>
      <c r="BP79" s="54">
        <v>22.505720002457348</v>
      </c>
      <c r="BQ79" s="54"/>
      <c r="BR79" s="54">
        <v>87.391711129571803</v>
      </c>
      <c r="BS79" s="54">
        <v>24.552385649227062</v>
      </c>
      <c r="BT79" s="54">
        <v>178.69372142874133</v>
      </c>
      <c r="BU79" s="54">
        <v>287.60000416801699</v>
      </c>
      <c r="BV79" s="54">
        <v>456.72336672898962</v>
      </c>
      <c r="BW79" s="54">
        <v>602.08581164224711</v>
      </c>
      <c r="BX79" s="54">
        <v>787.94776487170498</v>
      </c>
      <c r="BY79" s="54">
        <v>1245.4945251677425</v>
      </c>
      <c r="BZ79" s="54">
        <v>1970.3571082484502</v>
      </c>
      <c r="CA79" s="54">
        <v>1264.5006993936267</v>
      </c>
      <c r="CB79" s="54"/>
      <c r="CC79" s="58">
        <v>890.8326870670453</v>
      </c>
      <c r="CD79" s="58"/>
      <c r="CE79" s="55">
        <v>24.812929031155143</v>
      </c>
      <c r="CF79" s="55">
        <v>0.19647347605398577</v>
      </c>
      <c r="CG79" s="56">
        <v>773.01480271420803</v>
      </c>
      <c r="CH79" s="55">
        <v>9.0691032950667091E-2</v>
      </c>
      <c r="CI79" s="55">
        <v>2.9506974503863146E-3</v>
      </c>
      <c r="CJ79" s="55">
        <v>1.9362553370000928</v>
      </c>
      <c r="CK79" s="55">
        <v>1.5291476585294414E-2</v>
      </c>
      <c r="CL79" s="55">
        <v>1.1728170660840694E-2</v>
      </c>
      <c r="CM79" s="55">
        <v>1.3038245287776444</v>
      </c>
      <c r="CN79" s="55">
        <v>0.23981322958423115</v>
      </c>
      <c r="CO79" s="55">
        <v>12.071474313073432</v>
      </c>
      <c r="CP79" s="54"/>
      <c r="CQ79" s="54"/>
      <c r="CR79" s="54"/>
      <c r="CS79" s="54"/>
      <c r="CT79" s="54" t="s">
        <v>101</v>
      </c>
      <c r="CU79" s="54">
        <v>0.10496635340620769</v>
      </c>
      <c r="CV79" s="54">
        <v>2.5957557404167897</v>
      </c>
      <c r="CW79" s="54">
        <v>8.0654218332768064</v>
      </c>
      <c r="CX79" s="54">
        <v>1.3871546845311971</v>
      </c>
      <c r="CY79" s="54">
        <v>5.9293574040552421</v>
      </c>
      <c r="CZ79" s="54">
        <v>3.5316387057070373</v>
      </c>
      <c r="DA79" s="54">
        <v>0.34684340487357584</v>
      </c>
      <c r="DB79" s="54">
        <v>3.24781062083848</v>
      </c>
      <c r="DC79" s="54">
        <v>0.91963275167137037</v>
      </c>
      <c r="DD79" s="54">
        <v>2.8831454943319428</v>
      </c>
      <c r="DE79" s="54">
        <v>3.24781062083848</v>
      </c>
      <c r="DF79" s="54">
        <v>0.12398607545536421</v>
      </c>
      <c r="DG79" s="54">
        <v>1.3871546845311971</v>
      </c>
      <c r="DH79" s="54">
        <v>0</v>
      </c>
      <c r="DI79" s="54"/>
      <c r="DJ79" s="56">
        <v>2017.4730996534977</v>
      </c>
      <c r="DK79" s="56">
        <v>49.839918173217434</v>
      </c>
      <c r="DL79" s="56">
        <v>2014.3629717366878</v>
      </c>
      <c r="DM79" s="56">
        <v>24.600339913560251</v>
      </c>
      <c r="DN79" s="56">
        <v>1965.5450903334229</v>
      </c>
      <c r="DO79" s="56">
        <v>30.684626810926112</v>
      </c>
      <c r="DP79" s="56">
        <v>1919.5077256169209</v>
      </c>
      <c r="DQ79" s="56">
        <v>53.916940474017771</v>
      </c>
      <c r="DR79" s="56"/>
      <c r="DS79" s="57">
        <v>4.7089450834169817</v>
      </c>
      <c r="DT79" s="54"/>
      <c r="DU79" s="54">
        <v>1965.7409331100569</v>
      </c>
      <c r="DV79" s="54">
        <v>61.518956928859275</v>
      </c>
      <c r="DW79" s="54">
        <v>1902.2797109678734</v>
      </c>
      <c r="DX79" s="54">
        <v>698.46660078620266</v>
      </c>
      <c r="DY79" s="54"/>
      <c r="DZ79" s="54"/>
      <c r="EA79" s="54"/>
      <c r="EB79" s="54" t="s">
        <v>101</v>
      </c>
      <c r="EC79" s="62">
        <v>1919.5077256169209</v>
      </c>
      <c r="ED79" s="59">
        <v>53.916940474017771</v>
      </c>
      <c r="EE79" s="57">
        <v>4.7089450834169817</v>
      </c>
      <c r="EF79" s="62">
        <v>1911.6214298609277</v>
      </c>
      <c r="EG79" s="59">
        <v>53.982940753027776</v>
      </c>
      <c r="EH79" s="57">
        <v>5.1004482964250091</v>
      </c>
      <c r="EI79" s="62">
        <v>1927.0689577371963</v>
      </c>
      <c r="EJ79" s="59">
        <v>53.853736420778553</v>
      </c>
      <c r="EK79" s="57">
        <v>4.3335791624600102</v>
      </c>
      <c r="EL79" s="54"/>
      <c r="EM79" s="56">
        <v>-1</v>
      </c>
      <c r="EN79" s="56">
        <v>-1</v>
      </c>
      <c r="EO79" s="56">
        <v>-1</v>
      </c>
      <c r="EP79" s="56">
        <v>-1</v>
      </c>
      <c r="EQ79" s="56">
        <v>-1</v>
      </c>
      <c r="ER79" s="56">
        <v>-1</v>
      </c>
      <c r="ES79" s="56">
        <v>-1</v>
      </c>
      <c r="ET79" s="56">
        <v>-1</v>
      </c>
      <c r="EU79" s="56">
        <v>-1</v>
      </c>
      <c r="EV79" s="56">
        <v>-1</v>
      </c>
      <c r="EW79" s="56">
        <v>60902.893518518518</v>
      </c>
      <c r="EX79" s="56">
        <v>158971.41203703705</v>
      </c>
      <c r="EY79" s="55">
        <v>0</v>
      </c>
      <c r="EZ79" s="55">
        <v>0.47475865984203114</v>
      </c>
      <c r="FA79" s="55">
        <v>-0.45573538786929685</v>
      </c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  <c r="GN79" s="54"/>
      <c r="GO79" s="54"/>
      <c r="GP79" s="54"/>
      <c r="GQ79" s="54"/>
      <c r="GR79" s="54"/>
      <c r="GS79" s="54"/>
      <c r="GT79" s="54"/>
      <c r="GU79" s="54"/>
      <c r="GV79" s="54"/>
      <c r="GW79" s="54"/>
      <c r="GX79" s="54"/>
      <c r="GY79" s="54"/>
      <c r="GZ79" s="54"/>
      <c r="HA79" s="54"/>
      <c r="HB79" s="54"/>
      <c r="HC79" s="54"/>
      <c r="HD79" s="54"/>
      <c r="HE79" s="54"/>
      <c r="HF79" s="54"/>
      <c r="HG79" s="54"/>
      <c r="HH79" s="54"/>
      <c r="HI79" s="54"/>
      <c r="HJ79" s="54"/>
      <c r="HK79" s="54"/>
      <c r="HL79" s="54"/>
      <c r="HM79" s="54"/>
      <c r="HN79" s="54"/>
      <c r="HO79" s="54"/>
      <c r="HP79" s="54"/>
      <c r="HQ79" s="54"/>
      <c r="HR79" s="54"/>
      <c r="HS79" s="54"/>
      <c r="HT79" s="54"/>
      <c r="HU79" s="54"/>
      <c r="HV79" s="54"/>
      <c r="HW79" s="54"/>
      <c r="HX79" s="54"/>
      <c r="HY79" s="54"/>
      <c r="HZ79" s="54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3"/>
      <c r="IR79" s="63"/>
    </row>
    <row r="80" spans="1:252" s="11" customFormat="1">
      <c r="A80" s="75" t="s">
        <v>288</v>
      </c>
      <c r="B80" s="121" t="s">
        <v>438</v>
      </c>
      <c r="C80" s="75">
        <v>258.87151926674358</v>
      </c>
      <c r="D80" s="75">
        <v>70.119452590139645</v>
      </c>
      <c r="E80" s="75">
        <v>112.24876499462933</v>
      </c>
      <c r="F80" s="76">
        <v>0.27086584414057507</v>
      </c>
      <c r="G80" s="75">
        <v>3878.7426178484493</v>
      </c>
      <c r="H80" s="75"/>
      <c r="I80" s="75">
        <v>0.10455661583564591</v>
      </c>
      <c r="J80" s="75">
        <v>3.0270904059116561</v>
      </c>
      <c r="K80" s="75">
        <v>8.1864376724072745</v>
      </c>
      <c r="L80" s="75">
        <v>1.3929072738152757</v>
      </c>
      <c r="M80" s="75">
        <v>5.8874147345865921</v>
      </c>
      <c r="N80" s="75">
        <v>3.3499415315986063</v>
      </c>
      <c r="O80" s="75">
        <v>0.34955725106110641</v>
      </c>
      <c r="P80" s="75">
        <v>3.046623966242259</v>
      </c>
      <c r="Q80" s="75">
        <v>0.8976028865515997</v>
      </c>
      <c r="R80" s="75">
        <v>2.8607617120355173</v>
      </c>
      <c r="S80" s="75">
        <v>3.046623966242259</v>
      </c>
      <c r="T80" s="75">
        <v>0.12215325395691232</v>
      </c>
      <c r="U80" s="75">
        <v>1.3929072738152757</v>
      </c>
      <c r="V80" s="75">
        <v>0</v>
      </c>
      <c r="W80" s="75"/>
      <c r="X80" s="77">
        <v>2009.9767521689905</v>
      </c>
      <c r="Y80" s="77">
        <v>57.916374802652463</v>
      </c>
      <c r="Z80" s="78">
        <v>1987.918696900703</v>
      </c>
      <c r="AA80" s="78">
        <v>24.778088021124542</v>
      </c>
      <c r="AB80" s="78">
        <v>1959.3804078479557</v>
      </c>
      <c r="AC80" s="78">
        <v>29.076058430986993</v>
      </c>
      <c r="AD80" s="78">
        <v>1932.4839740984614</v>
      </c>
      <c r="AE80" s="78">
        <v>50.870272263421406</v>
      </c>
      <c r="AF80" s="78">
        <f t="shared" si="2"/>
        <v>2.7885809861674882</v>
      </c>
      <c r="AG80" s="78">
        <f t="shared" si="3"/>
        <v>2.8313412660454031</v>
      </c>
      <c r="AH80" s="75"/>
      <c r="AI80" s="75">
        <v>1987.810962000651</v>
      </c>
      <c r="AJ80" s="75">
        <v>58.37021989933065</v>
      </c>
      <c r="AK80" s="75">
        <v>1987.0085941064112</v>
      </c>
      <c r="AL80" s="75">
        <v>437.63977996219222</v>
      </c>
      <c r="AM80" s="75"/>
      <c r="AN80" s="75">
        <v>95.967300232558074</v>
      </c>
      <c r="AO80" s="75">
        <v>4.5201049473696147</v>
      </c>
      <c r="AP80" s="75">
        <v>282.21316252664667</v>
      </c>
      <c r="AQ80" s="75">
        <v>870752.44025554543</v>
      </c>
      <c r="AR80" s="75">
        <v>1.2272509579059105</v>
      </c>
      <c r="AS80" s="75" t="s">
        <v>80</v>
      </c>
      <c r="AT80" s="75">
        <v>7.2645909482225317</v>
      </c>
      <c r="AU80" s="75">
        <v>1.1514980840127184E-2</v>
      </c>
      <c r="AV80" s="75">
        <v>0.31218612510995308</v>
      </c>
      <c r="AW80" s="75">
        <v>0.80246848102118262</v>
      </c>
      <c r="AX80" s="75">
        <v>0.25040535740520486</v>
      </c>
      <c r="AY80" s="75">
        <v>5.6032871905130799</v>
      </c>
      <c r="AZ80" s="75">
        <v>2.0464447102418242</v>
      </c>
      <c r="BA80" s="75">
        <v>25.703205823673407</v>
      </c>
      <c r="BB80" s="75">
        <v>9.8943648977639889</v>
      </c>
      <c r="BC80" s="75">
        <v>48.038069282268701</v>
      </c>
      <c r="BD80" s="75">
        <v>14.519196310009333</v>
      </c>
      <c r="BE80" s="75">
        <v>196.29954184208125</v>
      </c>
      <c r="BF80" s="75">
        <v>25.435257691462738</v>
      </c>
      <c r="BG80" s="75">
        <v>13041.493782180401</v>
      </c>
      <c r="BH80" s="75">
        <v>1.6257778900116693</v>
      </c>
      <c r="BI80" s="75">
        <v>70.119452590139645</v>
      </c>
      <c r="BJ80" s="75">
        <v>258.87151926674358</v>
      </c>
      <c r="BK80" s="75"/>
      <c r="BL80" s="75" t="s">
        <v>288</v>
      </c>
      <c r="BM80" s="75">
        <v>3.0366510654343841E-3</v>
      </c>
      <c r="BN80" s="75">
        <v>11.870246647422437</v>
      </c>
      <c r="BO80" s="75">
        <v>0.12121032463291773</v>
      </c>
      <c r="BP80" s="75">
        <v>0.66849277325471745</v>
      </c>
      <c r="BQ80" s="75"/>
      <c r="BR80" s="75">
        <v>5.2448920328181874</v>
      </c>
      <c r="BS80" s="75">
        <v>4.3173337483656011</v>
      </c>
      <c r="BT80" s="75">
        <v>27.266604333396984</v>
      </c>
      <c r="BU80" s="75">
        <v>54.717773001118289</v>
      </c>
      <c r="BV80" s="75">
        <v>101.19372371524963</v>
      </c>
      <c r="BW80" s="75">
        <v>174.81210066720828</v>
      </c>
      <c r="BX80" s="75">
        <v>290.2602373550979</v>
      </c>
      <c r="BY80" s="75">
        <v>569.38024745134646</v>
      </c>
      <c r="BZ80" s="75">
        <v>1154.7031873063602</v>
      </c>
      <c r="CA80" s="75">
        <v>1001.3880980890842</v>
      </c>
      <c r="CB80" s="75"/>
      <c r="CC80" s="79">
        <v>694.94850883804565</v>
      </c>
      <c r="CD80" s="79"/>
      <c r="CE80" s="76">
        <v>618.71762890064906</v>
      </c>
      <c r="CF80" s="76">
        <v>0.36102046264566473</v>
      </c>
      <c r="CG80" s="77">
        <v>336.18053364061336</v>
      </c>
      <c r="CH80" s="76">
        <v>2.3613517857349383E-2</v>
      </c>
      <c r="CI80" s="76">
        <v>1.950333153263232E-3</v>
      </c>
      <c r="CJ80" s="76">
        <v>0.75487000127495996</v>
      </c>
      <c r="CK80" s="76">
        <v>4.7407724163017716E-3</v>
      </c>
      <c r="CL80" s="76">
        <v>1.7502289487047271E-2</v>
      </c>
      <c r="CM80" s="76">
        <v>0.27086584414057507</v>
      </c>
      <c r="CN80" s="76">
        <v>0.24846272924466781</v>
      </c>
      <c r="CO80" s="76">
        <v>46.21150078692385</v>
      </c>
      <c r="CP80" s="75"/>
      <c r="CQ80" s="75"/>
      <c r="CR80" s="75"/>
      <c r="CS80" s="75"/>
      <c r="CT80" s="75" t="s">
        <v>288</v>
      </c>
      <c r="CU80" s="75">
        <v>0.10455661583564591</v>
      </c>
      <c r="CV80" s="75">
        <v>3.5170177264247071</v>
      </c>
      <c r="CW80" s="75">
        <v>8.1864376724072745</v>
      </c>
      <c r="CX80" s="75">
        <v>1.4772047639292443</v>
      </c>
      <c r="CY80" s="75">
        <v>6.0829835094193516</v>
      </c>
      <c r="CZ80" s="75">
        <v>3.4505195728861793</v>
      </c>
      <c r="DA80" s="75">
        <v>0.36116888136163905</v>
      </c>
      <c r="DB80" s="75">
        <v>3.1183250966336669</v>
      </c>
      <c r="DC80" s="75">
        <v>0.90372624492181952</v>
      </c>
      <c r="DD80" s="75">
        <v>2.7687878208939551</v>
      </c>
      <c r="DE80" s="75">
        <v>3.1183250966336669</v>
      </c>
      <c r="DF80" s="75">
        <v>0.12215325395691232</v>
      </c>
      <c r="DG80" s="75">
        <v>1.4772047639292443</v>
      </c>
      <c r="DH80" s="75">
        <v>1.9281380595370836E-16</v>
      </c>
      <c r="DI80" s="75"/>
      <c r="DJ80" s="77">
        <v>2009.9767521689905</v>
      </c>
      <c r="DK80" s="77">
        <v>67.290001128935756</v>
      </c>
      <c r="DL80" s="77">
        <v>1987.918696900703</v>
      </c>
      <c r="DM80" s="77">
        <v>26.277635528176184</v>
      </c>
      <c r="DN80" s="77">
        <v>1987.8105483852762</v>
      </c>
      <c r="DO80" s="77">
        <v>30.089489148109692</v>
      </c>
      <c r="DP80" s="77">
        <v>1987.7118594887111</v>
      </c>
      <c r="DQ80" s="77">
        <v>53.3381450022951</v>
      </c>
      <c r="DR80" s="77"/>
      <c r="DS80" s="78">
        <v>1.0404721899059943E-2</v>
      </c>
      <c r="DT80" s="75"/>
      <c r="DU80" s="75">
        <v>1987.810962000651</v>
      </c>
      <c r="DV80" s="75">
        <v>61.729274986410751</v>
      </c>
      <c r="DW80" s="75">
        <v>1987.0085941064112</v>
      </c>
      <c r="DX80" s="75">
        <v>438.00714664191662</v>
      </c>
      <c r="DY80" s="75"/>
      <c r="DZ80" s="75"/>
      <c r="EA80" s="75"/>
      <c r="EB80" s="75" t="s">
        <v>288</v>
      </c>
      <c r="EC80" s="77">
        <v>1987.7118594887111</v>
      </c>
      <c r="ED80" s="81">
        <v>53.3381450022951</v>
      </c>
      <c r="EE80" s="78">
        <v>1.0404721899059943E-2</v>
      </c>
      <c r="EF80" s="77">
        <v>1932.4839740984614</v>
      </c>
      <c r="EG80" s="81">
        <v>53.797067971436178</v>
      </c>
      <c r="EH80" s="78">
        <v>2.7885809861674882</v>
      </c>
      <c r="EI80" s="77">
        <v>2011.6352546185799</v>
      </c>
      <c r="EJ80" s="81">
        <v>53.140567766102265</v>
      </c>
      <c r="EK80" s="78">
        <v>-1.1930345921516983</v>
      </c>
      <c r="EL80" s="75"/>
      <c r="EM80" s="77">
        <v>-1</v>
      </c>
      <c r="EN80" s="77">
        <v>-1</v>
      </c>
      <c r="EO80" s="77">
        <v>-1</v>
      </c>
      <c r="EP80" s="77">
        <v>-1</v>
      </c>
      <c r="EQ80" s="77">
        <v>-1</v>
      </c>
      <c r="ER80" s="77">
        <v>-1</v>
      </c>
      <c r="ES80" s="77">
        <v>-1</v>
      </c>
      <c r="ET80" s="77">
        <v>-1</v>
      </c>
      <c r="EU80" s="77">
        <v>-1</v>
      </c>
      <c r="EV80" s="77">
        <v>-1</v>
      </c>
      <c r="EW80" s="77">
        <v>76279.002849002849</v>
      </c>
      <c r="EX80" s="77">
        <v>194914.8148148148</v>
      </c>
      <c r="EY80" s="76">
        <v>0</v>
      </c>
      <c r="EZ80" s="76">
        <v>3.2150140556837954</v>
      </c>
      <c r="FA80" s="76">
        <v>-1.4012396042264883</v>
      </c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5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5"/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  <c r="HH80" s="75"/>
      <c r="HI80" s="75"/>
      <c r="HJ80" s="75"/>
      <c r="HK80" s="75"/>
      <c r="HL80" s="75"/>
      <c r="HM80" s="75"/>
      <c r="HN80" s="75"/>
      <c r="HO80" s="75"/>
      <c r="HP80" s="75"/>
      <c r="HQ80" s="75"/>
      <c r="HR80" s="75"/>
      <c r="HS80" s="75"/>
      <c r="HT80" s="75"/>
      <c r="HU80" s="75"/>
      <c r="HV80" s="75"/>
      <c r="HW80" s="75"/>
      <c r="HX80" s="75"/>
      <c r="HY80" s="75"/>
      <c r="HZ80" s="75"/>
      <c r="IA80" s="75"/>
      <c r="IB80" s="75"/>
      <c r="IC80" s="75"/>
      <c r="ID80" s="75"/>
      <c r="IE80" s="75"/>
      <c r="IF80" s="75"/>
      <c r="IG80" s="75"/>
      <c r="IH80" s="75"/>
      <c r="II80" s="75"/>
      <c r="IJ80" s="75"/>
      <c r="IK80" s="75"/>
      <c r="IL80" s="75"/>
      <c r="IM80" s="75"/>
      <c r="IN80" s="75"/>
      <c r="IO80" s="75"/>
      <c r="IP80" s="75"/>
      <c r="IQ80" s="75"/>
      <c r="IR80" s="75"/>
    </row>
    <row r="81" spans="1:252" s="11" customFormat="1">
      <c r="A81" s="54" t="s">
        <v>148</v>
      </c>
      <c r="B81" s="120" t="s">
        <v>438</v>
      </c>
      <c r="C81" s="54">
        <v>53.214908518900138</v>
      </c>
      <c r="D81" s="54">
        <v>46.710313493240328</v>
      </c>
      <c r="E81" s="54">
        <v>27.352978958366702</v>
      </c>
      <c r="F81" s="55">
        <v>0.87776743009245994</v>
      </c>
      <c r="G81" s="54">
        <v>301.9713191412211</v>
      </c>
      <c r="H81" s="54"/>
      <c r="I81" s="54">
        <v>0.12143337365962685</v>
      </c>
      <c r="J81" s="54">
        <v>3.6128244425847313</v>
      </c>
      <c r="K81" s="54">
        <v>8.1895613453545781</v>
      </c>
      <c r="L81" s="54">
        <v>1.5090315169689001</v>
      </c>
      <c r="M81" s="54">
        <v>6.1290888078196541</v>
      </c>
      <c r="N81" s="54">
        <v>3.2643817504530714</v>
      </c>
      <c r="O81" s="54">
        <v>0.36404517538994208</v>
      </c>
      <c r="P81" s="54">
        <v>2.8946523268754749</v>
      </c>
      <c r="Q81" s="54">
        <v>0.87922908555961721</v>
      </c>
      <c r="R81" s="54">
        <v>2.7469118329307989</v>
      </c>
      <c r="S81" s="54">
        <v>2.8946523268754749</v>
      </c>
      <c r="T81" s="54">
        <v>0.12210666210678511</v>
      </c>
      <c r="U81" s="54">
        <v>1.5090315169689001</v>
      </c>
      <c r="V81" s="54">
        <v>-2.0279508877090919E-16</v>
      </c>
      <c r="W81" s="54"/>
      <c r="X81" s="56">
        <v>2316.4669364467104</v>
      </c>
      <c r="Y81" s="56">
        <v>79.07221129819915</v>
      </c>
      <c r="Z81" s="57">
        <v>1987.2205544592796</v>
      </c>
      <c r="AA81" s="57">
        <v>26.84626902727658</v>
      </c>
      <c r="AB81" s="57">
        <v>1994.3985676191703</v>
      </c>
      <c r="AC81" s="57">
        <v>28.496579987595513</v>
      </c>
      <c r="AD81" s="57">
        <v>2001.3194434176946</v>
      </c>
      <c r="AE81" s="57">
        <v>49.801352805399411</v>
      </c>
      <c r="AF81" s="57">
        <f t="shared" si="2"/>
        <v>-0.70947781446690783</v>
      </c>
      <c r="AG81" s="57">
        <f t="shared" si="3"/>
        <v>2.8515756389867613</v>
      </c>
      <c r="AH81" s="54"/>
      <c r="AI81" s="54">
        <v>1992.0717544594786</v>
      </c>
      <c r="AJ81" s="54">
        <v>57.803941468320545</v>
      </c>
      <c r="AK81" s="54">
        <v>1961.2754987519045</v>
      </c>
      <c r="AL81" s="54">
        <v>1300.4530631941834</v>
      </c>
      <c r="AM81" s="54"/>
      <c r="AN81" s="54">
        <v>163.86891116454049</v>
      </c>
      <c r="AO81" s="54">
        <v>16.872140729687494</v>
      </c>
      <c r="AP81" s="54">
        <v>567.05667715520701</v>
      </c>
      <c r="AQ81" s="54">
        <v>769710.46547872457</v>
      </c>
      <c r="AR81" s="54">
        <v>2.2913081091038658</v>
      </c>
      <c r="AS81" s="54">
        <v>1.4279101417186447E-2</v>
      </c>
      <c r="AT81" s="54">
        <v>6.2672226646776092</v>
      </c>
      <c r="AU81" s="54">
        <v>7.1549882530450998E-2</v>
      </c>
      <c r="AV81" s="54">
        <v>1.5949873091246802</v>
      </c>
      <c r="AW81" s="54">
        <v>3.7763123760317256</v>
      </c>
      <c r="AX81" s="54">
        <v>0.22719314974982691</v>
      </c>
      <c r="AY81" s="54">
        <v>15.591869703454041</v>
      </c>
      <c r="AZ81" s="54">
        <v>5.131146915806565</v>
      </c>
      <c r="BA81" s="54">
        <v>63.878750153339219</v>
      </c>
      <c r="BB81" s="54">
        <v>22.473309428151701</v>
      </c>
      <c r="BC81" s="54">
        <v>91.013143736311164</v>
      </c>
      <c r="BD81" s="54">
        <v>23.848488933063727</v>
      </c>
      <c r="BE81" s="54">
        <v>266.59290787271101</v>
      </c>
      <c r="BF81" s="54">
        <v>25.132165672032929</v>
      </c>
      <c r="BG81" s="54">
        <v>9738.1970964440097</v>
      </c>
      <c r="BH81" s="54">
        <v>1.1261665314093778</v>
      </c>
      <c r="BI81" s="54">
        <v>46.710313493240328</v>
      </c>
      <c r="BJ81" s="54">
        <v>53.214908518900138</v>
      </c>
      <c r="BK81" s="54"/>
      <c r="BL81" s="54" t="s">
        <v>148</v>
      </c>
      <c r="BM81" s="54">
        <v>6.0249373068297252E-2</v>
      </c>
      <c r="BN81" s="54">
        <v>10.240559909603936</v>
      </c>
      <c r="BO81" s="54">
        <v>0.75315665821527367</v>
      </c>
      <c r="BP81" s="54">
        <v>3.4153903835646258</v>
      </c>
      <c r="BQ81" s="54"/>
      <c r="BR81" s="54">
        <v>24.681780235501474</v>
      </c>
      <c r="BS81" s="54">
        <v>3.9171232715487396</v>
      </c>
      <c r="BT81" s="54">
        <v>75.872845272282447</v>
      </c>
      <c r="BU81" s="54">
        <v>137.19644159910601</v>
      </c>
      <c r="BV81" s="54">
        <v>251.49114233598118</v>
      </c>
      <c r="BW81" s="54">
        <v>397.0549368931396</v>
      </c>
      <c r="BX81" s="54">
        <v>549.9283609444783</v>
      </c>
      <c r="BY81" s="54">
        <v>935.23486012014621</v>
      </c>
      <c r="BZ81" s="54">
        <v>1568.1935757218293</v>
      </c>
      <c r="CA81" s="54">
        <v>989.45534141861935</v>
      </c>
      <c r="CB81" s="54"/>
      <c r="CC81" s="58">
        <v>821.16178576797097</v>
      </c>
      <c r="CD81" s="58"/>
      <c r="CE81" s="55">
        <v>48.073393124329364</v>
      </c>
      <c r="CF81" s="55">
        <v>9.0518179972712748E-2</v>
      </c>
      <c r="CG81" s="56">
        <v>525.61332689840185</v>
      </c>
      <c r="CH81" s="55">
        <v>4.8382321192304761E-2</v>
      </c>
      <c r="CI81" s="55">
        <v>2.5807821943971709E-3</v>
      </c>
      <c r="CJ81" s="55">
        <v>2.0346085993483873</v>
      </c>
      <c r="CK81" s="55">
        <v>4.3057635028914326E-2</v>
      </c>
      <c r="CL81" s="55">
        <v>4.9053580199915632E-2</v>
      </c>
      <c r="CM81" s="55">
        <v>0.87776743009245994</v>
      </c>
      <c r="CN81" s="55">
        <v>8.2373271270828219E-2</v>
      </c>
      <c r="CO81" s="55">
        <v>17.173234155884217</v>
      </c>
      <c r="CP81" s="54"/>
      <c r="CQ81" s="54"/>
      <c r="CR81" s="54"/>
      <c r="CS81" s="54"/>
      <c r="CT81" s="54" t="s">
        <v>148</v>
      </c>
      <c r="CU81" s="54">
        <v>0.12143337365962685</v>
      </c>
      <c r="CV81" s="54">
        <v>3.9954099902282616</v>
      </c>
      <c r="CW81" s="54">
        <v>8.1895613453545781</v>
      </c>
      <c r="CX81" s="54">
        <v>1.5553420937873967</v>
      </c>
      <c r="CY81" s="54">
        <v>6.1129078568852826</v>
      </c>
      <c r="CZ81" s="54">
        <v>3.4175046097580353</v>
      </c>
      <c r="DA81" s="54">
        <v>0.36308408683247756</v>
      </c>
      <c r="DB81" s="54">
        <v>3.0430656793783561</v>
      </c>
      <c r="DC81" s="54">
        <v>0.89043498893592132</v>
      </c>
      <c r="DD81" s="54">
        <v>2.7541829462258627</v>
      </c>
      <c r="DE81" s="54">
        <v>3.0430656793783561</v>
      </c>
      <c r="DF81" s="54">
        <v>0.12210666210678511</v>
      </c>
      <c r="DG81" s="54">
        <v>1.5553420937873967</v>
      </c>
      <c r="DH81" s="54">
        <v>-1.8765622040661208E-16</v>
      </c>
      <c r="DI81" s="54"/>
      <c r="DJ81" s="56">
        <v>2316.4669364467104</v>
      </c>
      <c r="DK81" s="56">
        <v>87.445683561706971</v>
      </c>
      <c r="DL81" s="56">
        <v>1987.2205544592796</v>
      </c>
      <c r="DM81" s="56">
        <v>27.670152551309926</v>
      </c>
      <c r="DN81" s="56">
        <v>1992.0913250575418</v>
      </c>
      <c r="DO81" s="56">
        <v>29.822200557327172</v>
      </c>
      <c r="DP81" s="56">
        <v>1996.775782616998</v>
      </c>
      <c r="DQ81" s="56">
        <v>52.253345224855444</v>
      </c>
      <c r="DR81" s="56"/>
      <c r="DS81" s="57">
        <v>-0.4808338025830361</v>
      </c>
      <c r="DT81" s="54"/>
      <c r="DU81" s="54">
        <v>1992.0717544594786</v>
      </c>
      <c r="DV81" s="54">
        <v>60.601889975779237</v>
      </c>
      <c r="DW81" s="54">
        <v>1961.2754987519045</v>
      </c>
      <c r="DX81" s="54">
        <v>1300.5780557800022</v>
      </c>
      <c r="DY81" s="54"/>
      <c r="DZ81" s="54"/>
      <c r="EA81" s="54"/>
      <c r="EB81" s="54" t="s">
        <v>148</v>
      </c>
      <c r="EC81" s="62">
        <v>1996.775782616998</v>
      </c>
      <c r="ED81" s="59">
        <v>52.253345224855444</v>
      </c>
      <c r="EE81" s="57">
        <v>-0.4808338025830361</v>
      </c>
      <c r="EF81" s="62">
        <v>2001.3194434176946</v>
      </c>
      <c r="EG81" s="59">
        <v>52.216528194825258</v>
      </c>
      <c r="EH81" s="57">
        <v>-0.70947781446690783</v>
      </c>
      <c r="EI81" s="62">
        <v>2006.4900840366256</v>
      </c>
      <c r="EJ81" s="59">
        <v>52.174662338409391</v>
      </c>
      <c r="EK81" s="57">
        <v>-0.96967241678864724</v>
      </c>
      <c r="EL81" s="54"/>
      <c r="EM81" s="56">
        <v>-1</v>
      </c>
      <c r="EN81" s="56">
        <v>-1</v>
      </c>
      <c r="EO81" s="56">
        <v>-1</v>
      </c>
      <c r="EP81" s="56">
        <v>-1</v>
      </c>
      <c r="EQ81" s="56">
        <v>-1</v>
      </c>
      <c r="ER81" s="56">
        <v>-1</v>
      </c>
      <c r="ES81" s="56">
        <v>-1</v>
      </c>
      <c r="ET81" s="56">
        <v>-1</v>
      </c>
      <c r="EU81" s="56">
        <v>-1</v>
      </c>
      <c r="EV81" s="56">
        <v>-1</v>
      </c>
      <c r="EW81" s="56">
        <v>21246.944444444445</v>
      </c>
      <c r="EX81" s="56">
        <v>52615.555555555555</v>
      </c>
      <c r="EY81" s="55">
        <v>0</v>
      </c>
      <c r="EZ81" s="55">
        <v>-0.26470137147816108</v>
      </c>
      <c r="FA81" s="55">
        <v>-0.56615594086583887</v>
      </c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  <c r="GN81" s="54"/>
      <c r="GO81" s="54"/>
      <c r="GP81" s="54"/>
      <c r="GQ81" s="54"/>
      <c r="GR81" s="54"/>
      <c r="GS81" s="54"/>
      <c r="GT81" s="54"/>
      <c r="GU81" s="54"/>
      <c r="GV81" s="54"/>
      <c r="GW81" s="54"/>
      <c r="GX81" s="54"/>
      <c r="GY81" s="54"/>
      <c r="GZ81" s="54"/>
      <c r="HA81" s="54"/>
      <c r="HB81" s="54"/>
      <c r="HC81" s="54"/>
      <c r="HD81" s="54"/>
      <c r="HE81" s="54"/>
      <c r="HF81" s="54"/>
      <c r="HG81" s="54"/>
      <c r="HH81" s="54"/>
      <c r="HI81" s="54"/>
      <c r="HJ81" s="54"/>
      <c r="HK81" s="54"/>
      <c r="HL81" s="54"/>
      <c r="HM81" s="54"/>
      <c r="HN81" s="54"/>
      <c r="HO81" s="54"/>
      <c r="HP81" s="54"/>
      <c r="HQ81" s="54"/>
      <c r="HR81" s="54"/>
      <c r="HS81" s="54"/>
      <c r="HT81" s="54"/>
      <c r="HU81" s="54"/>
      <c r="HV81" s="54"/>
      <c r="HW81" s="54"/>
      <c r="HX81" s="54"/>
      <c r="HY81" s="54"/>
      <c r="HZ81" s="54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</row>
    <row r="82" spans="1:252" s="11" customFormat="1">
      <c r="A82" s="54" t="s">
        <v>153</v>
      </c>
      <c r="B82" s="120" t="s">
        <v>438</v>
      </c>
      <c r="C82" s="54">
        <v>36.855611458177044</v>
      </c>
      <c r="D82" s="54">
        <v>21.678348686338392</v>
      </c>
      <c r="E82" s="54">
        <v>17.798337470995641</v>
      </c>
      <c r="F82" s="55">
        <v>0.58819669050772683</v>
      </c>
      <c r="G82" s="54">
        <v>263.28041728066711</v>
      </c>
      <c r="H82" s="54"/>
      <c r="I82" s="54">
        <v>0.11813185493446482</v>
      </c>
      <c r="J82" s="54">
        <v>4.0005174857910042</v>
      </c>
      <c r="K82" s="54">
        <v>8.1925494364296476</v>
      </c>
      <c r="L82" s="54">
        <v>2.2100280435153548</v>
      </c>
      <c r="M82" s="54">
        <v>6.2251512144407259</v>
      </c>
      <c r="N82" s="54">
        <v>3.5319394956874124</v>
      </c>
      <c r="O82" s="54">
        <v>0.3698858360426146</v>
      </c>
      <c r="P82" s="54">
        <v>2.7550630933015579</v>
      </c>
      <c r="Q82" s="54">
        <v>0.77275052631119012</v>
      </c>
      <c r="R82" s="54">
        <v>2.7035368823498014</v>
      </c>
      <c r="S82" s="54">
        <v>2.7550630933015579</v>
      </c>
      <c r="T82" s="54">
        <v>0.12206212580827645</v>
      </c>
      <c r="U82" s="54">
        <v>2.2100280435153548</v>
      </c>
      <c r="V82" s="54">
        <v>1.4530953270056017E-16</v>
      </c>
      <c r="W82" s="54"/>
      <c r="X82" s="56">
        <v>2256.87427241873</v>
      </c>
      <c r="Y82" s="56">
        <v>85.428467862816248</v>
      </c>
      <c r="Z82" s="57">
        <v>1986.5786642454543</v>
      </c>
      <c r="AA82" s="57">
        <v>39.320055604791719</v>
      </c>
      <c r="AB82" s="57">
        <v>2007.9891994860504</v>
      </c>
      <c r="AC82" s="57">
        <v>30.899121384827453</v>
      </c>
      <c r="AD82" s="57">
        <v>2028.8632071685904</v>
      </c>
      <c r="AE82" s="57">
        <v>47.954910026444409</v>
      </c>
      <c r="AF82" s="57">
        <f t="shared" si="2"/>
        <v>-2.1285108757169047</v>
      </c>
      <c r="AG82" s="57">
        <f t="shared" si="3"/>
        <v>3.1485306290320287</v>
      </c>
      <c r="AH82" s="54"/>
      <c r="AI82" s="54">
        <v>2004.5397892555798</v>
      </c>
      <c r="AJ82" s="54">
        <v>56.150526125002372</v>
      </c>
      <c r="AK82" s="54">
        <v>2005.4408882817108</v>
      </c>
      <c r="AL82" s="54">
        <v>878.87232896439775</v>
      </c>
      <c r="AM82" s="54"/>
      <c r="AN82" s="54">
        <v>223.92521494747336</v>
      </c>
      <c r="AO82" s="54">
        <v>12.898573694223662</v>
      </c>
      <c r="AP82" s="54">
        <v>597.22154314972363</v>
      </c>
      <c r="AQ82" s="54">
        <v>766137.51872656611</v>
      </c>
      <c r="AR82" s="54">
        <v>3.105842922799785</v>
      </c>
      <c r="AS82" s="54" t="s">
        <v>80</v>
      </c>
      <c r="AT82" s="54">
        <v>4.2595370518238278</v>
      </c>
      <c r="AU82" s="54">
        <v>5.7781800515088182E-2</v>
      </c>
      <c r="AV82" s="54">
        <v>1.654188298630267</v>
      </c>
      <c r="AW82" s="54">
        <v>3.768241754991839</v>
      </c>
      <c r="AX82" s="54">
        <v>0.2615251135347802</v>
      </c>
      <c r="AY82" s="54">
        <v>14.81635098719555</v>
      </c>
      <c r="AZ82" s="54">
        <v>5.3060365646108725</v>
      </c>
      <c r="BA82" s="54">
        <v>61.25172041187168</v>
      </c>
      <c r="BB82" s="54">
        <v>21.904042154577969</v>
      </c>
      <c r="BC82" s="54">
        <v>91.078138827008203</v>
      </c>
      <c r="BD82" s="54">
        <v>23.828625783066126</v>
      </c>
      <c r="BE82" s="54">
        <v>271.28409530528745</v>
      </c>
      <c r="BF82" s="54">
        <v>26.329128597920249</v>
      </c>
      <c r="BG82" s="54">
        <v>9295.5326024663937</v>
      </c>
      <c r="BH82" s="54">
        <v>1.7253313288641186</v>
      </c>
      <c r="BI82" s="54">
        <v>21.678348686338392</v>
      </c>
      <c r="BJ82" s="54">
        <v>36.855611458177044</v>
      </c>
      <c r="BK82" s="54"/>
      <c r="BL82" s="54" t="s">
        <v>153</v>
      </c>
      <c r="BM82" s="54">
        <v>1.5237816591531695E-2</v>
      </c>
      <c r="BN82" s="54">
        <v>6.9600278624572347</v>
      </c>
      <c r="BO82" s="54">
        <v>0.60822947910619141</v>
      </c>
      <c r="BP82" s="54">
        <v>3.5421590977093507</v>
      </c>
      <c r="BQ82" s="54"/>
      <c r="BR82" s="54">
        <v>24.629031078378034</v>
      </c>
      <c r="BS82" s="54">
        <v>4.5090536816341409</v>
      </c>
      <c r="BT82" s="54">
        <v>72.099031567861559</v>
      </c>
      <c r="BU82" s="54">
        <v>141.87263541740299</v>
      </c>
      <c r="BV82" s="54">
        <v>241.14850555854991</v>
      </c>
      <c r="BW82" s="54">
        <v>386.99721121162491</v>
      </c>
      <c r="BX82" s="54">
        <v>550.32108052572926</v>
      </c>
      <c r="BY82" s="54">
        <v>934.45591306141682</v>
      </c>
      <c r="BZ82" s="54">
        <v>1595.7887959134555</v>
      </c>
      <c r="CA82" s="54">
        <v>1036.5798660598523</v>
      </c>
      <c r="CB82" s="54"/>
      <c r="CC82" s="58">
        <v>792.82625137005402</v>
      </c>
      <c r="CD82" s="58"/>
      <c r="CE82" s="55">
        <v>72.296267230931733</v>
      </c>
      <c r="CF82" s="55">
        <v>0.10700326429740008</v>
      </c>
      <c r="CG82" s="56">
        <v>525.79941265103389</v>
      </c>
      <c r="CH82" s="55">
        <v>4.5180810739174855E-2</v>
      </c>
      <c r="CI82" s="55">
        <v>2.8324497071780816E-3</v>
      </c>
      <c r="CJ82" s="55">
        <v>1.8001428889861602</v>
      </c>
      <c r="CK82" s="55">
        <v>8.4270557451589942E-2</v>
      </c>
      <c r="CL82" s="55">
        <v>0.1432693498816667</v>
      </c>
      <c r="CM82" s="55">
        <v>0.58819669050772683</v>
      </c>
      <c r="CN82" s="55">
        <v>3.6298671631983685E-2</v>
      </c>
      <c r="CO82" s="55">
        <v>15.5646304274995</v>
      </c>
      <c r="CP82" s="54"/>
      <c r="CQ82" s="54"/>
      <c r="CR82" s="54"/>
      <c r="CS82" s="54"/>
      <c r="CT82" s="54" t="s">
        <v>153</v>
      </c>
      <c r="CU82" s="54">
        <v>0.11813185493446482</v>
      </c>
      <c r="CV82" s="54">
        <v>4.3464735139499941</v>
      </c>
      <c r="CW82" s="54">
        <v>8.1925494364296476</v>
      </c>
      <c r="CX82" s="54">
        <v>2.2419048135578956</v>
      </c>
      <c r="CY82" s="54">
        <v>6.2011627304018804</v>
      </c>
      <c r="CZ82" s="54">
        <v>3.6759686069695445</v>
      </c>
      <c r="DA82" s="54">
        <v>0.36846048906413154</v>
      </c>
      <c r="DB82" s="54">
        <v>2.9131783341174895</v>
      </c>
      <c r="DC82" s="54">
        <v>0.79249271296663848</v>
      </c>
      <c r="DD82" s="54">
        <v>2.7139952035018533</v>
      </c>
      <c r="DE82" s="54">
        <v>2.9131783341174895</v>
      </c>
      <c r="DF82" s="54">
        <v>0.12206212580827645</v>
      </c>
      <c r="DG82" s="54">
        <v>2.2419048135578956</v>
      </c>
      <c r="DH82" s="54">
        <v>-1.3599281888084668E-16</v>
      </c>
      <c r="DI82" s="54"/>
      <c r="DJ82" s="56">
        <v>2256.87427241873</v>
      </c>
      <c r="DK82" s="56">
        <v>92.816135467944633</v>
      </c>
      <c r="DL82" s="56">
        <v>1986.5786642454543</v>
      </c>
      <c r="DM82" s="56">
        <v>39.88719608712703</v>
      </c>
      <c r="DN82" s="56">
        <v>2004.6123808878954</v>
      </c>
      <c r="DO82" s="56">
        <v>32.141949000633517</v>
      </c>
      <c r="DP82" s="56">
        <v>2022.1523118212087</v>
      </c>
      <c r="DQ82" s="56">
        <v>50.564292895066728</v>
      </c>
      <c r="DR82" s="56"/>
      <c r="DS82" s="57">
        <v>-1.7906991661599259</v>
      </c>
      <c r="DT82" s="54"/>
      <c r="DU82" s="54">
        <v>2004.5397892555798</v>
      </c>
      <c r="DV82" s="54">
        <v>59.118197019166267</v>
      </c>
      <c r="DW82" s="54">
        <v>2005.4408882817108</v>
      </c>
      <c r="DX82" s="54">
        <v>879.04159411893602</v>
      </c>
      <c r="DY82" s="54"/>
      <c r="DZ82" s="54"/>
      <c r="EA82" s="54"/>
      <c r="EB82" s="54" t="s">
        <v>153</v>
      </c>
      <c r="EC82" s="62">
        <v>2022.1523118212087</v>
      </c>
      <c r="ED82" s="59">
        <v>50.564292895066728</v>
      </c>
      <c r="EE82" s="57">
        <v>-1.7906991661599259</v>
      </c>
      <c r="EF82" s="62">
        <v>2028.8632071685904</v>
      </c>
      <c r="EG82" s="59">
        <v>50.511681458258749</v>
      </c>
      <c r="EH82" s="57">
        <v>-2.1285108757169047</v>
      </c>
      <c r="EI82" s="62">
        <v>2032.2718725366906</v>
      </c>
      <c r="EJ82" s="59">
        <v>50.48497949630417</v>
      </c>
      <c r="EK82" s="57">
        <v>-2.3000955921668176</v>
      </c>
      <c r="EL82" s="54"/>
      <c r="EM82" s="56">
        <v>-1</v>
      </c>
      <c r="EN82" s="56">
        <v>-1</v>
      </c>
      <c r="EO82" s="56">
        <v>-1</v>
      </c>
      <c r="EP82" s="56">
        <v>-1</v>
      </c>
      <c r="EQ82" s="56">
        <v>-1</v>
      </c>
      <c r="ER82" s="56">
        <v>-1</v>
      </c>
      <c r="ES82" s="56">
        <v>-1</v>
      </c>
      <c r="ET82" s="56">
        <v>-1</v>
      </c>
      <c r="EU82" s="56">
        <v>-1</v>
      </c>
      <c r="EV82" s="56">
        <v>-1</v>
      </c>
      <c r="EW82" s="56">
        <v>14696.944444444445</v>
      </c>
      <c r="EX82" s="56">
        <v>35929.548611111109</v>
      </c>
      <c r="EY82" s="55">
        <v>0</v>
      </c>
      <c r="EZ82" s="55">
        <v>-0.38683848629289075</v>
      </c>
      <c r="FA82" s="55">
        <v>-0.58347965180253281</v>
      </c>
      <c r="FB82" s="54"/>
      <c r="FC82" s="54"/>
      <c r="FD82" s="54"/>
      <c r="FE82" s="54"/>
      <c r="FF82" s="54"/>
      <c r="FG82" s="54"/>
      <c r="FH82" s="54"/>
      <c r="FI82" s="54"/>
      <c r="FJ82" s="54"/>
      <c r="FK82" s="54"/>
      <c r="FL82" s="54"/>
      <c r="FM82" s="54"/>
      <c r="FN82" s="54"/>
      <c r="FO82" s="54"/>
      <c r="FP82" s="54"/>
      <c r="FQ82" s="54"/>
      <c r="FR82" s="54"/>
      <c r="FS82" s="54"/>
      <c r="FT82" s="54"/>
      <c r="FU82" s="54"/>
      <c r="FV82" s="54"/>
      <c r="FW82" s="54"/>
      <c r="FX82" s="54"/>
      <c r="FY82" s="54"/>
      <c r="FZ82" s="54"/>
      <c r="GA82" s="54"/>
      <c r="GB82" s="54"/>
      <c r="GC82" s="54"/>
      <c r="GD82" s="54"/>
      <c r="GE82" s="54"/>
      <c r="GF82" s="54"/>
      <c r="GG82" s="54"/>
      <c r="GH82" s="54"/>
      <c r="GI82" s="54"/>
      <c r="GJ82" s="54"/>
      <c r="GK82" s="54"/>
      <c r="GL82" s="54"/>
      <c r="GM82" s="54"/>
      <c r="GN82" s="54"/>
      <c r="GO82" s="54"/>
      <c r="GP82" s="54"/>
      <c r="GQ82" s="54"/>
      <c r="GR82" s="54"/>
      <c r="GS82" s="54"/>
      <c r="GT82" s="54"/>
      <c r="GU82" s="54"/>
      <c r="GV82" s="54"/>
      <c r="GW82" s="54"/>
      <c r="GX82" s="54"/>
      <c r="GY82" s="54"/>
      <c r="GZ82" s="54"/>
      <c r="HA82" s="54"/>
      <c r="HB82" s="54"/>
      <c r="HC82" s="54"/>
      <c r="HD82" s="54"/>
      <c r="HE82" s="54"/>
      <c r="HF82" s="54"/>
      <c r="HG82" s="54"/>
      <c r="HH82" s="54"/>
      <c r="HI82" s="54"/>
      <c r="HJ82" s="54"/>
      <c r="HK82" s="54"/>
      <c r="HL82" s="54"/>
      <c r="HM82" s="54"/>
      <c r="HN82" s="54"/>
      <c r="HO82" s="54"/>
      <c r="HP82" s="54"/>
      <c r="HQ82" s="54"/>
      <c r="HR82" s="54"/>
      <c r="HS82" s="54"/>
      <c r="HT82" s="54"/>
      <c r="HU82" s="54"/>
      <c r="HV82" s="54"/>
      <c r="HW82" s="54"/>
      <c r="HX82" s="54"/>
      <c r="HY82" s="54"/>
      <c r="HZ82" s="54"/>
      <c r="IA82" s="60"/>
      <c r="IB82" s="60"/>
      <c r="IC82" s="60"/>
      <c r="ID82" s="60"/>
      <c r="IE82" s="60"/>
      <c r="IF82" s="60"/>
      <c r="IG82" s="60"/>
      <c r="IH82" s="60"/>
      <c r="II82" s="60"/>
      <c r="IJ82" s="60"/>
      <c r="IK82" s="60"/>
      <c r="IL82" s="60"/>
      <c r="IM82" s="60"/>
      <c r="IN82" s="60"/>
      <c r="IO82" s="60"/>
      <c r="IP82" s="60"/>
      <c r="IQ82" s="63"/>
      <c r="IR82" s="63"/>
    </row>
    <row r="83" spans="1:252" s="11" customFormat="1">
      <c r="A83" s="54" t="s">
        <v>173</v>
      </c>
      <c r="B83" s="120" t="s">
        <v>438</v>
      </c>
      <c r="C83" s="54">
        <v>63.210643548432657</v>
      </c>
      <c r="D83" s="54">
        <v>106.78597800704169</v>
      </c>
      <c r="E83" s="54">
        <v>38.60512204502249</v>
      </c>
      <c r="F83" s="55">
        <v>1.6893670434666774</v>
      </c>
      <c r="G83" s="54">
        <v>33921.556712962476</v>
      </c>
      <c r="H83" s="54"/>
      <c r="I83" s="54">
        <v>0.12627920361522624</v>
      </c>
      <c r="J83" s="54">
        <v>1.9507493409959276</v>
      </c>
      <c r="K83" s="54">
        <v>8.3147029512369421</v>
      </c>
      <c r="L83" s="54">
        <v>1.4526333629170258</v>
      </c>
      <c r="M83" s="54">
        <v>5.8916655631402373</v>
      </c>
      <c r="N83" s="54">
        <v>2.8136136572467274</v>
      </c>
      <c r="O83" s="54">
        <v>0.35529046305151718</v>
      </c>
      <c r="P83" s="54">
        <v>2.4096219880275163</v>
      </c>
      <c r="Q83" s="54">
        <v>0.8459463342166107</v>
      </c>
      <c r="R83" s="54">
        <v>2.8145984877027219</v>
      </c>
      <c r="S83" s="54">
        <v>2.4096219880275163</v>
      </c>
      <c r="T83" s="54">
        <v>0.12026887861955843</v>
      </c>
      <c r="U83" s="54">
        <v>1.4526333629170258</v>
      </c>
      <c r="V83" s="54">
        <v>-2.5335135557354341E-16</v>
      </c>
      <c r="W83" s="54"/>
      <c r="X83" s="56">
        <v>2403.6175611672234</v>
      </c>
      <c r="Y83" s="56">
        <v>44.207879077521582</v>
      </c>
      <c r="Z83" s="57">
        <v>1960.2160426184282</v>
      </c>
      <c r="AA83" s="57">
        <v>25.924354834281591</v>
      </c>
      <c r="AB83" s="57">
        <v>1960.0068966003741</v>
      </c>
      <c r="AC83" s="57">
        <v>24.423520588547998</v>
      </c>
      <c r="AD83" s="57">
        <v>1959.8117339865919</v>
      </c>
      <c r="AE83" s="57">
        <v>40.720986513320597</v>
      </c>
      <c r="AF83" s="57">
        <f t="shared" si="2"/>
        <v>2.0625717933431265E-2</v>
      </c>
      <c r="AG83" s="57">
        <f t="shared" si="3"/>
        <v>2.4624840983230216</v>
      </c>
      <c r="AH83" s="54"/>
      <c r="AI83" s="54">
        <v>1958.6700724918876</v>
      </c>
      <c r="AJ83" s="54">
        <v>46.964587753512497</v>
      </c>
      <c r="AK83" s="54">
        <v>1849.002945574407</v>
      </c>
      <c r="AL83" s="54">
        <v>883.45716017426253</v>
      </c>
      <c r="AM83" s="54"/>
      <c r="AN83" s="54">
        <v>181.18505200913793</v>
      </c>
      <c r="AO83" s="54">
        <v>9.3517625225628045</v>
      </c>
      <c r="AP83" s="54">
        <v>363.13956790512208</v>
      </c>
      <c r="AQ83" s="54">
        <v>739000.97144849086</v>
      </c>
      <c r="AR83" s="54">
        <v>1.378319863434645</v>
      </c>
      <c r="AS83" s="54" t="s">
        <v>80</v>
      </c>
      <c r="AT83" s="54">
        <v>15.877038840222832</v>
      </c>
      <c r="AU83" s="54">
        <v>3.3576150083963897E-2</v>
      </c>
      <c r="AV83" s="54">
        <v>0.98398705379503737</v>
      </c>
      <c r="AW83" s="54">
        <v>2.2521527913963548</v>
      </c>
      <c r="AX83" s="54">
        <v>0.18298366967485066</v>
      </c>
      <c r="AY83" s="54">
        <v>10.475237870223774</v>
      </c>
      <c r="AZ83" s="54">
        <v>3.9193769944031391</v>
      </c>
      <c r="BA83" s="54">
        <v>40.050618629169179</v>
      </c>
      <c r="BB83" s="54">
        <v>13.322024428041813</v>
      </c>
      <c r="BC83" s="54">
        <v>53.711277576653409</v>
      </c>
      <c r="BD83" s="54">
        <v>13.215624794337675</v>
      </c>
      <c r="BE83" s="54">
        <v>141.75226256478777</v>
      </c>
      <c r="BF83" s="54">
        <v>13.258295862693883</v>
      </c>
      <c r="BG83" s="54">
        <v>9925.2707409664781</v>
      </c>
      <c r="BH83" s="54">
        <v>0.71515606319170555</v>
      </c>
      <c r="BI83" s="54">
        <v>106.78597800704169</v>
      </c>
      <c r="BJ83" s="54">
        <v>63.210643548432657</v>
      </c>
      <c r="BK83" s="54"/>
      <c r="BL83" s="54" t="s">
        <v>173</v>
      </c>
      <c r="BM83" s="54">
        <v>8.85446995885124E-3</v>
      </c>
      <c r="BN83" s="54">
        <v>25.942873921932733</v>
      </c>
      <c r="BO83" s="54">
        <v>0.35343315877856735</v>
      </c>
      <c r="BP83" s="54">
        <v>2.1070386590900156</v>
      </c>
      <c r="BQ83" s="54"/>
      <c r="BR83" s="54">
        <v>14.719952884943496</v>
      </c>
      <c r="BS83" s="54">
        <v>3.1548908564629423</v>
      </c>
      <c r="BT83" s="54">
        <v>50.974393529069459</v>
      </c>
      <c r="BU83" s="54">
        <v>104.79617632093954</v>
      </c>
      <c r="BV83" s="54">
        <v>157.67960090224085</v>
      </c>
      <c r="BW83" s="54">
        <v>235.3714563258271</v>
      </c>
      <c r="BX83" s="54">
        <v>324.53944155077585</v>
      </c>
      <c r="BY83" s="54">
        <v>518.25979585637947</v>
      </c>
      <c r="BZ83" s="54">
        <v>833.83683861639861</v>
      </c>
      <c r="CA83" s="54">
        <v>521.9801520745624</v>
      </c>
      <c r="CB83" s="54"/>
      <c r="CC83" s="58">
        <v>760.77058935723699</v>
      </c>
      <c r="CD83" s="58"/>
      <c r="CE83" s="55">
        <v>463.74917983543401</v>
      </c>
      <c r="CF83" s="55">
        <v>0.11517417119979233</v>
      </c>
      <c r="CG83" s="56">
        <v>309.03445722548372</v>
      </c>
      <c r="CH83" s="55">
        <v>6.1132335690100049E-2</v>
      </c>
      <c r="CI83" s="55">
        <v>1.335812010444246E-3</v>
      </c>
      <c r="CJ83" s="55">
        <v>1.9272994166941306</v>
      </c>
      <c r="CK83" s="55">
        <v>2.1805186374642141E-2</v>
      </c>
      <c r="CL83" s="55">
        <v>1.2907311326434223E-2</v>
      </c>
      <c r="CM83" s="55">
        <v>1.6893670434666774</v>
      </c>
      <c r="CN83" s="55">
        <v>0.2940631851909396</v>
      </c>
      <c r="CO83" s="55">
        <v>27.331834969742722</v>
      </c>
      <c r="CP83" s="54"/>
      <c r="CQ83" s="54"/>
      <c r="CR83" s="54"/>
      <c r="CS83" s="54"/>
      <c r="CT83" s="54" t="s">
        <v>173</v>
      </c>
      <c r="CU83" s="54">
        <v>0.12627920361522624</v>
      </c>
      <c r="CV83" s="54">
        <v>2.5546246865693889</v>
      </c>
      <c r="CW83" s="54">
        <v>8.3147029512369421</v>
      </c>
      <c r="CX83" s="54">
        <v>1.5006993411263347</v>
      </c>
      <c r="CY83" s="54">
        <v>5.8825555087708672</v>
      </c>
      <c r="CZ83" s="54">
        <v>2.986135611791179</v>
      </c>
      <c r="DA83" s="54">
        <v>0.35474109116327435</v>
      </c>
      <c r="DB83" s="54">
        <v>2.5816481905074644</v>
      </c>
      <c r="DC83" s="54">
        <v>0.86454485868406672</v>
      </c>
      <c r="DD83" s="54">
        <v>2.8189573322920647</v>
      </c>
      <c r="DE83" s="54">
        <v>2.5816481905074644</v>
      </c>
      <c r="DF83" s="54">
        <v>0.12026887861955843</v>
      </c>
      <c r="DG83" s="54">
        <v>1.5006993411263347</v>
      </c>
      <c r="DH83" s="54">
        <v>2.2925006404952932E-16</v>
      </c>
      <c r="DI83" s="54"/>
      <c r="DJ83" s="56">
        <v>2403.6175611672234</v>
      </c>
      <c r="DK83" s="56">
        <v>57.892901388680642</v>
      </c>
      <c r="DL83" s="56">
        <v>1960.2160426184282</v>
      </c>
      <c r="DM83" s="56">
        <v>26.782162114745478</v>
      </c>
      <c r="DN83" s="56">
        <v>1958.6637794656363</v>
      </c>
      <c r="DO83" s="56">
        <v>25.915270647383242</v>
      </c>
      <c r="DP83" s="56">
        <v>1957.1981269423304</v>
      </c>
      <c r="DQ83" s="56">
        <v>43.57831748416158</v>
      </c>
      <c r="DR83" s="56"/>
      <c r="DS83" s="57">
        <v>0.15395831941393823</v>
      </c>
      <c r="DT83" s="54"/>
      <c r="DU83" s="54">
        <v>1958.6700724918876</v>
      </c>
      <c r="DV83" s="54">
        <v>50.2281502862526</v>
      </c>
      <c r="DW83" s="54">
        <v>1849.002945574407</v>
      </c>
      <c r="DX83" s="54">
        <v>883.72135952950816</v>
      </c>
      <c r="DY83" s="54"/>
      <c r="DZ83" s="54"/>
      <c r="EA83" s="54"/>
      <c r="EB83" s="54" t="s">
        <v>173</v>
      </c>
      <c r="EC83" s="62">
        <v>1957.1981269423304</v>
      </c>
      <c r="ED83" s="59">
        <v>43.57831748416158</v>
      </c>
      <c r="EE83" s="57">
        <v>0.15395831941393823</v>
      </c>
      <c r="EF83" s="62">
        <v>1959.8117339865919</v>
      </c>
      <c r="EG83" s="59">
        <v>43.560652855644378</v>
      </c>
      <c r="EH83" s="57">
        <v>2.0625717933431265E-2</v>
      </c>
      <c r="EI83" s="62">
        <v>1966.4595094049414</v>
      </c>
      <c r="EJ83" s="59">
        <v>43.515754689474441</v>
      </c>
      <c r="EK83" s="57">
        <v>-0.31850911587139041</v>
      </c>
      <c r="EL83" s="54"/>
      <c r="EM83" s="56">
        <v>-1</v>
      </c>
      <c r="EN83" s="56">
        <v>-1</v>
      </c>
      <c r="EO83" s="56">
        <v>-1</v>
      </c>
      <c r="EP83" s="56">
        <v>-1</v>
      </c>
      <c r="EQ83" s="56">
        <v>-1</v>
      </c>
      <c r="ER83" s="56">
        <v>-1</v>
      </c>
      <c r="ES83" s="56">
        <v>-1</v>
      </c>
      <c r="ET83" s="56">
        <v>-1</v>
      </c>
      <c r="EU83" s="56">
        <v>-1</v>
      </c>
      <c r="EV83" s="56">
        <v>-1</v>
      </c>
      <c r="EW83" s="56">
        <v>27137.245370370369</v>
      </c>
      <c r="EX83" s="56">
        <v>69088.726851851854</v>
      </c>
      <c r="EY83" s="55">
        <v>0</v>
      </c>
      <c r="EZ83" s="55">
        <v>-0.15486559125173005</v>
      </c>
      <c r="FA83" s="55">
        <v>-0.5490531997068645</v>
      </c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/>
      <c r="IR83"/>
    </row>
    <row r="84" spans="1:252" s="11" customFormat="1">
      <c r="A84" s="54" t="s">
        <v>165</v>
      </c>
      <c r="B84" s="120" t="s">
        <v>438</v>
      </c>
      <c r="C84" s="54">
        <v>234.84047261395355</v>
      </c>
      <c r="D84" s="54">
        <v>214.42915390058596</v>
      </c>
      <c r="E84" s="54">
        <v>116.39177272168752</v>
      </c>
      <c r="F84" s="55">
        <v>0.91308432279081175</v>
      </c>
      <c r="G84" s="54">
        <v>3372.9207088891526</v>
      </c>
      <c r="H84" s="54"/>
      <c r="I84" s="54">
        <v>0.10839422156460173</v>
      </c>
      <c r="J84" s="54">
        <v>1.9934185779582478</v>
      </c>
      <c r="K84" s="54">
        <v>8.3836033247537731</v>
      </c>
      <c r="L84" s="54">
        <v>1.2540041342509636</v>
      </c>
      <c r="M84" s="54">
        <v>5.7588536264060055</v>
      </c>
      <c r="N84" s="54">
        <v>3.1841830239594837</v>
      </c>
      <c r="O84" s="54">
        <v>0.35015915585369678</v>
      </c>
      <c r="P84" s="54">
        <v>2.9268575574074758</v>
      </c>
      <c r="Q84" s="54">
        <v>0.91157187156344222</v>
      </c>
      <c r="R84" s="54">
        <v>2.8558442162164086</v>
      </c>
      <c r="S84" s="54">
        <v>2.9268575574074758</v>
      </c>
      <c r="T84" s="54">
        <v>0.11928045271981783</v>
      </c>
      <c r="U84" s="54">
        <v>1.2540041342509636</v>
      </c>
      <c r="V84" s="54">
        <v>2.4490610594054045E-16</v>
      </c>
      <c r="W84" s="54"/>
      <c r="X84" s="56">
        <v>2080.0789219802309</v>
      </c>
      <c r="Y84" s="56">
        <v>39.402413178527489</v>
      </c>
      <c r="Z84" s="57">
        <v>1945.4621138830728</v>
      </c>
      <c r="AA84" s="57">
        <v>22.418551408141756</v>
      </c>
      <c r="AB84" s="57">
        <v>1940.248051765888</v>
      </c>
      <c r="AC84" s="57">
        <v>27.548054424887198</v>
      </c>
      <c r="AD84" s="57">
        <v>1935.3584446506918</v>
      </c>
      <c r="AE84" s="57">
        <v>48.932827700194494</v>
      </c>
      <c r="AF84" s="57">
        <f t="shared" si="2"/>
        <v>0.51934546349065025</v>
      </c>
      <c r="AG84" s="57">
        <f t="shared" si="3"/>
        <v>2.7641513494579204</v>
      </c>
      <c r="AH84" s="54"/>
      <c r="AI84" s="54">
        <v>1950.594993021838</v>
      </c>
      <c r="AJ84" s="54">
        <v>56.14826449203499</v>
      </c>
      <c r="AK84" s="54">
        <v>1940.9820450005839</v>
      </c>
      <c r="AL84" s="54">
        <v>775.66267886480114</v>
      </c>
      <c r="AM84" s="54"/>
      <c r="AN84" s="54">
        <v>301.21913662822078</v>
      </c>
      <c r="AO84" s="54">
        <v>14.032449415581787</v>
      </c>
      <c r="AP84" s="54">
        <v>942.41270340485414</v>
      </c>
      <c r="AQ84" s="54">
        <v>831951.69893318042</v>
      </c>
      <c r="AR84" s="54">
        <v>2.60818890933183</v>
      </c>
      <c r="AS84" s="54" t="s">
        <v>80</v>
      </c>
      <c r="AT84" s="54">
        <v>11.090482273042436</v>
      </c>
      <c r="AU84" s="54">
        <v>0.10099530211567055</v>
      </c>
      <c r="AV84" s="54">
        <v>2.2112230817458407</v>
      </c>
      <c r="AW84" s="54">
        <v>7.4067327467647948</v>
      </c>
      <c r="AX84" s="54">
        <v>0.29438978192584159</v>
      </c>
      <c r="AY84" s="54">
        <v>33.276469360048999</v>
      </c>
      <c r="AZ84" s="54">
        <v>10.590360093496416</v>
      </c>
      <c r="BA84" s="54">
        <v>114.27396357799385</v>
      </c>
      <c r="BB84" s="54">
        <v>35.527980468509888</v>
      </c>
      <c r="BC84" s="54">
        <v>128.67476075854901</v>
      </c>
      <c r="BD84" s="54">
        <v>30.23089224588756</v>
      </c>
      <c r="BE84" s="54">
        <v>310.87638436402415</v>
      </c>
      <c r="BF84" s="54">
        <v>31.076924220532089</v>
      </c>
      <c r="BG84" s="54">
        <v>12637.782844370742</v>
      </c>
      <c r="BH84" s="54">
        <v>1.1744643428101467</v>
      </c>
      <c r="BI84" s="54">
        <v>214.42915390058596</v>
      </c>
      <c r="BJ84" s="54">
        <v>234.84047261395355</v>
      </c>
      <c r="BK84" s="54"/>
      <c r="BL84" s="54" t="s">
        <v>165</v>
      </c>
      <c r="BM84" s="54">
        <v>2.6633782203499618E-2</v>
      </c>
      <c r="BN84" s="54">
        <v>18.121703060526858</v>
      </c>
      <c r="BO84" s="54">
        <v>1.0631084433228479</v>
      </c>
      <c r="BP84" s="54">
        <v>4.7349530658369181</v>
      </c>
      <c r="BQ84" s="54"/>
      <c r="BR84" s="54">
        <v>48.41001795271108</v>
      </c>
      <c r="BS84" s="54">
        <v>5.0756858952731303</v>
      </c>
      <c r="BT84" s="54">
        <v>161.92929128977616</v>
      </c>
      <c r="BU84" s="54">
        <v>283.16470838225712</v>
      </c>
      <c r="BV84" s="54">
        <v>449.8974944015506</v>
      </c>
      <c r="BW84" s="54">
        <v>627.70283513268362</v>
      </c>
      <c r="BX84" s="54">
        <v>777.4910015622296</v>
      </c>
      <c r="BY84" s="54">
        <v>1185.5251861132376</v>
      </c>
      <c r="BZ84" s="54">
        <v>1828.6846139060242</v>
      </c>
      <c r="CA84" s="54">
        <v>1223.5009535642555</v>
      </c>
      <c r="CB84" s="54"/>
      <c r="CC84" s="58">
        <v>801.55713934695154</v>
      </c>
      <c r="CD84" s="58"/>
      <c r="CE84" s="55">
        <v>107.69456940299688</v>
      </c>
      <c r="CF84" s="55">
        <v>5.7327685578493791E-2</v>
      </c>
      <c r="CG84" s="56">
        <v>715.63155827463663</v>
      </c>
      <c r="CH84" s="55">
        <v>8.8549600110594942E-2</v>
      </c>
      <c r="CI84" s="55">
        <v>2.4590487590451602E-3</v>
      </c>
      <c r="CJ84" s="55">
        <v>2.2207476329942919</v>
      </c>
      <c r="CK84" s="55">
        <v>1.1106215552628976E-2</v>
      </c>
      <c r="CL84" s="55">
        <v>1.2163406243448796E-2</v>
      </c>
      <c r="CM84" s="55">
        <v>0.91308432279081175</v>
      </c>
      <c r="CN84" s="55">
        <v>0.22753211318764305</v>
      </c>
      <c r="CO84" s="55">
        <v>13.410030232733011</v>
      </c>
      <c r="CP84" s="54"/>
      <c r="CQ84" s="54"/>
      <c r="CR84" s="54"/>
      <c r="CS84" s="54"/>
      <c r="CT84" s="54" t="s">
        <v>165</v>
      </c>
      <c r="CU84" s="54">
        <v>0.10839422156460173</v>
      </c>
      <c r="CV84" s="54">
        <v>2.602367898380102</v>
      </c>
      <c r="CW84" s="54">
        <v>8.3836033247537731</v>
      </c>
      <c r="CX84" s="54">
        <v>1.3093719243404249</v>
      </c>
      <c r="CY84" s="54">
        <v>5.8282207341023282</v>
      </c>
      <c r="CZ84" s="54">
        <v>3.3041680277440233</v>
      </c>
      <c r="DA84" s="54">
        <v>0.35437692721075686</v>
      </c>
      <c r="DB84" s="54">
        <v>3.0336564603321325</v>
      </c>
      <c r="DC84" s="54">
        <v>0.91813020247744848</v>
      </c>
      <c r="DD84" s="54">
        <v>2.8218541423417074</v>
      </c>
      <c r="DE84" s="54">
        <v>3.0336564603321325</v>
      </c>
      <c r="DF84" s="54">
        <v>0.11928045271981783</v>
      </c>
      <c r="DG84" s="54">
        <v>1.3093719243404249</v>
      </c>
      <c r="DH84" s="54">
        <v>4.4719896467771782E-16</v>
      </c>
      <c r="DI84" s="54"/>
      <c r="DJ84" s="56">
        <v>2080.0789219802309</v>
      </c>
      <c r="DK84" s="56">
        <v>51.439058664505289</v>
      </c>
      <c r="DL84" s="56">
        <v>1945.4621138830728</v>
      </c>
      <c r="DM84" s="56">
        <v>23.408393159514628</v>
      </c>
      <c r="DN84" s="56">
        <v>1950.6159640479905</v>
      </c>
      <c r="DO84" s="56">
        <v>28.636535484865995</v>
      </c>
      <c r="DP84" s="56">
        <v>1955.4650524388642</v>
      </c>
      <c r="DQ84" s="56">
        <v>51.169420132700161</v>
      </c>
      <c r="DR84" s="56"/>
      <c r="DS84" s="57">
        <v>-0.51416773857528852</v>
      </c>
      <c r="DT84" s="54"/>
      <c r="DU84" s="54">
        <v>1950.594993021838</v>
      </c>
      <c r="DV84" s="54">
        <v>58.897136276347389</v>
      </c>
      <c r="DW84" s="54">
        <v>1940.9820450005839</v>
      </c>
      <c r="DX84" s="54">
        <v>775.86478707711808</v>
      </c>
      <c r="DY84" s="54"/>
      <c r="DZ84" s="54"/>
      <c r="EA84" s="54"/>
      <c r="EB84" s="54" t="s">
        <v>165</v>
      </c>
      <c r="EC84" s="56">
        <v>1955.4650524388642</v>
      </c>
      <c r="ED84" s="59">
        <v>51.169420132700161</v>
      </c>
      <c r="EE84" s="57">
        <v>-0.51416773857528852</v>
      </c>
      <c r="EF84" s="56">
        <v>1935.3584446506918</v>
      </c>
      <c r="EG84" s="59">
        <v>51.329268631788111</v>
      </c>
      <c r="EH84" s="57">
        <v>0.51934546349065025</v>
      </c>
      <c r="EI84" s="56">
        <v>1961.5234992563367</v>
      </c>
      <c r="EJ84" s="59">
        <v>51.121352854912701</v>
      </c>
      <c r="EK84" s="57">
        <v>-0.82558201769378226</v>
      </c>
      <c r="EL84" s="54"/>
      <c r="EM84" s="56">
        <v>-1</v>
      </c>
      <c r="EN84" s="56">
        <v>-1</v>
      </c>
      <c r="EO84" s="56">
        <v>-1</v>
      </c>
      <c r="EP84" s="56">
        <v>-1</v>
      </c>
      <c r="EQ84" s="56">
        <v>-1</v>
      </c>
      <c r="ER84" s="56">
        <v>-1</v>
      </c>
      <c r="ES84" s="56">
        <v>-1</v>
      </c>
      <c r="ET84" s="56">
        <v>-1</v>
      </c>
      <c r="EU84" s="56">
        <v>-1</v>
      </c>
      <c r="EV84" s="56">
        <v>-1</v>
      </c>
      <c r="EW84" s="56">
        <v>99270.416666666672</v>
      </c>
      <c r="EX84" s="56">
        <v>251805.84490740742</v>
      </c>
      <c r="EY84" s="55">
        <v>0</v>
      </c>
      <c r="EZ84" s="55">
        <v>1.1901935575370191</v>
      </c>
      <c r="FA84" s="55">
        <v>-0.35935301877567283</v>
      </c>
      <c r="FB84" s="54"/>
      <c r="FC84" s="54"/>
      <c r="FD84" s="54"/>
      <c r="FE84" s="54"/>
      <c r="FF84" s="54"/>
      <c r="FG84" s="54"/>
      <c r="FH84" s="54"/>
      <c r="FI84" s="54"/>
      <c r="FJ84" s="54"/>
      <c r="FK84" s="54"/>
      <c r="FL84" s="54"/>
      <c r="FM84" s="54"/>
      <c r="FN84" s="54"/>
      <c r="FO84" s="54"/>
      <c r="FP84" s="54"/>
      <c r="FQ84" s="54"/>
      <c r="FR84" s="54"/>
      <c r="FS84" s="54"/>
      <c r="FT84" s="54"/>
      <c r="FU84" s="54"/>
      <c r="FV84" s="54"/>
      <c r="FW84" s="54"/>
      <c r="FX84" s="54"/>
      <c r="FY84" s="54"/>
      <c r="FZ84" s="54"/>
      <c r="GA84" s="54"/>
      <c r="GB84" s="54"/>
      <c r="GC84" s="54"/>
      <c r="GD84" s="54"/>
      <c r="GE84" s="54"/>
      <c r="GF84" s="54"/>
      <c r="GG84" s="54"/>
      <c r="GH84" s="54"/>
      <c r="GI84" s="54"/>
      <c r="GJ84" s="54"/>
      <c r="GK84" s="54"/>
      <c r="GL84" s="54"/>
      <c r="GM84" s="54"/>
      <c r="GN84" s="54"/>
      <c r="GO84" s="54"/>
      <c r="GP84" s="54"/>
      <c r="GQ84" s="54"/>
      <c r="GR84" s="54"/>
      <c r="GS84" s="54"/>
      <c r="GT84" s="54"/>
      <c r="GU84" s="54"/>
      <c r="GV84" s="54"/>
      <c r="GW84" s="54"/>
      <c r="GX84" s="54"/>
      <c r="GY84" s="54"/>
      <c r="GZ84" s="54"/>
      <c r="HA84" s="54"/>
      <c r="HB84" s="54"/>
      <c r="HC84" s="54"/>
      <c r="HD84" s="54"/>
      <c r="HE84" s="54"/>
      <c r="HF84" s="54"/>
      <c r="HG84" s="54"/>
      <c r="HH84" s="54"/>
      <c r="HI84" s="54"/>
      <c r="HJ84" s="54"/>
      <c r="HK84" s="54"/>
      <c r="HL84" s="54"/>
      <c r="HM84" s="54"/>
      <c r="HN84" s="54"/>
      <c r="HO84" s="54"/>
      <c r="HP84" s="54"/>
      <c r="HQ84" s="54"/>
      <c r="HR84" s="54"/>
      <c r="HS84" s="54"/>
      <c r="HT84" s="54"/>
      <c r="HU84" s="54"/>
      <c r="HV84" s="54"/>
      <c r="HW84" s="54"/>
      <c r="HX84" s="54"/>
      <c r="HY84" s="54"/>
      <c r="HZ84" s="54"/>
      <c r="IA84" s="45"/>
      <c r="IB84" s="45"/>
      <c r="IC84" s="45"/>
      <c r="ID84" s="45"/>
      <c r="IE84" s="45"/>
      <c r="IF84" s="45"/>
      <c r="IG84" s="45"/>
      <c r="IH84" s="45"/>
      <c r="II84" s="45"/>
      <c r="IJ84" s="45"/>
      <c r="IK84" s="45"/>
      <c r="IL84" s="45"/>
      <c r="IM84" s="45"/>
      <c r="IN84" s="45"/>
      <c r="IO84" s="45"/>
      <c r="IP84" s="45"/>
    </row>
    <row r="85" spans="1:252" s="11" customFormat="1">
      <c r="A85" s="54" t="s">
        <v>193</v>
      </c>
      <c r="B85" s="120" t="s">
        <v>438</v>
      </c>
      <c r="C85" s="54">
        <v>159.13069098504047</v>
      </c>
      <c r="D85" s="54">
        <v>91.359723515952624</v>
      </c>
      <c r="E85" s="54">
        <v>74.547610859001452</v>
      </c>
      <c r="F85" s="55">
        <v>0.5741175567731378</v>
      </c>
      <c r="G85" s="54">
        <v>52516.234292327725</v>
      </c>
      <c r="H85" s="54"/>
      <c r="I85" s="54">
        <v>0.13656356028324523</v>
      </c>
      <c r="J85" s="54">
        <v>2.5029416854501352</v>
      </c>
      <c r="K85" s="54">
        <v>8.4199101342866136</v>
      </c>
      <c r="L85" s="54">
        <v>1.1696495773941848</v>
      </c>
      <c r="M85" s="54">
        <v>5.6707660482423217</v>
      </c>
      <c r="N85" s="54">
        <v>3.2949171314246217</v>
      </c>
      <c r="O85" s="54">
        <v>0.34629634840995055</v>
      </c>
      <c r="P85" s="54">
        <v>3.0803244584064617</v>
      </c>
      <c r="Q85" s="54">
        <v>0.9278722281681091</v>
      </c>
      <c r="R85" s="54">
        <v>2.8877001001933342</v>
      </c>
      <c r="S85" s="54">
        <v>3.0803244584064617</v>
      </c>
      <c r="T85" s="54">
        <v>0.11876611318307451</v>
      </c>
      <c r="U85" s="54">
        <v>1.1696495773941848</v>
      </c>
      <c r="V85" s="54">
        <v>2.4819703317795817E-16</v>
      </c>
      <c r="W85" s="54"/>
      <c r="X85" s="56">
        <v>2587.3425288778385</v>
      </c>
      <c r="Y85" s="56">
        <v>60.786099345492318</v>
      </c>
      <c r="Z85" s="57">
        <v>1937.7370790747932</v>
      </c>
      <c r="AA85" s="57">
        <v>20.929513829008233</v>
      </c>
      <c r="AB85" s="57">
        <v>1926.9276571500636</v>
      </c>
      <c r="AC85" s="57">
        <v>28.440709602551099</v>
      </c>
      <c r="AD85" s="57">
        <v>1916.8888102117824</v>
      </c>
      <c r="AE85" s="57">
        <v>51.076592232996397</v>
      </c>
      <c r="AF85" s="57">
        <f t="shared" si="2"/>
        <v>1.0759080314944103</v>
      </c>
      <c r="AG85" s="57">
        <f t="shared" si="3"/>
        <v>2.8442149076921099</v>
      </c>
      <c r="AH85" s="54"/>
      <c r="AI85" s="54">
        <v>1932.8112868982039</v>
      </c>
      <c r="AJ85" s="54">
        <v>58.377643503951504</v>
      </c>
      <c r="AK85" s="54">
        <v>1881.0074545426489</v>
      </c>
      <c r="AL85" s="54">
        <v>284.64007974775365</v>
      </c>
      <c r="AM85" s="54"/>
      <c r="AN85" s="54">
        <v>200.8789608985081</v>
      </c>
      <c r="AO85" s="54">
        <v>9.5660755524963328</v>
      </c>
      <c r="AP85" s="54">
        <v>315.29343418740729</v>
      </c>
      <c r="AQ85" s="54">
        <v>719497.10160966928</v>
      </c>
      <c r="AR85" s="54">
        <v>0.85814782011247714</v>
      </c>
      <c r="AS85" s="54" t="s">
        <v>80</v>
      </c>
      <c r="AT85" s="54">
        <v>9.0673232096216534</v>
      </c>
      <c r="AU85" s="54">
        <v>4.6930389714341547E-2</v>
      </c>
      <c r="AV85" s="54">
        <v>1.0414539242416339</v>
      </c>
      <c r="AW85" s="54">
        <v>2.9455484507509322</v>
      </c>
      <c r="AX85" s="54">
        <v>0.25967070096915329</v>
      </c>
      <c r="AY85" s="54">
        <v>11.115463188244355</v>
      </c>
      <c r="AZ85" s="54">
        <v>3.6316206395243755</v>
      </c>
      <c r="BA85" s="54">
        <v>36.816222605071367</v>
      </c>
      <c r="BB85" s="54">
        <v>11.786565723603957</v>
      </c>
      <c r="BC85" s="54">
        <v>47.831704793570964</v>
      </c>
      <c r="BD85" s="54">
        <v>12.458539483627012</v>
      </c>
      <c r="BE85" s="54">
        <v>144.80385072224189</v>
      </c>
      <c r="BF85" s="54">
        <v>13.344965230618376</v>
      </c>
      <c r="BG85" s="54">
        <v>10190.929379541309</v>
      </c>
      <c r="BH85" s="54">
        <v>0.47188001103579885</v>
      </c>
      <c r="BI85" s="54">
        <v>91.359723515952624</v>
      </c>
      <c r="BJ85" s="54">
        <v>159.13069098504047</v>
      </c>
      <c r="BK85" s="54"/>
      <c r="BL85" s="54" t="s">
        <v>193</v>
      </c>
      <c r="BM85" s="54">
        <v>1.237615762509007E-2</v>
      </c>
      <c r="BN85" s="54">
        <v>14.815887597421003</v>
      </c>
      <c r="BO85" s="54">
        <v>0.49400410225622682</v>
      </c>
      <c r="BP85" s="54">
        <v>2.2300940561919353</v>
      </c>
      <c r="BQ85" s="54"/>
      <c r="BR85" s="54">
        <v>19.251950658502825</v>
      </c>
      <c r="BS85" s="54">
        <v>4.4770810511922976</v>
      </c>
      <c r="BT85" s="54">
        <v>54.089845198269373</v>
      </c>
      <c r="BU85" s="54">
        <v>97.102156137015385</v>
      </c>
      <c r="BV85" s="54">
        <v>144.94575828768254</v>
      </c>
      <c r="BW85" s="54">
        <v>208.24321066438088</v>
      </c>
      <c r="BX85" s="54">
        <v>289.01332201553453</v>
      </c>
      <c r="BY85" s="54">
        <v>488.57017582851034</v>
      </c>
      <c r="BZ85" s="54">
        <v>851.78735718965811</v>
      </c>
      <c r="CA85" s="54">
        <v>525.39233191410926</v>
      </c>
      <c r="CB85" s="54"/>
      <c r="CC85" s="58">
        <v>762.96611465000842</v>
      </c>
      <c r="CD85" s="58"/>
      <c r="CE85" s="55">
        <v>189.4826635022859</v>
      </c>
      <c r="CF85" s="55">
        <v>0.138739369816226</v>
      </c>
      <c r="CG85" s="56">
        <v>295.14985906179999</v>
      </c>
      <c r="CH85" s="55">
        <v>6.3501582574236048E-2</v>
      </c>
      <c r="CI85" s="55">
        <v>1.3094944272118026E-3</v>
      </c>
      <c r="CJ85" s="55">
        <v>1.8185720946916193</v>
      </c>
      <c r="CK85" s="55">
        <v>5.3927235205253384E-3</v>
      </c>
      <c r="CL85" s="55">
        <v>9.3930649862642487E-3</v>
      </c>
      <c r="CM85" s="55">
        <v>0.5741175567731378</v>
      </c>
      <c r="CN85" s="55">
        <v>0.28976094523316115</v>
      </c>
      <c r="CO85" s="55">
        <v>32.322047573892455</v>
      </c>
      <c r="CP85" s="54"/>
      <c r="CQ85" s="54"/>
      <c r="CR85" s="54"/>
      <c r="CS85" s="54"/>
      <c r="CT85" s="54" t="s">
        <v>193</v>
      </c>
      <c r="CU85" s="54">
        <v>0.13656356028324523</v>
      </c>
      <c r="CV85" s="54">
        <v>2.9594573906645758</v>
      </c>
      <c r="CW85" s="54">
        <v>8.4199101342866136</v>
      </c>
      <c r="CX85" s="54">
        <v>1.2288853587663782</v>
      </c>
      <c r="CY85" s="54">
        <v>5.7093981773373246</v>
      </c>
      <c r="CZ85" s="54">
        <v>3.4226179987843839</v>
      </c>
      <c r="DA85" s="54">
        <v>0.34865549444473498</v>
      </c>
      <c r="DB85" s="54">
        <v>3.1943942681848858</v>
      </c>
      <c r="DC85" s="54">
        <v>0.93331895914748386</v>
      </c>
      <c r="DD85" s="54">
        <v>2.8681607372704376</v>
      </c>
      <c r="DE85" s="54">
        <v>3.1943942681848858</v>
      </c>
      <c r="DF85" s="54">
        <v>0.11876611318307451</v>
      </c>
      <c r="DG85" s="54">
        <v>1.2288853587663782</v>
      </c>
      <c r="DH85" s="54">
        <v>0</v>
      </c>
      <c r="DI85" s="54"/>
      <c r="DJ85" s="56">
        <v>2587.3425288778385</v>
      </c>
      <c r="DK85" s="56">
        <v>71.872977306435246</v>
      </c>
      <c r="DL85" s="56">
        <v>1937.7370790747932</v>
      </c>
      <c r="DM85" s="56">
        <v>21.989468989393515</v>
      </c>
      <c r="DN85" s="56">
        <v>1932.79104081783</v>
      </c>
      <c r="DO85" s="56">
        <v>29.57298114044173</v>
      </c>
      <c r="DP85" s="56">
        <v>1928.1751242001721</v>
      </c>
      <c r="DQ85" s="56">
        <v>53.235607081345783</v>
      </c>
      <c r="DR85" s="56"/>
      <c r="DS85" s="57">
        <v>0.49345987016909953</v>
      </c>
      <c r="DT85" s="54"/>
      <c r="DU85" s="54">
        <v>1932.8112868982039</v>
      </c>
      <c r="DV85" s="54">
        <v>60.952927694295141</v>
      </c>
      <c r="DW85" s="54">
        <v>1881.0074545426489</v>
      </c>
      <c r="DX85" s="54">
        <v>285.1320910837818</v>
      </c>
      <c r="DY85" s="54"/>
      <c r="DZ85" s="54"/>
      <c r="EA85" s="54"/>
      <c r="EB85" s="54" t="s">
        <v>193</v>
      </c>
      <c r="EC85" s="56">
        <v>1928.1751242001721</v>
      </c>
      <c r="ED85" s="59">
        <v>53.235607081345783</v>
      </c>
      <c r="EE85" s="57">
        <v>0.49345987016909953</v>
      </c>
      <c r="EF85" s="56">
        <v>1916.8888102117824</v>
      </c>
      <c r="EG85" s="59">
        <v>53.328893059209143</v>
      </c>
      <c r="EH85" s="57">
        <v>1.0759080314944103</v>
      </c>
      <c r="EI85" s="56">
        <v>1935.3260606770818</v>
      </c>
      <c r="EJ85" s="59">
        <v>53.176586148573783</v>
      </c>
      <c r="EK85" s="57">
        <v>0.12442443424071081</v>
      </c>
      <c r="EL85" s="54"/>
      <c r="EM85" s="56">
        <v>-1</v>
      </c>
      <c r="EN85" s="56">
        <v>-1</v>
      </c>
      <c r="EO85" s="56">
        <v>-1</v>
      </c>
      <c r="EP85" s="56">
        <v>-1</v>
      </c>
      <c r="EQ85" s="56">
        <v>-1</v>
      </c>
      <c r="ER85" s="56">
        <v>-1</v>
      </c>
      <c r="ES85" s="56">
        <v>-1</v>
      </c>
      <c r="ET85" s="56">
        <v>-1</v>
      </c>
      <c r="EU85" s="56">
        <v>-1</v>
      </c>
      <c r="EV85" s="56">
        <v>-1</v>
      </c>
      <c r="EW85" s="56">
        <v>71729.490740740745</v>
      </c>
      <c r="EX85" s="56">
        <v>184405.84490740742</v>
      </c>
      <c r="EY85" s="55">
        <v>0</v>
      </c>
      <c r="EZ85" s="55">
        <v>0.67664100304560215</v>
      </c>
      <c r="FA85" s="55">
        <v>-0.42932890461946538</v>
      </c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  <c r="FX85" s="54"/>
      <c r="FY85" s="54"/>
      <c r="FZ85" s="54"/>
      <c r="GA85" s="54"/>
      <c r="GB85" s="54"/>
      <c r="GC85" s="54"/>
      <c r="GD85" s="54"/>
      <c r="GE85" s="54"/>
      <c r="GF85" s="54"/>
      <c r="GG85" s="54"/>
      <c r="GH85" s="54"/>
      <c r="GI85" s="54"/>
      <c r="GJ85" s="54"/>
      <c r="GK85" s="54"/>
      <c r="GL85" s="54"/>
      <c r="GM85" s="54"/>
      <c r="GN85" s="54"/>
      <c r="GO85" s="54"/>
      <c r="GP85" s="54"/>
      <c r="GQ85" s="54"/>
      <c r="GR85" s="54"/>
      <c r="GS85" s="54"/>
      <c r="GT85" s="54"/>
      <c r="GU85" s="54"/>
      <c r="GV85" s="54"/>
      <c r="GW85" s="54"/>
      <c r="GX85" s="54"/>
      <c r="GY85" s="54"/>
      <c r="GZ85" s="54"/>
      <c r="HA85" s="54"/>
      <c r="HB85" s="54"/>
      <c r="HC85" s="54"/>
      <c r="HD85" s="54"/>
      <c r="HE85" s="54"/>
      <c r="HF85" s="54"/>
      <c r="HG85" s="54"/>
      <c r="HH85" s="54"/>
      <c r="HI85" s="54"/>
      <c r="HJ85" s="54"/>
      <c r="HK85" s="54"/>
      <c r="HL85" s="54"/>
      <c r="HM85" s="54"/>
      <c r="HN85" s="54"/>
      <c r="HO85" s="54"/>
      <c r="HP85" s="54"/>
      <c r="HQ85" s="54"/>
      <c r="HR85" s="54"/>
      <c r="HS85" s="54"/>
      <c r="HT85" s="54"/>
      <c r="HU85" s="54"/>
      <c r="HV85" s="54"/>
      <c r="HW85" s="54"/>
      <c r="HX85" s="54"/>
      <c r="HY85" s="54"/>
      <c r="HZ85" s="54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3"/>
      <c r="IR85" s="63"/>
    </row>
    <row r="86" spans="1:252" s="11" customFormat="1">
      <c r="A86" s="54" t="s">
        <v>99</v>
      </c>
      <c r="B86" s="120" t="s">
        <v>438</v>
      </c>
      <c r="C86" s="54">
        <v>102.92207850245133</v>
      </c>
      <c r="D86" s="54">
        <v>78.883357731381324</v>
      </c>
      <c r="E86" s="54">
        <v>47.205791217249526</v>
      </c>
      <c r="F86" s="55">
        <v>0.76643766701138405</v>
      </c>
      <c r="G86" s="54">
        <v>1954.0304568527911</v>
      </c>
      <c r="H86" s="54"/>
      <c r="I86" s="54">
        <v>0.10672891828815245</v>
      </c>
      <c r="J86" s="54">
        <v>3.3005517410186562</v>
      </c>
      <c r="K86" s="54">
        <v>8.4346128729099359</v>
      </c>
      <c r="L86" s="54">
        <v>1.9107875190828028</v>
      </c>
      <c r="M86" s="54">
        <v>5.5072443817231171</v>
      </c>
      <c r="N86" s="54">
        <v>4.403480932338959</v>
      </c>
      <c r="O86" s="54">
        <v>0.33689784128476014</v>
      </c>
      <c r="P86" s="54">
        <v>3.967308329130744</v>
      </c>
      <c r="Q86" s="54">
        <v>0.89688151549805617</v>
      </c>
      <c r="R86" s="54">
        <v>2.9682588531481811</v>
      </c>
      <c r="S86" s="54">
        <v>3.967308329130744</v>
      </c>
      <c r="T86" s="54">
        <v>0.11855908683275473</v>
      </c>
      <c r="U86" s="54">
        <v>1.9107875190828028</v>
      </c>
      <c r="V86" s="54">
        <v>0</v>
      </c>
      <c r="W86" s="54"/>
      <c r="X86" s="56">
        <v>2049.6884124456546</v>
      </c>
      <c r="Y86" s="56">
        <v>64.333893632556851</v>
      </c>
      <c r="Z86" s="57">
        <v>1934.629378340423</v>
      </c>
      <c r="AA86" s="57">
        <v>34.203586870255485</v>
      </c>
      <c r="AB86" s="57">
        <v>1901.727244301223</v>
      </c>
      <c r="AC86" s="57">
        <v>37.841057299443548</v>
      </c>
      <c r="AD86" s="57">
        <v>1871.7285175734044</v>
      </c>
      <c r="AE86" s="57">
        <v>64.448700611923812</v>
      </c>
      <c r="AF86" s="57">
        <f t="shared" si="2"/>
        <v>3.2513132216040685</v>
      </c>
      <c r="AG86" s="57">
        <f t="shared" si="3"/>
        <v>3.7447896325585948</v>
      </c>
      <c r="AH86" s="54"/>
      <c r="AI86" s="54">
        <v>1901.894005533873</v>
      </c>
      <c r="AJ86" s="54">
        <v>73.08179389095956</v>
      </c>
      <c r="AK86" s="54">
        <v>1854.444996196037</v>
      </c>
      <c r="AL86" s="54">
        <v>403.86984571121712</v>
      </c>
      <c r="AM86" s="54"/>
      <c r="AN86" s="54">
        <v>173.10955481566421</v>
      </c>
      <c r="AO86" s="54">
        <v>27.019178572731931</v>
      </c>
      <c r="AP86" s="54">
        <v>471.6827559378396</v>
      </c>
      <c r="AQ86" s="54">
        <v>804023.99584990426</v>
      </c>
      <c r="AR86" s="54">
        <v>1.481345319032173</v>
      </c>
      <c r="AS86" s="54">
        <v>2.4261067151820758E-3</v>
      </c>
      <c r="AT86" s="54">
        <v>16.065510870407799</v>
      </c>
      <c r="AU86" s="54">
        <v>9.6722244892120418E-2</v>
      </c>
      <c r="AV86" s="54">
        <v>2.3775533348701217</v>
      </c>
      <c r="AW86" s="54">
        <v>3.5442575482503353</v>
      </c>
      <c r="AX86" s="54">
        <v>0.66117636143169312</v>
      </c>
      <c r="AY86" s="54">
        <v>13.263670093839369</v>
      </c>
      <c r="AZ86" s="54">
        <v>4.5152716648912916</v>
      </c>
      <c r="BA86" s="54">
        <v>51.636595695798228</v>
      </c>
      <c r="BB86" s="54">
        <v>16.936870071613228</v>
      </c>
      <c r="BC86" s="54">
        <v>69.681240941280436</v>
      </c>
      <c r="BD86" s="54">
        <v>17.635163918958266</v>
      </c>
      <c r="BE86" s="54">
        <v>200.48048970555763</v>
      </c>
      <c r="BF86" s="54">
        <v>19.752651040862776</v>
      </c>
      <c r="BG86" s="54">
        <v>10734.501029548683</v>
      </c>
      <c r="BH86" s="54">
        <v>0.88144464515346288</v>
      </c>
      <c r="BI86" s="54">
        <v>78.883357731381324</v>
      </c>
      <c r="BJ86" s="54">
        <v>102.92207850245133</v>
      </c>
      <c r="BK86" s="54"/>
      <c r="BL86" s="54" t="s">
        <v>99</v>
      </c>
      <c r="BM86" s="54">
        <v>1.023673719486108E-2</v>
      </c>
      <c r="BN86" s="54">
        <v>26.250834755568299</v>
      </c>
      <c r="BO86" s="54">
        <v>1.0181288936012676</v>
      </c>
      <c r="BP86" s="54">
        <v>5.0911206314135367</v>
      </c>
      <c r="BQ86" s="54"/>
      <c r="BR86" s="54">
        <v>23.165082014708073</v>
      </c>
      <c r="BS86" s="54">
        <v>11.399592438477466</v>
      </c>
      <c r="BT86" s="54">
        <v>64.54340678267333</v>
      </c>
      <c r="BU86" s="54">
        <v>120.72918890083666</v>
      </c>
      <c r="BV86" s="54">
        <v>203.29368384172531</v>
      </c>
      <c r="BW86" s="54">
        <v>299.2379871309758</v>
      </c>
      <c r="BX86" s="54">
        <v>421.03468846695125</v>
      </c>
      <c r="BY86" s="54">
        <v>691.57505564542225</v>
      </c>
      <c r="BZ86" s="54">
        <v>1179.2969982679861</v>
      </c>
      <c r="CA86" s="54">
        <v>777.66342680562116</v>
      </c>
      <c r="CB86" s="54"/>
      <c r="CC86" s="58">
        <v>874.66151481380848</v>
      </c>
      <c r="CD86" s="58"/>
      <c r="CE86" s="55">
        <v>257.13486097765121</v>
      </c>
      <c r="CF86" s="55">
        <v>0.29481288520592003</v>
      </c>
      <c r="CG86" s="56">
        <v>416.6495995993684</v>
      </c>
      <c r="CH86" s="55">
        <v>5.4730408775284907E-2</v>
      </c>
      <c r="CI86" s="55">
        <v>1.8401089148428959E-3</v>
      </c>
      <c r="CJ86" s="55">
        <v>1.6805880291827799</v>
      </c>
      <c r="CK86" s="55">
        <v>1.4392881882937211E-2</v>
      </c>
      <c r="CL86" s="55">
        <v>1.8778933372442706E-2</v>
      </c>
      <c r="CM86" s="55">
        <v>0.76643766701138405</v>
      </c>
      <c r="CN86" s="55">
        <v>0.16723816323227408</v>
      </c>
      <c r="CO86" s="55">
        <v>22.757883120415201</v>
      </c>
      <c r="CP86" s="54"/>
      <c r="CQ86" s="54"/>
      <c r="CR86" s="54"/>
      <c r="CS86" s="54"/>
      <c r="CT86" s="54" t="s">
        <v>99</v>
      </c>
      <c r="CU86" s="54">
        <v>0.10672891828815245</v>
      </c>
      <c r="CV86" s="54">
        <v>3.7349872705573501</v>
      </c>
      <c r="CW86" s="54">
        <v>8.4346128729099359</v>
      </c>
      <c r="CX86" s="54">
        <v>1.9476137953545687</v>
      </c>
      <c r="CY86" s="54">
        <v>5.5074503366835836</v>
      </c>
      <c r="CZ86" s="54">
        <v>4.5121613139915588</v>
      </c>
      <c r="DA86" s="54">
        <v>0.33691044028650646</v>
      </c>
      <c r="DB86" s="54">
        <v>4.0701842989754908</v>
      </c>
      <c r="DC86" s="54">
        <v>0.90204760329699163</v>
      </c>
      <c r="DD86" s="54">
        <v>2.9681478530306347</v>
      </c>
      <c r="DE86" s="54">
        <v>4.0701842989754908</v>
      </c>
      <c r="DF86" s="54">
        <v>0.11855908683275473</v>
      </c>
      <c r="DG86" s="54">
        <v>1.9476137953545687</v>
      </c>
      <c r="DH86" s="54">
        <v>4.4817052570384226E-16</v>
      </c>
      <c r="DI86" s="54"/>
      <c r="DJ86" s="56">
        <v>2049.6884124456546</v>
      </c>
      <c r="DK86" s="56">
        <v>72.801850307861045</v>
      </c>
      <c r="DL86" s="56">
        <v>1934.629378340423</v>
      </c>
      <c r="DM86" s="56">
        <v>34.862786664575893</v>
      </c>
      <c r="DN86" s="56">
        <v>1901.7593807717487</v>
      </c>
      <c r="DO86" s="56">
        <v>38.77521867130568</v>
      </c>
      <c r="DP86" s="56">
        <v>1871.7892686632251</v>
      </c>
      <c r="DQ86" s="56">
        <v>66.121764512083018</v>
      </c>
      <c r="DR86" s="56"/>
      <c r="DS86" s="57">
        <v>3.248173028939727</v>
      </c>
      <c r="DT86" s="54"/>
      <c r="DU86" s="54">
        <v>1901.894005533873</v>
      </c>
      <c r="DV86" s="54">
        <v>74.977575489289947</v>
      </c>
      <c r="DW86" s="54">
        <v>1854.444996196037</v>
      </c>
      <c r="DX86" s="54">
        <v>404.2109312259052</v>
      </c>
      <c r="DY86" s="54"/>
      <c r="DZ86" s="54"/>
      <c r="EA86" s="54"/>
      <c r="EB86" s="54" t="s">
        <v>99</v>
      </c>
      <c r="EC86" s="56">
        <v>1871.7892686632251</v>
      </c>
      <c r="ED86" s="59">
        <v>66.121764512083018</v>
      </c>
      <c r="EE86" s="57">
        <v>3.248173028939727</v>
      </c>
      <c r="EF86" s="56">
        <v>1871.7285175734044</v>
      </c>
      <c r="EG86" s="59">
        <v>66.122387647374907</v>
      </c>
      <c r="EH86" s="57">
        <v>3.2513132216040685</v>
      </c>
      <c r="EI86" s="56">
        <v>1880.2735167736064</v>
      </c>
      <c r="EJ86" s="59">
        <v>66.034797644206989</v>
      </c>
      <c r="EK86" s="57">
        <v>2.8096265969787204</v>
      </c>
      <c r="EL86" s="54"/>
      <c r="EM86" s="56">
        <v>-1</v>
      </c>
      <c r="EN86" s="56">
        <v>-1</v>
      </c>
      <c r="EO86" s="56">
        <v>-1</v>
      </c>
      <c r="EP86" s="56">
        <v>-1</v>
      </c>
      <c r="EQ86" s="56">
        <v>-1</v>
      </c>
      <c r="ER86" s="56">
        <v>-1</v>
      </c>
      <c r="ES86" s="56">
        <v>-1</v>
      </c>
      <c r="ET86" s="56">
        <v>-1</v>
      </c>
      <c r="EU86" s="56">
        <v>-1</v>
      </c>
      <c r="EV86" s="56">
        <v>-1</v>
      </c>
      <c r="EW86" s="56">
        <v>35642.962962962964</v>
      </c>
      <c r="EX86" s="56">
        <v>94568.831018518526</v>
      </c>
      <c r="EY86" s="55">
        <v>0</v>
      </c>
      <c r="EZ86" s="55">
        <v>3.7395699983688857E-3</v>
      </c>
      <c r="FA86" s="55">
        <v>-0.52259929970011954</v>
      </c>
      <c r="FB86" s="54"/>
      <c r="FC86" s="54"/>
      <c r="FD86" s="54"/>
      <c r="FE86" s="54"/>
      <c r="FF86" s="54"/>
      <c r="FG86" s="54"/>
      <c r="FH86" s="54"/>
      <c r="FI86" s="54"/>
      <c r="FJ86" s="54"/>
      <c r="FK86" s="54"/>
      <c r="FL86" s="54"/>
      <c r="FM86" s="54"/>
      <c r="FN86" s="54"/>
      <c r="FO86" s="54"/>
      <c r="FP86" s="54"/>
      <c r="FQ86" s="54"/>
      <c r="FR86" s="54"/>
      <c r="FS86" s="54"/>
      <c r="FT86" s="54"/>
      <c r="FU86" s="54"/>
      <c r="FV86" s="54"/>
      <c r="FW86" s="54"/>
      <c r="FX86" s="54"/>
      <c r="FY86" s="54"/>
      <c r="FZ86" s="54"/>
      <c r="GA86" s="54"/>
      <c r="GB86" s="54"/>
      <c r="GC86" s="54"/>
      <c r="GD86" s="54"/>
      <c r="GE86" s="54"/>
      <c r="GF86" s="54"/>
      <c r="GG86" s="54"/>
      <c r="GH86" s="54"/>
      <c r="GI86" s="54"/>
      <c r="GJ86" s="54"/>
      <c r="GK86" s="54"/>
      <c r="GL86" s="54"/>
      <c r="GM86" s="54"/>
      <c r="GN86" s="54"/>
      <c r="GO86" s="54"/>
      <c r="GP86" s="54"/>
      <c r="GQ86" s="54"/>
      <c r="GR86" s="54"/>
      <c r="GS86" s="54"/>
      <c r="GT86" s="54"/>
      <c r="GU86" s="54"/>
      <c r="GV86" s="54"/>
      <c r="GW86" s="54"/>
      <c r="GX86" s="54"/>
      <c r="GY86" s="54"/>
      <c r="GZ86" s="54"/>
      <c r="HA86" s="54"/>
      <c r="HB86" s="54"/>
      <c r="HC86" s="54"/>
      <c r="HD86" s="54"/>
      <c r="HE86" s="54"/>
      <c r="HF86" s="54"/>
      <c r="HG86" s="54"/>
      <c r="HH86" s="54"/>
      <c r="HI86" s="54"/>
      <c r="HJ86" s="54"/>
      <c r="HK86" s="54"/>
      <c r="HL86" s="54"/>
      <c r="HM86" s="54"/>
      <c r="HN86" s="54"/>
      <c r="HO86" s="54"/>
      <c r="HP86" s="54"/>
      <c r="HQ86" s="54"/>
      <c r="HR86" s="54"/>
      <c r="HS86" s="54"/>
      <c r="HT86" s="54"/>
      <c r="HU86" s="54"/>
      <c r="HV86" s="54"/>
      <c r="HW86" s="54"/>
      <c r="HX86" s="54"/>
      <c r="HY86" s="54"/>
      <c r="HZ86" s="54"/>
      <c r="IA86" s="45"/>
      <c r="IB86" s="45"/>
      <c r="IC86" s="45"/>
      <c r="ID86" s="45"/>
      <c r="IE86" s="45"/>
      <c r="IF86" s="45"/>
      <c r="IG86" s="45"/>
      <c r="IH86" s="45"/>
      <c r="II86" s="45"/>
      <c r="IJ86" s="45"/>
      <c r="IK86" s="45"/>
      <c r="IL86" s="45"/>
      <c r="IM86" s="45"/>
      <c r="IN86" s="45"/>
      <c r="IO86" s="45"/>
      <c r="IP86" s="45"/>
    </row>
    <row r="87" spans="1:252" s="11" customFormat="1">
      <c r="A87" s="75" t="s">
        <v>270</v>
      </c>
      <c r="B87" s="121" t="s">
        <v>438</v>
      </c>
      <c r="C87" s="75">
        <v>38.662100240134414</v>
      </c>
      <c r="D87" s="75">
        <v>60.707304183685359</v>
      </c>
      <c r="E87" s="75">
        <v>21.3453823454768</v>
      </c>
      <c r="F87" s="76">
        <v>1.5702019240192808</v>
      </c>
      <c r="G87" s="75">
        <v>565.44442340665023</v>
      </c>
      <c r="H87" s="75"/>
      <c r="I87" s="75">
        <v>0.11468180931217459</v>
      </c>
      <c r="J87" s="75">
        <v>3.5518377741984781</v>
      </c>
      <c r="K87" s="75">
        <v>8.4595011084648615</v>
      </c>
      <c r="L87" s="75">
        <v>3.2642131531539329</v>
      </c>
      <c r="M87" s="75">
        <v>5.5005970375669291</v>
      </c>
      <c r="N87" s="75">
        <v>4.7605571581274626</v>
      </c>
      <c r="O87" s="75">
        <v>0.33748409295413384</v>
      </c>
      <c r="P87" s="75">
        <v>3.4652297105062853</v>
      </c>
      <c r="Q87" s="75">
        <v>0.72063617703973537</v>
      </c>
      <c r="R87" s="75">
        <v>2.9631026198793498</v>
      </c>
      <c r="S87" s="75">
        <v>3.4652297105062853</v>
      </c>
      <c r="T87" s="75">
        <v>0.11821028062746707</v>
      </c>
      <c r="U87" s="75">
        <v>3.2642131531539329</v>
      </c>
      <c r="V87" s="75">
        <v>0</v>
      </c>
      <c r="W87" s="75"/>
      <c r="X87" s="77">
        <v>2194.4123797643879</v>
      </c>
      <c r="Y87" s="77">
        <v>73.85997995603627</v>
      </c>
      <c r="Z87" s="78">
        <v>1929.3502240065211</v>
      </c>
      <c r="AA87" s="78">
        <v>58.466863915029464</v>
      </c>
      <c r="AB87" s="78">
        <v>1900.689470088678</v>
      </c>
      <c r="AC87" s="78">
        <v>40.9019750698777</v>
      </c>
      <c r="AD87" s="78">
        <v>1874.5547564795893</v>
      </c>
      <c r="AE87" s="78">
        <v>56.365701554205181</v>
      </c>
      <c r="AF87" s="78">
        <f t="shared" si="2"/>
        <v>2.8400995757598912</v>
      </c>
      <c r="AG87" s="78">
        <f t="shared" si="3"/>
        <v>4.1477865653726704</v>
      </c>
      <c r="AH87" s="75"/>
      <c r="AI87" s="75">
        <v>1888.6005875298167</v>
      </c>
      <c r="AJ87" s="75">
        <v>64.287429183971653</v>
      </c>
      <c r="AK87" s="75">
        <v>1774.1266873825102</v>
      </c>
      <c r="AL87" s="75">
        <v>2877.3714543633596</v>
      </c>
      <c r="AM87" s="75"/>
      <c r="AN87" s="75">
        <v>309.49334846171053</v>
      </c>
      <c r="AO87" s="75">
        <v>33.971164149820559</v>
      </c>
      <c r="AP87" s="75">
        <v>1035.4279772085347</v>
      </c>
      <c r="AQ87" s="75">
        <v>778885.68497173348</v>
      </c>
      <c r="AR87" s="75">
        <v>1.6837844740025318</v>
      </c>
      <c r="AS87" s="75">
        <v>0.28707312276643676</v>
      </c>
      <c r="AT87" s="75">
        <v>10.223621013868103</v>
      </c>
      <c r="AU87" s="75">
        <v>1.760927086094487</v>
      </c>
      <c r="AV87" s="75">
        <v>26.737061430493018</v>
      </c>
      <c r="AW87" s="75">
        <v>29.324391544602395</v>
      </c>
      <c r="AX87" s="75">
        <v>2.4389750009122841</v>
      </c>
      <c r="AY87" s="75">
        <v>72.58018985787804</v>
      </c>
      <c r="AZ87" s="75">
        <v>17.427823445782149</v>
      </c>
      <c r="BA87" s="75">
        <v>157.34332575369575</v>
      </c>
      <c r="BB87" s="75">
        <v>40.731613419318258</v>
      </c>
      <c r="BC87" s="75">
        <v>135.09974342383603</v>
      </c>
      <c r="BD87" s="75">
        <v>29.629710682728366</v>
      </c>
      <c r="BE87" s="75">
        <v>310.31520782559272</v>
      </c>
      <c r="BF87" s="75">
        <v>25.842458928695152</v>
      </c>
      <c r="BG87" s="75">
        <v>9796.060261368084</v>
      </c>
      <c r="BH87" s="75">
        <v>0.99866717495401403</v>
      </c>
      <c r="BI87" s="75">
        <v>60.707304183685359</v>
      </c>
      <c r="BJ87" s="75">
        <v>38.662100240134414</v>
      </c>
      <c r="BK87" s="75"/>
      <c r="BL87" s="75" t="s">
        <v>270</v>
      </c>
      <c r="BM87" s="75">
        <v>1.2112789990145012</v>
      </c>
      <c r="BN87" s="75">
        <v>16.705263094555725</v>
      </c>
      <c r="BO87" s="75">
        <v>18.536074590468285</v>
      </c>
      <c r="BP87" s="75">
        <v>57.252808202340503</v>
      </c>
      <c r="BQ87" s="75"/>
      <c r="BR87" s="75">
        <v>191.66268983400258</v>
      </c>
      <c r="BS87" s="75">
        <v>42.051293119177309</v>
      </c>
      <c r="BT87" s="75">
        <v>353.18827181449171</v>
      </c>
      <c r="BU87" s="75">
        <v>465.98458411182213</v>
      </c>
      <c r="BV87" s="75">
        <v>619.46191241612496</v>
      </c>
      <c r="BW87" s="75">
        <v>719.6398130621601</v>
      </c>
      <c r="BX87" s="75">
        <v>816.31264908662251</v>
      </c>
      <c r="BY87" s="75">
        <v>1161.9494385383673</v>
      </c>
      <c r="BZ87" s="75">
        <v>1825.3835754446629</v>
      </c>
      <c r="CA87" s="75">
        <v>1017.4196428620139</v>
      </c>
      <c r="CB87" s="75"/>
      <c r="CC87" s="79">
        <v>902.61205801679239</v>
      </c>
      <c r="CD87" s="79"/>
      <c r="CE87" s="76">
        <v>3.5255131737165386</v>
      </c>
      <c r="CF87" s="76">
        <v>0.1616245873448437</v>
      </c>
      <c r="CG87" s="77">
        <v>859.7421225362632</v>
      </c>
      <c r="CH87" s="76">
        <v>0.19348715336635761</v>
      </c>
      <c r="CI87" s="76">
        <v>2.6380461368340014E-3</v>
      </c>
      <c r="CJ87" s="76">
        <v>1.6860316592262738</v>
      </c>
      <c r="CK87" s="76">
        <v>4.3551293477187412E-2</v>
      </c>
      <c r="CL87" s="76">
        <v>2.7736110121243638E-2</v>
      </c>
      <c r="CM87" s="76">
        <v>1.5702019240192808</v>
      </c>
      <c r="CN87" s="76">
        <v>5.863015634110004E-2</v>
      </c>
      <c r="CO87" s="76">
        <v>9.4608804059726133</v>
      </c>
      <c r="CP87" s="75"/>
      <c r="CQ87" s="75"/>
      <c r="CR87" s="75"/>
      <c r="CS87" s="75"/>
      <c r="CT87" s="75" t="s">
        <v>270</v>
      </c>
      <c r="CU87" s="75">
        <v>0.11468180931217459</v>
      </c>
      <c r="CV87" s="75">
        <v>3.979914259554941</v>
      </c>
      <c r="CW87" s="75">
        <v>8.4595011084648615</v>
      </c>
      <c r="CX87" s="75">
        <v>3.3007395234529655</v>
      </c>
      <c r="CY87" s="75">
        <v>5.4225994740540697</v>
      </c>
      <c r="CZ87" s="75">
        <v>4.9297834475291795</v>
      </c>
      <c r="DA87" s="75">
        <v>0.33269862388686811</v>
      </c>
      <c r="DB87" s="75">
        <v>3.6616776807698646</v>
      </c>
      <c r="DC87" s="75">
        <v>0.74276643583707647</v>
      </c>
      <c r="DD87" s="75">
        <v>3.0057232828833196</v>
      </c>
      <c r="DE87" s="75">
        <v>3.6616776807698646</v>
      </c>
      <c r="DF87" s="75">
        <v>0.11821028062746707</v>
      </c>
      <c r="DG87" s="75">
        <v>3.3007395234529655</v>
      </c>
      <c r="DH87" s="75">
        <v>1.4697343555834988E-16</v>
      </c>
      <c r="DI87" s="75"/>
      <c r="DJ87" s="77">
        <v>2194.4123797643879</v>
      </c>
      <c r="DK87" s="77">
        <v>82.761771827770531</v>
      </c>
      <c r="DL87" s="77">
        <v>1929.3502240065211</v>
      </c>
      <c r="DM87" s="77">
        <v>59.121104989795079</v>
      </c>
      <c r="DN87" s="77">
        <v>1888.4326935590261</v>
      </c>
      <c r="DO87" s="77">
        <v>42.262427741913527</v>
      </c>
      <c r="DP87" s="77">
        <v>1851.4483611776886</v>
      </c>
      <c r="DQ87" s="77">
        <v>58.927412765876959</v>
      </c>
      <c r="DR87" s="77"/>
      <c r="DS87" s="78">
        <v>4.0377253367229642</v>
      </c>
      <c r="DT87" s="75"/>
      <c r="DU87" s="75">
        <v>1888.6005875298167</v>
      </c>
      <c r="DV87" s="75">
        <v>66.938193069261573</v>
      </c>
      <c r="DW87" s="75">
        <v>1774.1266873825102</v>
      </c>
      <c r="DX87" s="75">
        <v>2877.4568408681762</v>
      </c>
      <c r="DY87" s="75"/>
      <c r="DZ87" s="75"/>
      <c r="EA87" s="75"/>
      <c r="EB87" s="75" t="s">
        <v>270</v>
      </c>
      <c r="EC87" s="80">
        <v>1851.4483611776886</v>
      </c>
      <c r="ED87" s="81">
        <v>58.927412765876959</v>
      </c>
      <c r="EE87" s="78">
        <v>4.0377253367229642</v>
      </c>
      <c r="EF87" s="80">
        <v>1874.5547564795893</v>
      </c>
      <c r="EG87" s="81">
        <v>58.716572642625664</v>
      </c>
      <c r="EH87" s="78">
        <v>2.8400995757598912</v>
      </c>
      <c r="EI87" s="80">
        <v>1884.2614879367884</v>
      </c>
      <c r="EJ87" s="81">
        <v>58.62822629969429</v>
      </c>
      <c r="EK87" s="78">
        <v>2.3369907396128764</v>
      </c>
      <c r="EL87" s="75"/>
      <c r="EM87" s="77">
        <v>-1</v>
      </c>
      <c r="EN87" s="77">
        <v>-1</v>
      </c>
      <c r="EO87" s="77">
        <v>-1</v>
      </c>
      <c r="EP87" s="77">
        <v>-1</v>
      </c>
      <c r="EQ87" s="77">
        <v>-1</v>
      </c>
      <c r="ER87" s="77">
        <v>-1</v>
      </c>
      <c r="ES87" s="77">
        <v>-1</v>
      </c>
      <c r="ET87" s="77">
        <v>-1</v>
      </c>
      <c r="EU87" s="77">
        <v>-1</v>
      </c>
      <c r="EV87" s="77">
        <v>-1</v>
      </c>
      <c r="EW87" s="77">
        <v>11428.988603988604</v>
      </c>
      <c r="EX87" s="77">
        <v>30647.407407407409</v>
      </c>
      <c r="EY87" s="76">
        <v>0</v>
      </c>
      <c r="EZ87" s="76">
        <v>-1.4383795794998511</v>
      </c>
      <c r="FA87" s="76">
        <v>-2.0441658722289215</v>
      </c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75"/>
      <c r="FQ87" s="75"/>
      <c r="FR87" s="75"/>
      <c r="FS87" s="75"/>
      <c r="FT87" s="75"/>
      <c r="FU87" s="75"/>
      <c r="FV87" s="75"/>
      <c r="FW87" s="75"/>
      <c r="FX87" s="75"/>
      <c r="FY87" s="75"/>
      <c r="FZ87" s="75"/>
      <c r="GA87" s="75"/>
      <c r="GB87" s="75"/>
      <c r="GC87" s="75"/>
      <c r="GD87" s="75"/>
      <c r="GE87" s="75"/>
      <c r="GF87" s="75"/>
      <c r="GG87" s="75"/>
      <c r="GH87" s="75"/>
      <c r="GI87" s="75"/>
      <c r="GJ87" s="75"/>
      <c r="GK87" s="75"/>
      <c r="GL87" s="75"/>
      <c r="GM87" s="75"/>
      <c r="GN87" s="75"/>
      <c r="GO87" s="75"/>
      <c r="GP87" s="75"/>
      <c r="GQ87" s="75"/>
      <c r="GR87" s="75"/>
      <c r="GS87" s="75"/>
      <c r="GT87" s="75"/>
      <c r="GU87" s="75"/>
      <c r="GV87" s="75"/>
      <c r="GW87" s="75"/>
      <c r="GX87" s="75"/>
      <c r="GY87" s="75"/>
      <c r="GZ87" s="75"/>
      <c r="HA87" s="75"/>
      <c r="HB87" s="75"/>
      <c r="HC87" s="75"/>
      <c r="HD87" s="75"/>
      <c r="HE87" s="75"/>
      <c r="HF87" s="75"/>
      <c r="HG87" s="75"/>
      <c r="HH87" s="75"/>
      <c r="HI87" s="75"/>
      <c r="HJ87" s="75"/>
      <c r="HK87" s="75"/>
      <c r="HL87" s="75"/>
      <c r="HM87" s="75"/>
      <c r="HN87" s="75"/>
      <c r="HO87" s="75"/>
      <c r="HP87" s="75"/>
      <c r="HQ87" s="75"/>
      <c r="HR87" s="75"/>
      <c r="HS87" s="75"/>
      <c r="HT87" s="75"/>
      <c r="HU87" s="75"/>
      <c r="HV87" s="75"/>
      <c r="HW87" s="75"/>
      <c r="HX87" s="75"/>
      <c r="HY87" s="75"/>
      <c r="HZ87" s="75"/>
      <c r="IA87" s="75"/>
      <c r="IB87" s="75"/>
      <c r="IC87" s="75"/>
      <c r="ID87" s="75"/>
      <c r="IE87" s="75"/>
      <c r="IF87" s="75"/>
      <c r="IG87" s="75"/>
      <c r="IH87" s="75"/>
      <c r="II87" s="75"/>
      <c r="IJ87" s="75"/>
      <c r="IK87" s="75"/>
      <c r="IL87" s="75"/>
      <c r="IM87" s="75"/>
      <c r="IN87" s="75"/>
      <c r="IO87" s="75"/>
      <c r="IP87" s="75"/>
      <c r="IQ87" s="75"/>
      <c r="IR87" s="75"/>
    </row>
    <row r="88" spans="1:252" s="11" customFormat="1">
      <c r="A88" s="54" t="s">
        <v>192</v>
      </c>
      <c r="B88" s="120" t="s">
        <v>438</v>
      </c>
      <c r="C88" s="54">
        <v>326.76769430813857</v>
      </c>
      <c r="D88" s="54">
        <v>285.76485662277435</v>
      </c>
      <c r="E88" s="54">
        <v>162.74764754678324</v>
      </c>
      <c r="F88" s="55">
        <v>0.87451991613742885</v>
      </c>
      <c r="G88" s="54">
        <v>16424.424384574228</v>
      </c>
      <c r="H88" s="54"/>
      <c r="I88" s="54">
        <v>0.12836136580835833</v>
      </c>
      <c r="J88" s="54">
        <v>1.7479088479644256</v>
      </c>
      <c r="K88" s="54">
        <v>8.5016039668689007</v>
      </c>
      <c r="L88" s="54">
        <v>1.041865623210849</v>
      </c>
      <c r="M88" s="54">
        <v>5.4853569942117817</v>
      </c>
      <c r="N88" s="54">
        <v>3.0703295249771219</v>
      </c>
      <c r="O88" s="54">
        <v>0.33822405556776147</v>
      </c>
      <c r="P88" s="54">
        <v>2.8881550192324696</v>
      </c>
      <c r="Q88" s="54">
        <v>0.9326560889381772</v>
      </c>
      <c r="R88" s="54">
        <v>2.9566199787928893</v>
      </c>
      <c r="S88" s="54">
        <v>2.8881550192324696</v>
      </c>
      <c r="T88" s="54">
        <v>0.11762486277848756</v>
      </c>
      <c r="U88" s="54">
        <v>1.041865623210849</v>
      </c>
      <c r="V88" s="54">
        <v>0</v>
      </c>
      <c r="W88" s="54"/>
      <c r="X88" s="56">
        <v>2440.9494358955444</v>
      </c>
      <c r="Y88" s="56">
        <v>40.189938714829466</v>
      </c>
      <c r="Z88" s="57">
        <v>1920.4474402567641</v>
      </c>
      <c r="AA88" s="57">
        <v>18.681110507093603</v>
      </c>
      <c r="AB88" s="57">
        <v>1898.3062044741341</v>
      </c>
      <c r="AC88" s="57">
        <v>26.368529410939097</v>
      </c>
      <c r="AD88" s="57">
        <v>1878.1202466926829</v>
      </c>
      <c r="AE88" s="57">
        <v>47.055930506108432</v>
      </c>
      <c r="AF88" s="57">
        <f t="shared" si="2"/>
        <v>2.2040277008790188</v>
      </c>
      <c r="AG88" s="57">
        <f t="shared" si="3"/>
        <v>2.6284510576345821</v>
      </c>
      <c r="AH88" s="54"/>
      <c r="AI88" s="54">
        <v>1915.8723207720641</v>
      </c>
      <c r="AJ88" s="54">
        <v>53.453857069843657</v>
      </c>
      <c r="AK88" s="54">
        <v>1851.6446760081378</v>
      </c>
      <c r="AL88" s="54">
        <v>719.17003504244792</v>
      </c>
      <c r="AM88" s="54"/>
      <c r="AN88" s="54">
        <v>126.86914172536254</v>
      </c>
      <c r="AO88" s="54">
        <v>7.484310342783667</v>
      </c>
      <c r="AP88" s="54">
        <v>871.47102462805003</v>
      </c>
      <c r="AQ88" s="54">
        <v>741658.88221132755</v>
      </c>
      <c r="AR88" s="54">
        <v>0.6938060580735822</v>
      </c>
      <c r="AS88" s="54" t="s">
        <v>80</v>
      </c>
      <c r="AT88" s="54">
        <v>12.285747590033468</v>
      </c>
      <c r="AU88" s="54">
        <v>0.31095790752548419</v>
      </c>
      <c r="AV88" s="54">
        <v>5.8502915151515786</v>
      </c>
      <c r="AW88" s="54">
        <v>10.340089393615678</v>
      </c>
      <c r="AX88" s="54">
        <v>1.5915069414100798</v>
      </c>
      <c r="AY88" s="54">
        <v>31.407238966371644</v>
      </c>
      <c r="AZ88" s="54">
        <v>9.7673468371136671</v>
      </c>
      <c r="BA88" s="54">
        <v>101.46379470184871</v>
      </c>
      <c r="BB88" s="54">
        <v>32.478572120169922</v>
      </c>
      <c r="BC88" s="54">
        <v>129.84631917457557</v>
      </c>
      <c r="BD88" s="54">
        <v>36.225073696293471</v>
      </c>
      <c r="BE88" s="54">
        <v>439.8850696680048</v>
      </c>
      <c r="BF88" s="54">
        <v>43.536623858058547</v>
      </c>
      <c r="BG88" s="54">
        <v>8750.9990435550317</v>
      </c>
      <c r="BH88" s="54">
        <v>0.5366698975476013</v>
      </c>
      <c r="BI88" s="54">
        <v>285.76485662277435</v>
      </c>
      <c r="BJ88" s="54">
        <v>326.76769430813857</v>
      </c>
      <c r="BK88" s="54"/>
      <c r="BL88" s="54" t="s">
        <v>192</v>
      </c>
      <c r="BM88" s="54">
        <v>8.2003667596382959E-2</v>
      </c>
      <c r="BN88" s="54">
        <v>20.074750964106975</v>
      </c>
      <c r="BO88" s="54">
        <v>3.2732411318472021</v>
      </c>
      <c r="BP88" s="54">
        <v>12.527390824735713</v>
      </c>
      <c r="BQ88" s="54"/>
      <c r="BR88" s="54">
        <v>67.582283618403125</v>
      </c>
      <c r="BS88" s="54">
        <v>27.439774851897926</v>
      </c>
      <c r="BT88" s="54">
        <v>152.83327964171116</v>
      </c>
      <c r="BU88" s="54">
        <v>261.1590063399376</v>
      </c>
      <c r="BV88" s="54">
        <v>399.46375866869573</v>
      </c>
      <c r="BW88" s="54">
        <v>573.82636254717181</v>
      </c>
      <c r="BX88" s="54">
        <v>784.56990437810009</v>
      </c>
      <c r="BY88" s="54">
        <v>1420.5911253448421</v>
      </c>
      <c r="BZ88" s="54">
        <v>2587.5592333412046</v>
      </c>
      <c r="CA88" s="54">
        <v>1714.0403093723837</v>
      </c>
      <c r="CB88" s="54"/>
      <c r="CC88" s="58">
        <v>739.67143115433112</v>
      </c>
      <c r="CD88" s="58"/>
      <c r="CE88" s="55">
        <v>38.747575051565946</v>
      </c>
      <c r="CF88" s="55">
        <v>0.26999464212375607</v>
      </c>
      <c r="CG88" s="56">
        <v>854.9886323701727</v>
      </c>
      <c r="CH88" s="55">
        <v>5.9064649679290267E-2</v>
      </c>
      <c r="CI88" s="55">
        <v>4.9750461223193208E-3</v>
      </c>
      <c r="CJ88" s="55">
        <v>1.2927985363890162</v>
      </c>
      <c r="CK88" s="55">
        <v>2.1232394455105779E-3</v>
      </c>
      <c r="CL88" s="55">
        <v>2.4278914708866567E-3</v>
      </c>
      <c r="CM88" s="55">
        <v>0.87451991613742885</v>
      </c>
      <c r="CN88" s="55">
        <v>0.32791090988336735</v>
      </c>
      <c r="CO88" s="55">
        <v>10.041640853509753</v>
      </c>
      <c r="CP88" s="54"/>
      <c r="CQ88" s="54"/>
      <c r="CR88" s="54"/>
      <c r="CS88" s="54"/>
      <c r="CT88" s="54" t="s">
        <v>192</v>
      </c>
      <c r="CU88" s="54">
        <v>0.12836136580835833</v>
      </c>
      <c r="CV88" s="54">
        <v>2.3618094298745036</v>
      </c>
      <c r="CW88" s="54">
        <v>8.5016039668689007</v>
      </c>
      <c r="CX88" s="54">
        <v>1.1079456736159368</v>
      </c>
      <c r="CY88" s="54">
        <v>5.5984070912892738</v>
      </c>
      <c r="CZ88" s="54">
        <v>3.1747251849289908</v>
      </c>
      <c r="DA88" s="54">
        <v>0.34519466155680212</v>
      </c>
      <c r="DB88" s="54">
        <v>2.9751195579569805</v>
      </c>
      <c r="DC88" s="54">
        <v>0.93712664393139455</v>
      </c>
      <c r="DD88" s="54">
        <v>2.8969161790917473</v>
      </c>
      <c r="DE88" s="54">
        <v>2.9751195579569805</v>
      </c>
      <c r="DF88" s="54">
        <v>0.11762486277848756</v>
      </c>
      <c r="DG88" s="54">
        <v>1.1079456736159368</v>
      </c>
      <c r="DH88" s="54">
        <v>-8.0834839921549667E-16</v>
      </c>
      <c r="DI88" s="54"/>
      <c r="DJ88" s="56">
        <v>2440.9494358955444</v>
      </c>
      <c r="DK88" s="56">
        <v>54.305449825547484</v>
      </c>
      <c r="DL88" s="56">
        <v>1920.4474402567641</v>
      </c>
      <c r="DM88" s="56">
        <v>19.865954978809061</v>
      </c>
      <c r="DN88" s="56">
        <v>1915.853449863607</v>
      </c>
      <c r="DO88" s="56">
        <v>27.350257355492701</v>
      </c>
      <c r="DP88" s="56">
        <v>1911.6114898531307</v>
      </c>
      <c r="DQ88" s="56">
        <v>49.215461740725196</v>
      </c>
      <c r="DR88" s="56"/>
      <c r="DS88" s="57">
        <v>0.46009852799991924</v>
      </c>
      <c r="DT88" s="54"/>
      <c r="DU88" s="54">
        <v>1915.8723207720641</v>
      </c>
      <c r="DV88" s="54">
        <v>56.199811605778713</v>
      </c>
      <c r="DW88" s="54">
        <v>1851.6446760081378</v>
      </c>
      <c r="DX88" s="54">
        <v>719.3844916205245</v>
      </c>
      <c r="DY88" s="54"/>
      <c r="DZ88" s="54"/>
      <c r="EA88" s="54"/>
      <c r="EB88" s="54" t="s">
        <v>192</v>
      </c>
      <c r="EC88" s="56">
        <v>1911.6114898531307</v>
      </c>
      <c r="ED88" s="59">
        <v>49.215461740725196</v>
      </c>
      <c r="EE88" s="57">
        <v>0.46009852799991924</v>
      </c>
      <c r="EF88" s="56">
        <v>1878.1202466926829</v>
      </c>
      <c r="EG88" s="59">
        <v>49.471817610981731</v>
      </c>
      <c r="EH88" s="57">
        <v>2.2040277008790188</v>
      </c>
      <c r="EI88" s="56">
        <v>1915.4670121080007</v>
      </c>
      <c r="EJ88" s="59">
        <v>49.186035369723051</v>
      </c>
      <c r="EK88" s="57">
        <v>0.25933686308527992</v>
      </c>
      <c r="EL88" s="54"/>
      <c r="EM88" s="56">
        <v>-1</v>
      </c>
      <c r="EN88" s="56">
        <v>-1</v>
      </c>
      <c r="EO88" s="56">
        <v>-1</v>
      </c>
      <c r="EP88" s="56">
        <v>-1</v>
      </c>
      <c r="EQ88" s="56">
        <v>-1</v>
      </c>
      <c r="ER88" s="56">
        <v>-1</v>
      </c>
      <c r="ES88" s="56">
        <v>-1</v>
      </c>
      <c r="ET88" s="56">
        <v>-1</v>
      </c>
      <c r="EU88" s="56">
        <v>-1</v>
      </c>
      <c r="EV88" s="56">
        <v>-1</v>
      </c>
      <c r="EW88" s="56">
        <v>143735.34722222222</v>
      </c>
      <c r="EX88" s="56">
        <v>373373.26388888888</v>
      </c>
      <c r="EY88" s="55">
        <v>0</v>
      </c>
      <c r="EZ88" s="55">
        <v>2.0193261267725715</v>
      </c>
      <c r="FA88" s="55">
        <v>-0.2331395494437345</v>
      </c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  <c r="FX88" s="54"/>
      <c r="FY88" s="54"/>
      <c r="FZ88" s="54"/>
      <c r="GA88" s="54"/>
      <c r="GB88" s="54"/>
      <c r="GC88" s="54"/>
      <c r="GD88" s="54"/>
      <c r="GE88" s="54"/>
      <c r="GF88" s="54"/>
      <c r="GG88" s="54"/>
      <c r="GH88" s="54"/>
      <c r="GI88" s="54"/>
      <c r="GJ88" s="54"/>
      <c r="GK88" s="54"/>
      <c r="GL88" s="54"/>
      <c r="GM88" s="54"/>
      <c r="GN88" s="54"/>
      <c r="GO88" s="54"/>
      <c r="GP88" s="54"/>
      <c r="GQ88" s="54"/>
      <c r="GR88" s="54"/>
      <c r="GS88" s="54"/>
      <c r="GT88" s="54"/>
      <c r="GU88" s="54"/>
      <c r="GV88" s="54"/>
      <c r="GW88" s="54"/>
      <c r="GX88" s="54"/>
      <c r="GY88" s="54"/>
      <c r="GZ88" s="54"/>
      <c r="HA88" s="54"/>
      <c r="HB88" s="54"/>
      <c r="HC88" s="54"/>
      <c r="HD88" s="54"/>
      <c r="HE88" s="54"/>
      <c r="HF88" s="54"/>
      <c r="HG88" s="54"/>
      <c r="HH88" s="54"/>
      <c r="HI88" s="54"/>
      <c r="HJ88" s="54"/>
      <c r="HK88" s="54"/>
      <c r="HL88" s="54"/>
      <c r="HM88" s="54"/>
      <c r="HN88" s="54"/>
      <c r="HO88" s="54"/>
      <c r="HP88" s="54"/>
      <c r="HQ88" s="54"/>
      <c r="HR88" s="54"/>
      <c r="HS88" s="54"/>
      <c r="HT88" s="54"/>
      <c r="HU88" s="54"/>
      <c r="HV88" s="54"/>
      <c r="HW88" s="54"/>
      <c r="HX88" s="54"/>
      <c r="HY88" s="54"/>
      <c r="HZ88" s="54"/>
      <c r="IA88" s="45"/>
      <c r="IB88" s="45"/>
      <c r="IC88" s="45"/>
      <c r="ID88" s="45"/>
      <c r="IE88" s="45"/>
      <c r="IF88" s="45"/>
      <c r="IG88" s="45"/>
      <c r="IH88" s="45"/>
      <c r="II88" s="45"/>
      <c r="IJ88" s="45"/>
      <c r="IK88" s="45"/>
      <c r="IL88" s="45"/>
      <c r="IM88" s="45"/>
      <c r="IN88" s="45"/>
      <c r="IO88" s="45"/>
      <c r="IP88" s="45"/>
    </row>
    <row r="89" spans="1:252" s="11" customFormat="1">
      <c r="A89" s="54" t="s">
        <v>202</v>
      </c>
      <c r="B89" s="120" t="s">
        <v>438</v>
      </c>
      <c r="C89" s="54">
        <v>91.574053618149236</v>
      </c>
      <c r="D89" s="54">
        <v>47.394383265069905</v>
      </c>
      <c r="E89" s="54">
        <v>41.405565610680512</v>
      </c>
      <c r="F89" s="55">
        <v>0.51755253144845736</v>
      </c>
      <c r="G89" s="54">
        <v>1706.4094263082109</v>
      </c>
      <c r="H89" s="54"/>
      <c r="I89" s="54">
        <v>0.12975873447478972</v>
      </c>
      <c r="J89" s="54">
        <v>3.2486875490049445</v>
      </c>
      <c r="K89" s="54">
        <v>8.5201667740192111</v>
      </c>
      <c r="L89" s="54">
        <v>1.9407457143985192</v>
      </c>
      <c r="M89" s="54">
        <v>5.5734457596566314</v>
      </c>
      <c r="N89" s="54">
        <v>3.492268986697856</v>
      </c>
      <c r="O89" s="54">
        <v>0.34440591368019069</v>
      </c>
      <c r="P89" s="54">
        <v>2.9033512959157135</v>
      </c>
      <c r="Q89" s="54">
        <v>0.82435656768473076</v>
      </c>
      <c r="R89" s="54">
        <v>2.9035506078115212</v>
      </c>
      <c r="S89" s="54">
        <v>2.9033512959157135</v>
      </c>
      <c r="T89" s="54">
        <v>0.11736859459715374</v>
      </c>
      <c r="U89" s="54">
        <v>1.9407457143985192</v>
      </c>
      <c r="V89" s="54">
        <v>0</v>
      </c>
      <c r="W89" s="54"/>
      <c r="X89" s="56">
        <v>2465.9647785869543</v>
      </c>
      <c r="Y89" s="56">
        <v>75.417351886908833</v>
      </c>
      <c r="Z89" s="57">
        <v>1916.5245322877904</v>
      </c>
      <c r="AA89" s="57">
        <v>34.814861600563354</v>
      </c>
      <c r="AB89" s="57">
        <v>1912.0050401138828</v>
      </c>
      <c r="AC89" s="57">
        <v>30.065490478673883</v>
      </c>
      <c r="AD89" s="57">
        <v>1907.830559933298</v>
      </c>
      <c r="AE89" s="57">
        <v>47.946617964138561</v>
      </c>
      <c r="AF89" s="57">
        <f t="shared" si="2"/>
        <v>0.4536321976590707</v>
      </c>
      <c r="AG89" s="57">
        <f t="shared" si="3"/>
        <v>3.0868708496192871</v>
      </c>
      <c r="AH89" s="54"/>
      <c r="AI89" s="54">
        <v>1912.3984382411218</v>
      </c>
      <c r="AJ89" s="54">
        <v>54.872000609521272</v>
      </c>
      <c r="AK89" s="54">
        <v>1872.8344531934581</v>
      </c>
      <c r="AL89" s="54" t="e">
        <v>#VALUE!</v>
      </c>
      <c r="AM89" s="54"/>
      <c r="AN89" s="54">
        <v>139.28040663377251</v>
      </c>
      <c r="AO89" s="54">
        <v>5.2695457221563915</v>
      </c>
      <c r="AP89" s="54">
        <v>464.39136253335272</v>
      </c>
      <c r="AQ89" s="54">
        <v>738309.59587932541</v>
      </c>
      <c r="AR89" s="54">
        <v>0.45812608417083317</v>
      </c>
      <c r="AS89" s="54" t="s">
        <v>80</v>
      </c>
      <c r="AT89" s="54">
        <v>4.3222782729610527</v>
      </c>
      <c r="AU89" s="54">
        <v>1.9671346820354197E-2</v>
      </c>
      <c r="AV89" s="54">
        <v>0.47576890649740533</v>
      </c>
      <c r="AW89" s="54">
        <v>1.2768539981860332</v>
      </c>
      <c r="AX89" s="54">
        <v>0.42118080594722168</v>
      </c>
      <c r="AY89" s="54">
        <v>9.2162499494213819</v>
      </c>
      <c r="AZ89" s="54">
        <v>3.2401072256062511</v>
      </c>
      <c r="BA89" s="54">
        <v>44.632398135164642</v>
      </c>
      <c r="BB89" s="54">
        <v>16.659673818460881</v>
      </c>
      <c r="BC89" s="54">
        <v>75.086725308084482</v>
      </c>
      <c r="BD89" s="54">
        <v>21.582924083053719</v>
      </c>
      <c r="BE89" s="54">
        <v>253.71499628396876</v>
      </c>
      <c r="BF89" s="54">
        <v>25.594317231444112</v>
      </c>
      <c r="BG89" s="54">
        <v>9075.6668815799258</v>
      </c>
      <c r="BH89" s="54">
        <v>0.23996315819565286</v>
      </c>
      <c r="BI89" s="54">
        <v>47.394383265069905</v>
      </c>
      <c r="BJ89" s="54">
        <v>91.574053618149236</v>
      </c>
      <c r="BK89" s="54"/>
      <c r="BL89" s="54" t="s">
        <v>202</v>
      </c>
      <c r="BM89" s="54">
        <v>5.1875914610638712E-3</v>
      </c>
      <c r="BN89" s="54">
        <v>7.0625461976487793</v>
      </c>
      <c r="BO89" s="54">
        <v>0.20706680863530733</v>
      </c>
      <c r="BP89" s="54">
        <v>1.018777101707506</v>
      </c>
      <c r="BQ89" s="54"/>
      <c r="BR89" s="54">
        <v>8.3454509685361646</v>
      </c>
      <c r="BS89" s="54">
        <v>7.2617380335727875</v>
      </c>
      <c r="BT89" s="54">
        <v>44.847931627354662</v>
      </c>
      <c r="BU89" s="54">
        <v>86.633883037600285</v>
      </c>
      <c r="BV89" s="54">
        <v>175.71810289434899</v>
      </c>
      <c r="BW89" s="54">
        <v>294.34052682793077</v>
      </c>
      <c r="BX89" s="54">
        <v>453.69622542649233</v>
      </c>
      <c r="BY89" s="54">
        <v>846.38917972759691</v>
      </c>
      <c r="BZ89" s="54">
        <v>1492.4411546115807</v>
      </c>
      <c r="CA89" s="54">
        <v>1007.6502847025241</v>
      </c>
      <c r="CB89" s="54"/>
      <c r="CC89" s="58">
        <v>708.13024698085667</v>
      </c>
      <c r="CD89" s="58"/>
      <c r="CE89" s="55">
        <v>215.48804111892048</v>
      </c>
      <c r="CF89" s="55">
        <v>0.37535695179482553</v>
      </c>
      <c r="CG89" s="56">
        <v>456.24314536561627</v>
      </c>
      <c r="CH89" s="55">
        <v>3.0050050207190031E-2</v>
      </c>
      <c r="CI89" s="55">
        <v>2.8201032018253802E-3</v>
      </c>
      <c r="CJ89" s="55">
        <v>1.909151753192472</v>
      </c>
      <c r="CK89" s="55">
        <v>5.0027935432579379E-3</v>
      </c>
      <c r="CL89" s="55">
        <v>9.6662526782678119E-3</v>
      </c>
      <c r="CM89" s="55">
        <v>0.51755253144845736</v>
      </c>
      <c r="CN89" s="55">
        <v>0.10205698703465017</v>
      </c>
      <c r="CO89" s="55">
        <v>19.543143162849219</v>
      </c>
      <c r="CP89" s="54"/>
      <c r="CQ89" s="54"/>
      <c r="CR89" s="54"/>
      <c r="CS89" s="54"/>
      <c r="CT89" s="54" t="s">
        <v>202</v>
      </c>
      <c r="CU89" s="54">
        <v>0.12975873447478972</v>
      </c>
      <c r="CV89" s="54">
        <v>3.6028349994358555</v>
      </c>
      <c r="CW89" s="54">
        <v>8.5201667740192111</v>
      </c>
      <c r="CX89" s="54">
        <v>1.9770233238252266</v>
      </c>
      <c r="CY89" s="54">
        <v>5.5758824215640024</v>
      </c>
      <c r="CZ89" s="54">
        <v>3.629764364635133</v>
      </c>
      <c r="DA89" s="54">
        <v>0.34455648494377283</v>
      </c>
      <c r="DB89" s="54">
        <v>3.0441038286868833</v>
      </c>
      <c r="DC89" s="54">
        <v>0.83865053565064662</v>
      </c>
      <c r="DD89" s="54">
        <v>2.9022817555246045</v>
      </c>
      <c r="DE89" s="54">
        <v>3.0441038286868833</v>
      </c>
      <c r="DF89" s="54">
        <v>0.11736859459715374</v>
      </c>
      <c r="DG89" s="54">
        <v>1.9770233238252266</v>
      </c>
      <c r="DH89" s="54">
        <v>-1.4758049496219143E-16</v>
      </c>
      <c r="DI89" s="54"/>
      <c r="DJ89" s="56">
        <v>2465.9647785869543</v>
      </c>
      <c r="DK89" s="56">
        <v>83.63878361467853</v>
      </c>
      <c r="DL89" s="56">
        <v>1916.5245322877904</v>
      </c>
      <c r="DM89" s="56">
        <v>35.46564235046781</v>
      </c>
      <c r="DN89" s="56">
        <v>1912.3813551927192</v>
      </c>
      <c r="DO89" s="56">
        <v>31.251287288465434</v>
      </c>
      <c r="DP89" s="56">
        <v>1908.5525073509973</v>
      </c>
      <c r="DQ89" s="56">
        <v>50.287383952438446</v>
      </c>
      <c r="DR89" s="56"/>
      <c r="DS89" s="57">
        <v>0.41596258239787742</v>
      </c>
      <c r="DT89" s="54"/>
      <c r="DU89" s="54">
        <v>1912.3984382411218</v>
      </c>
      <c r="DV89" s="54">
        <v>57.544205334263062</v>
      </c>
      <c r="DW89" s="54">
        <v>1872.8344531934581</v>
      </c>
      <c r="DX89" s="54" t="e">
        <v>#VALUE!</v>
      </c>
      <c r="DY89" s="54"/>
      <c r="DZ89" s="54"/>
      <c r="EA89" s="54"/>
      <c r="EB89" s="54" t="s">
        <v>202</v>
      </c>
      <c r="EC89" s="62">
        <v>1908.5525073509973</v>
      </c>
      <c r="ED89" s="59">
        <v>50.287383952438446</v>
      </c>
      <c r="EE89" s="57">
        <v>0.41596258239787742</v>
      </c>
      <c r="EF89" s="62">
        <v>1907.830559933298</v>
      </c>
      <c r="EG89" s="59">
        <v>50.293016057197072</v>
      </c>
      <c r="EH89" s="57">
        <v>0.4536321976590707</v>
      </c>
      <c r="EI89" s="62">
        <v>1917.1074218117583</v>
      </c>
      <c r="EJ89" s="59">
        <v>50.220692777425668</v>
      </c>
      <c r="EK89" s="57">
        <v>-3.0413882741808784E-2</v>
      </c>
      <c r="EL89" s="54"/>
      <c r="EM89" s="56">
        <v>-1</v>
      </c>
      <c r="EN89" s="56">
        <v>-1</v>
      </c>
      <c r="EO89" s="56">
        <v>-1</v>
      </c>
      <c r="EP89" s="56">
        <v>-1</v>
      </c>
      <c r="EQ89" s="56">
        <v>-1</v>
      </c>
      <c r="ER89" s="56">
        <v>-1</v>
      </c>
      <c r="ES89" s="56">
        <v>-1</v>
      </c>
      <c r="ET89" s="56">
        <v>-1</v>
      </c>
      <c r="EU89" s="56">
        <v>-1</v>
      </c>
      <c r="EV89" s="56">
        <v>-1</v>
      </c>
      <c r="EW89" s="56">
        <v>37785.972222222219</v>
      </c>
      <c r="EX89" s="56">
        <v>98798.275462962964</v>
      </c>
      <c r="EY89" s="55">
        <v>0</v>
      </c>
      <c r="EZ89" s="55">
        <v>4.370002312007526E-2</v>
      </c>
      <c r="FA89" s="55">
        <v>-0.51820821480950974</v>
      </c>
      <c r="FB89" s="54"/>
      <c r="FC89" s="54"/>
      <c r="FD89" s="54"/>
      <c r="FE89" s="54"/>
      <c r="FF89" s="54"/>
      <c r="FG89" s="54"/>
      <c r="FH89" s="54"/>
      <c r="FI89" s="54"/>
      <c r="FJ89" s="54"/>
      <c r="FK89" s="54"/>
      <c r="FL89" s="54"/>
      <c r="FM89" s="54"/>
      <c r="FN89" s="54"/>
      <c r="FO89" s="54"/>
      <c r="FP89" s="54"/>
      <c r="FQ89" s="54"/>
      <c r="FR89" s="54"/>
      <c r="FS89" s="54"/>
      <c r="FT89" s="54"/>
      <c r="FU89" s="54"/>
      <c r="FV89" s="54"/>
      <c r="FW89" s="54"/>
      <c r="FX89" s="54"/>
      <c r="FY89" s="54"/>
      <c r="FZ89" s="54"/>
      <c r="GA89" s="54"/>
      <c r="GB89" s="54"/>
      <c r="GC89" s="54"/>
      <c r="GD89" s="54"/>
      <c r="GE89" s="54"/>
      <c r="GF89" s="54"/>
      <c r="GG89" s="54"/>
      <c r="GH89" s="54"/>
      <c r="GI89" s="54"/>
      <c r="GJ89" s="54"/>
      <c r="GK89" s="54"/>
      <c r="GL89" s="54"/>
      <c r="GM89" s="54"/>
      <c r="GN89" s="54"/>
      <c r="GO89" s="54"/>
      <c r="GP89" s="54"/>
      <c r="GQ89" s="54"/>
      <c r="GR89" s="54"/>
      <c r="GS89" s="54"/>
      <c r="GT89" s="54"/>
      <c r="GU89" s="54"/>
      <c r="GV89" s="54"/>
      <c r="GW89" s="54"/>
      <c r="GX89" s="54"/>
      <c r="GY89" s="54"/>
      <c r="GZ89" s="54"/>
      <c r="HA89" s="54"/>
      <c r="HB89" s="54"/>
      <c r="HC89" s="54"/>
      <c r="HD89" s="54"/>
      <c r="HE89" s="54"/>
      <c r="HF89" s="54"/>
      <c r="HG89" s="54"/>
      <c r="HH89" s="54"/>
      <c r="HI89" s="54"/>
      <c r="HJ89" s="54"/>
      <c r="HK89" s="54"/>
      <c r="HL89" s="54"/>
      <c r="HM89" s="54"/>
      <c r="HN89" s="54"/>
      <c r="HO89" s="54"/>
      <c r="HP89" s="54"/>
      <c r="HQ89" s="54"/>
      <c r="HR89" s="54"/>
      <c r="HS89" s="54"/>
      <c r="HT89" s="54"/>
      <c r="HU89" s="54"/>
      <c r="HV89" s="54"/>
      <c r="HW89" s="54"/>
      <c r="HX89" s="54"/>
      <c r="HY89" s="54"/>
      <c r="HZ89" s="54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3"/>
      <c r="IR89" s="63"/>
    </row>
    <row r="90" spans="1:252" s="11" customFormat="1">
      <c r="A90" s="54" t="s">
        <v>100</v>
      </c>
      <c r="B90" s="120" t="s">
        <v>438</v>
      </c>
      <c r="C90" s="54">
        <v>26.205020618093926</v>
      </c>
      <c r="D90" s="54">
        <v>22.919991924386736</v>
      </c>
      <c r="E90" s="54">
        <v>11.507875522492041</v>
      </c>
      <c r="F90" s="55">
        <v>0.87464124750816041</v>
      </c>
      <c r="G90" s="54">
        <v>574.42940967283096</v>
      </c>
      <c r="H90" s="54"/>
      <c r="I90" s="54">
        <v>0.10071174273033573</v>
      </c>
      <c r="J90" s="54">
        <v>4.6321248447548253</v>
      </c>
      <c r="K90" s="54">
        <v>8.541555627795038</v>
      </c>
      <c r="L90" s="54">
        <v>2.7722265969796838</v>
      </c>
      <c r="M90" s="54">
        <v>5.0987478621048252</v>
      </c>
      <c r="N90" s="54">
        <v>4.6787582523044744</v>
      </c>
      <c r="O90" s="54">
        <v>0.31586334853691173</v>
      </c>
      <c r="P90" s="54">
        <v>3.7690235444350386</v>
      </c>
      <c r="Q90" s="54">
        <v>0.80153199671979802</v>
      </c>
      <c r="R90" s="54">
        <v>3.1659260393205773</v>
      </c>
      <c r="S90" s="54">
        <v>3.7690235444350386</v>
      </c>
      <c r="T90" s="54">
        <v>0.11707469266440231</v>
      </c>
      <c r="U90" s="54">
        <v>2.7722265969796838</v>
      </c>
      <c r="V90" s="54">
        <v>0</v>
      </c>
      <c r="W90" s="54"/>
      <c r="X90" s="56">
        <v>1939.4971503036488</v>
      </c>
      <c r="Y90" s="56">
        <v>85.664169516045988</v>
      </c>
      <c r="Z90" s="57">
        <v>1912.038435979722</v>
      </c>
      <c r="AA90" s="57">
        <v>49.756902278736966</v>
      </c>
      <c r="AB90" s="57">
        <v>1835.8973260916855</v>
      </c>
      <c r="AC90" s="57">
        <v>39.717634436881305</v>
      </c>
      <c r="AD90" s="57">
        <v>1769.4954972683195</v>
      </c>
      <c r="AE90" s="57">
        <v>58.322415233083717</v>
      </c>
      <c r="AF90" s="57">
        <f t="shared" si="2"/>
        <v>7.4550247541631638</v>
      </c>
      <c r="AG90" s="57">
        <f t="shared" si="3"/>
        <v>3.8863934732213652</v>
      </c>
      <c r="AH90" s="54"/>
      <c r="AI90" s="54">
        <v>1831.9325370823242</v>
      </c>
      <c r="AJ90" s="54">
        <v>65.124898954339599</v>
      </c>
      <c r="AK90" s="54">
        <v>1741.1757333023866</v>
      </c>
      <c r="AL90" s="54">
        <v>556.06051021270673</v>
      </c>
      <c r="AM90" s="54"/>
      <c r="AN90" s="54">
        <v>223.7276986289568</v>
      </c>
      <c r="AO90" s="54">
        <v>26.43832152131932</v>
      </c>
      <c r="AP90" s="54">
        <v>578.04186281764953</v>
      </c>
      <c r="AQ90" s="54">
        <v>812162.51850207103</v>
      </c>
      <c r="AR90" s="54">
        <v>1.2998345764352937</v>
      </c>
      <c r="AS90" s="54" t="s">
        <v>80</v>
      </c>
      <c r="AT90" s="54">
        <v>8.3119220549254216</v>
      </c>
      <c r="AU90" s="54">
        <v>0.13279289278081691</v>
      </c>
      <c r="AV90" s="54">
        <v>3.3526570027710356</v>
      </c>
      <c r="AW90" s="54">
        <v>6.8515143107948697</v>
      </c>
      <c r="AX90" s="54">
        <v>0.91883438856408328</v>
      </c>
      <c r="AY90" s="54">
        <v>22.014848901541168</v>
      </c>
      <c r="AZ90" s="54">
        <v>6.294265736343589</v>
      </c>
      <c r="BA90" s="54">
        <v>69.204067782977262</v>
      </c>
      <c r="BB90" s="54">
        <v>21.672988936224186</v>
      </c>
      <c r="BC90" s="54">
        <v>83.276561057309181</v>
      </c>
      <c r="BD90" s="54">
        <v>19.81896862112869</v>
      </c>
      <c r="BE90" s="54">
        <v>217.59995212521326</v>
      </c>
      <c r="BF90" s="54">
        <v>21.475179882389089</v>
      </c>
      <c r="BG90" s="54">
        <v>7272.602295388423</v>
      </c>
      <c r="BH90" s="54">
        <v>0.48930182099226954</v>
      </c>
      <c r="BI90" s="54">
        <v>22.919991924386736</v>
      </c>
      <c r="BJ90" s="54">
        <v>26.205020618093926</v>
      </c>
      <c r="BK90" s="54"/>
      <c r="BL90" s="54" t="s">
        <v>100</v>
      </c>
      <c r="BM90" s="54">
        <v>3.5019222779751294E-2</v>
      </c>
      <c r="BN90" s="54">
        <v>13.581571985172257</v>
      </c>
      <c r="BO90" s="54">
        <v>1.3978199240085991</v>
      </c>
      <c r="BP90" s="54">
        <v>7.1791370509015744</v>
      </c>
      <c r="BQ90" s="54"/>
      <c r="BR90" s="54">
        <v>44.781139286240979</v>
      </c>
      <c r="BS90" s="54">
        <v>15.841972216622125</v>
      </c>
      <c r="BT90" s="54">
        <v>107.12821849898378</v>
      </c>
      <c r="BU90" s="54">
        <v>168.29587530330451</v>
      </c>
      <c r="BV90" s="54">
        <v>272.45695977550105</v>
      </c>
      <c r="BW90" s="54">
        <v>382.91499887321885</v>
      </c>
      <c r="BX90" s="54">
        <v>503.18163780851467</v>
      </c>
      <c r="BY90" s="54">
        <v>777.21445573053688</v>
      </c>
      <c r="BZ90" s="54">
        <v>1279.9997183836074</v>
      </c>
      <c r="CA90" s="54">
        <v>845.47952292870434</v>
      </c>
      <c r="CB90" s="54"/>
      <c r="CC90" s="58">
        <v>872.07747338544482</v>
      </c>
      <c r="CD90" s="58"/>
      <c r="CE90" s="55">
        <v>61.386260079347743</v>
      </c>
      <c r="CF90" s="55">
        <v>0.22872294627092479</v>
      </c>
      <c r="CG90" s="56">
        <v>480.92455369296266</v>
      </c>
      <c r="CH90" s="55">
        <v>8.3693939116069538E-2</v>
      </c>
      <c r="CI90" s="55">
        <v>2.9528879773896835E-3</v>
      </c>
      <c r="CJ90" s="55">
        <v>2.6565087654881827</v>
      </c>
      <c r="CK90" s="55">
        <v>4.960250157322104E-2</v>
      </c>
      <c r="CL90" s="55">
        <v>5.671182523639013E-2</v>
      </c>
      <c r="CM90" s="55">
        <v>0.87464124750816041</v>
      </c>
      <c r="CN90" s="55">
        <v>3.9651093456560135E-2</v>
      </c>
      <c r="CO90" s="55">
        <v>12.581445675817179</v>
      </c>
      <c r="CP90" s="54"/>
      <c r="CQ90" s="54"/>
      <c r="CR90" s="54"/>
      <c r="CS90" s="54"/>
      <c r="CT90" s="54" t="s">
        <v>100</v>
      </c>
      <c r="CU90" s="54">
        <v>0.10071174273033573</v>
      </c>
      <c r="CV90" s="54">
        <v>4.951093999836977</v>
      </c>
      <c r="CW90" s="54">
        <v>8.541555627795038</v>
      </c>
      <c r="CX90" s="54">
        <v>2.7977358185892314</v>
      </c>
      <c r="CY90" s="54">
        <v>5.0729946062965672</v>
      </c>
      <c r="CZ90" s="54">
        <v>4.7964202473350506</v>
      </c>
      <c r="DA90" s="54">
        <v>0.31426795495493415</v>
      </c>
      <c r="DB90" s="54">
        <v>3.8959365341889831</v>
      </c>
      <c r="DC90" s="54">
        <v>0.81225921276468904</v>
      </c>
      <c r="DD90" s="54">
        <v>3.181997986856151</v>
      </c>
      <c r="DE90" s="54">
        <v>3.8959365341889831</v>
      </c>
      <c r="DF90" s="54">
        <v>0.11707469266440231</v>
      </c>
      <c r="DG90" s="54">
        <v>2.7977358185892314</v>
      </c>
      <c r="DH90" s="54">
        <v>-3.2594297981321508E-16</v>
      </c>
      <c r="DI90" s="54"/>
      <c r="DJ90" s="56">
        <v>1939.4971503036488</v>
      </c>
      <c r="DK90" s="56">
        <v>91.563023430203344</v>
      </c>
      <c r="DL90" s="56">
        <v>1912.038435979722</v>
      </c>
      <c r="DM90" s="56">
        <v>50.214750799567028</v>
      </c>
      <c r="DN90" s="56">
        <v>1831.6005775196563</v>
      </c>
      <c r="DO90" s="56">
        <v>40.682594651320848</v>
      </c>
      <c r="DP90" s="56">
        <v>1761.6749226372083</v>
      </c>
      <c r="DQ90" s="56">
        <v>60.054597361203612</v>
      </c>
      <c r="DR90" s="56"/>
      <c r="DS90" s="57">
        <v>7.8640424017139559</v>
      </c>
      <c r="DT90" s="54"/>
      <c r="DU90" s="54">
        <v>1831.9325370823242</v>
      </c>
      <c r="DV90" s="54">
        <v>66.965586340407427</v>
      </c>
      <c r="DW90" s="54">
        <v>1741.1757333023866</v>
      </c>
      <c r="DX90" s="54">
        <v>556.29443516911886</v>
      </c>
      <c r="DY90" s="54"/>
      <c r="DZ90" s="54"/>
      <c r="EA90" s="54"/>
      <c r="EB90" s="54" t="s">
        <v>100</v>
      </c>
      <c r="EC90" s="62">
        <v>1761.6749226372083</v>
      </c>
      <c r="ED90" s="59">
        <v>60.054597361203612</v>
      </c>
      <c r="EE90" s="57">
        <v>7.8640424017139559</v>
      </c>
      <c r="EF90" s="62">
        <v>1769.4954972683195</v>
      </c>
      <c r="EG90" s="59">
        <v>59.981785302637768</v>
      </c>
      <c r="EH90" s="57">
        <v>7.4550247541631638</v>
      </c>
      <c r="EI90" s="62">
        <v>1770.8577234116683</v>
      </c>
      <c r="EJ90" s="59">
        <v>59.969111570977397</v>
      </c>
      <c r="EK90" s="57">
        <v>7.3837800491553978</v>
      </c>
      <c r="EL90" s="54"/>
      <c r="EM90" s="56">
        <v>-1</v>
      </c>
      <c r="EN90" s="56">
        <v>-1</v>
      </c>
      <c r="EO90" s="56">
        <v>-1</v>
      </c>
      <c r="EP90" s="56">
        <v>-1</v>
      </c>
      <c r="EQ90" s="56">
        <v>-1</v>
      </c>
      <c r="ER90" s="56">
        <v>-1</v>
      </c>
      <c r="ES90" s="56">
        <v>-1</v>
      </c>
      <c r="ET90" s="56">
        <v>-1</v>
      </c>
      <c r="EU90" s="56">
        <v>-1</v>
      </c>
      <c r="EV90" s="56">
        <v>-1</v>
      </c>
      <c r="EW90" s="56">
        <v>8217.8240740740748</v>
      </c>
      <c r="EX90" s="56">
        <v>23732.766203703704</v>
      </c>
      <c r="EY90" s="55">
        <v>0</v>
      </c>
      <c r="EZ90" s="55">
        <v>-0.50765391660959003</v>
      </c>
      <c r="FA90" s="55">
        <v>-0.59614256950879863</v>
      </c>
      <c r="FB90" s="54"/>
      <c r="FC90" s="54"/>
      <c r="FD90" s="54"/>
      <c r="FE90" s="54"/>
      <c r="FF90" s="54"/>
      <c r="FG90" s="54"/>
      <c r="FH90" s="54"/>
      <c r="FI90" s="54"/>
      <c r="FJ90" s="54"/>
      <c r="FK90" s="54"/>
      <c r="FL90" s="54"/>
      <c r="FM90" s="54"/>
      <c r="FN90" s="54"/>
      <c r="FO90" s="54"/>
      <c r="FP90" s="54"/>
      <c r="FQ90" s="54"/>
      <c r="FR90" s="54"/>
      <c r="FS90" s="54"/>
      <c r="FT90" s="54"/>
      <c r="FU90" s="54"/>
      <c r="FV90" s="54"/>
      <c r="FW90" s="54"/>
      <c r="FX90" s="54"/>
      <c r="FY90" s="54"/>
      <c r="FZ90" s="54"/>
      <c r="GA90" s="54"/>
      <c r="GB90" s="54"/>
      <c r="GC90" s="54"/>
      <c r="GD90" s="54"/>
      <c r="GE90" s="54"/>
      <c r="GF90" s="54"/>
      <c r="GG90" s="54"/>
      <c r="GH90" s="54"/>
      <c r="GI90" s="54"/>
      <c r="GJ90" s="54"/>
      <c r="GK90" s="54"/>
      <c r="GL90" s="54"/>
      <c r="GM90" s="54"/>
      <c r="GN90" s="54"/>
      <c r="GO90" s="54"/>
      <c r="GP90" s="54"/>
      <c r="GQ90" s="54"/>
      <c r="GR90" s="54"/>
      <c r="GS90" s="54"/>
      <c r="GT90" s="54"/>
      <c r="GU90" s="54"/>
      <c r="GV90" s="54"/>
      <c r="GW90" s="54"/>
      <c r="GX90" s="54"/>
      <c r="GY90" s="54"/>
      <c r="GZ90" s="54"/>
      <c r="HA90" s="54"/>
      <c r="HB90" s="54"/>
      <c r="HC90" s="54"/>
      <c r="HD90" s="54"/>
      <c r="HE90" s="54"/>
      <c r="HF90" s="54"/>
      <c r="HG90" s="54"/>
      <c r="HH90" s="54"/>
      <c r="HI90" s="54"/>
      <c r="HJ90" s="54"/>
      <c r="HK90" s="54"/>
      <c r="HL90" s="54"/>
      <c r="HM90" s="54"/>
      <c r="HN90" s="54"/>
      <c r="HO90" s="54"/>
      <c r="HP90" s="54"/>
      <c r="HQ90" s="54"/>
      <c r="HR90" s="54"/>
      <c r="HS90" s="54"/>
      <c r="HT90" s="54"/>
      <c r="HU90" s="54"/>
      <c r="HV90" s="54"/>
      <c r="HW90" s="54"/>
      <c r="HX90" s="54"/>
      <c r="HY90" s="54"/>
      <c r="HZ90" s="54"/>
      <c r="IA90" s="63"/>
      <c r="IB90" s="63"/>
      <c r="IC90" s="63"/>
      <c r="ID90" s="63"/>
      <c r="IE90" s="63"/>
      <c r="IF90" s="63"/>
      <c r="IG90" s="63"/>
      <c r="IH90" s="63"/>
      <c r="II90" s="63"/>
      <c r="IJ90" s="63"/>
      <c r="IK90" s="63"/>
      <c r="IL90" s="63"/>
      <c r="IM90" s="63"/>
      <c r="IN90" s="63"/>
      <c r="IO90" s="63"/>
      <c r="IP90" s="63"/>
      <c r="IQ90" s="60"/>
      <c r="IR90" s="60"/>
    </row>
    <row r="91" spans="1:252" s="11" customFormat="1">
      <c r="A91" s="54" t="s">
        <v>182</v>
      </c>
      <c r="B91" s="120" t="s">
        <v>438</v>
      </c>
      <c r="C91" s="54">
        <v>54.592008097737434</v>
      </c>
      <c r="D91" s="54">
        <v>54.697169271956476</v>
      </c>
      <c r="E91" s="54">
        <v>27.279303002631689</v>
      </c>
      <c r="F91" s="55">
        <v>1.0019263107894982</v>
      </c>
      <c r="G91" s="54">
        <v>2316.3050154522834</v>
      </c>
      <c r="H91" s="54"/>
      <c r="I91" s="54">
        <v>0.12237861724804751</v>
      </c>
      <c r="J91" s="54">
        <v>3.0576954759632002</v>
      </c>
      <c r="K91" s="54">
        <v>8.5538921522232556</v>
      </c>
      <c r="L91" s="54">
        <v>1.8258732734515419</v>
      </c>
      <c r="M91" s="54">
        <v>5.4563043361157355</v>
      </c>
      <c r="N91" s="54">
        <v>3.7663452277376921</v>
      </c>
      <c r="O91" s="54">
        <v>0.33850187729070291</v>
      </c>
      <c r="P91" s="54">
        <v>3.2941680533630695</v>
      </c>
      <c r="Q91" s="54">
        <v>0.86890989730062695</v>
      </c>
      <c r="R91" s="54">
        <v>2.9541933652001799</v>
      </c>
      <c r="S91" s="54">
        <v>3.2941680533630695</v>
      </c>
      <c r="T91" s="54">
        <v>0.11690584615800755</v>
      </c>
      <c r="U91" s="54">
        <v>1.8258732734515419</v>
      </c>
      <c r="V91" s="54">
        <v>0</v>
      </c>
      <c r="W91" s="54"/>
      <c r="X91" s="56">
        <v>2333.4963518131717</v>
      </c>
      <c r="Y91" s="56">
        <v>67.386489095247725</v>
      </c>
      <c r="Z91" s="57">
        <v>1909.4478018296054</v>
      </c>
      <c r="AA91" s="57">
        <v>32.781522456914885</v>
      </c>
      <c r="AB91" s="57">
        <v>1893.7473421326097</v>
      </c>
      <c r="AC91" s="57">
        <v>32.319499619738771</v>
      </c>
      <c r="AD91" s="57">
        <v>1879.4584142497831</v>
      </c>
      <c r="AE91" s="57">
        <v>53.703928200239382</v>
      </c>
      <c r="AF91" s="57">
        <f t="shared" si="2"/>
        <v>1.5705790727081892</v>
      </c>
      <c r="AG91" s="57">
        <f t="shared" si="3"/>
        <v>3.2811481407258474</v>
      </c>
      <c r="AH91" s="54"/>
      <c r="AI91" s="54">
        <v>1891.5597229724735</v>
      </c>
      <c r="AJ91" s="54">
        <v>61.065734418672058</v>
      </c>
      <c r="AK91" s="54">
        <v>1814.3551765467091</v>
      </c>
      <c r="AL91" s="54">
        <v>520.73810536427334</v>
      </c>
      <c r="AM91" s="54"/>
      <c r="AN91" s="54">
        <v>87.340727430667386</v>
      </c>
      <c r="AO91" s="54">
        <v>2.9663525780013953</v>
      </c>
      <c r="AP91" s="54">
        <v>764.73619588367069</v>
      </c>
      <c r="AQ91" s="54">
        <v>748789.80773766432</v>
      </c>
      <c r="AR91" s="54">
        <v>3.4610887468155638</v>
      </c>
      <c r="AS91" s="54" t="s">
        <v>80</v>
      </c>
      <c r="AT91" s="54">
        <v>8.3589141152789939</v>
      </c>
      <c r="AU91" s="54">
        <v>8.314700556710436E-2</v>
      </c>
      <c r="AV91" s="54">
        <v>2.3833882156785005</v>
      </c>
      <c r="AW91" s="54">
        <v>7.8112684995660011</v>
      </c>
      <c r="AX91" s="54">
        <v>0.35124141544037635</v>
      </c>
      <c r="AY91" s="54">
        <v>32.905003628286089</v>
      </c>
      <c r="AZ91" s="54">
        <v>9.4943695103746215</v>
      </c>
      <c r="BA91" s="54">
        <v>97.521561571604877</v>
      </c>
      <c r="BB91" s="54">
        <v>32.806830276299536</v>
      </c>
      <c r="BC91" s="54">
        <v>119.84374228057517</v>
      </c>
      <c r="BD91" s="54">
        <v>28.207621782158753</v>
      </c>
      <c r="BE91" s="54">
        <v>314.1444980922638</v>
      </c>
      <c r="BF91" s="54">
        <v>30.828646619439798</v>
      </c>
      <c r="BG91" s="54">
        <v>7683.6475374372176</v>
      </c>
      <c r="BH91" s="54">
        <v>1.8471306198944926</v>
      </c>
      <c r="BI91" s="54">
        <v>54.697169271956476</v>
      </c>
      <c r="BJ91" s="54">
        <v>54.592008097737434</v>
      </c>
      <c r="BK91" s="54"/>
      <c r="BL91" s="54" t="s">
        <v>182</v>
      </c>
      <c r="BM91" s="54">
        <v>2.1926952944911489E-2</v>
      </c>
      <c r="BN91" s="54">
        <v>13.658356397514696</v>
      </c>
      <c r="BO91" s="54">
        <v>0.87523163754846689</v>
      </c>
      <c r="BP91" s="54">
        <v>5.1036150228661681</v>
      </c>
      <c r="BQ91" s="54"/>
      <c r="BR91" s="54">
        <v>51.05404248082354</v>
      </c>
      <c r="BS91" s="54">
        <v>6.0558864731099371</v>
      </c>
      <c r="BT91" s="54">
        <v>160.12167215710994</v>
      </c>
      <c r="BU91" s="54">
        <v>253.8601473362198</v>
      </c>
      <c r="BV91" s="54">
        <v>383.94315579372</v>
      </c>
      <c r="BW91" s="54">
        <v>579.62597661306609</v>
      </c>
      <c r="BX91" s="54">
        <v>724.1313732965267</v>
      </c>
      <c r="BY91" s="54">
        <v>1106.1812463591668</v>
      </c>
      <c r="BZ91" s="54">
        <v>1847.9088123074339</v>
      </c>
      <c r="CA91" s="54">
        <v>1213.7262448598347</v>
      </c>
      <c r="CB91" s="54"/>
      <c r="CC91" s="58">
        <v>660.51302106280207</v>
      </c>
      <c r="CD91" s="58"/>
      <c r="CE91" s="55">
        <v>98.593388886932615</v>
      </c>
      <c r="CF91" s="55">
        <v>6.6978836480172693E-2</v>
      </c>
      <c r="CG91" s="56">
        <v>684.74023301253362</v>
      </c>
      <c r="CH91" s="55">
        <v>8.6650202158606693E-2</v>
      </c>
      <c r="CI91" s="55">
        <v>4.0122411223618279E-3</v>
      </c>
      <c r="CJ91" s="55">
        <v>1.8737650221039917</v>
      </c>
      <c r="CK91" s="55">
        <v>6.3399183642761231E-2</v>
      </c>
      <c r="CL91" s="55">
        <v>6.3277291912619729E-2</v>
      </c>
      <c r="CM91" s="55">
        <v>1.0019263107894982</v>
      </c>
      <c r="CN91" s="55">
        <v>7.152423223377391E-2</v>
      </c>
      <c r="CO91" s="55">
        <v>10.047448491121283</v>
      </c>
      <c r="CP91" s="54"/>
      <c r="CQ91" s="54"/>
      <c r="CR91" s="54"/>
      <c r="CS91" s="54"/>
      <c r="CT91" s="54" t="s">
        <v>182</v>
      </c>
      <c r="CU91" s="54">
        <v>0.12237861724804751</v>
      </c>
      <c r="CV91" s="54">
        <v>3.4599824194695357</v>
      </c>
      <c r="CW91" s="54">
        <v>8.5538921522232556</v>
      </c>
      <c r="CX91" s="54">
        <v>1.8643535901307751</v>
      </c>
      <c r="CY91" s="54">
        <v>5.4419397083134449</v>
      </c>
      <c r="CZ91" s="54">
        <v>3.9021557850603452</v>
      </c>
      <c r="DA91" s="54">
        <v>0.33761071485215038</v>
      </c>
      <c r="DB91" s="54">
        <v>3.4279739587468292</v>
      </c>
      <c r="DC91" s="54">
        <v>0.87848208722753918</v>
      </c>
      <c r="DD91" s="54">
        <v>2.9619912994702471</v>
      </c>
      <c r="DE91" s="54">
        <v>3.4279739587468292</v>
      </c>
      <c r="DF91" s="54">
        <v>0.11690584615800755</v>
      </c>
      <c r="DG91" s="54">
        <v>1.8643535901307751</v>
      </c>
      <c r="DH91" s="54">
        <v>-1.389742757240961E-16</v>
      </c>
      <c r="DI91" s="54"/>
      <c r="DJ91" s="56">
        <v>2333.4963518131717</v>
      </c>
      <c r="DK91" s="56">
        <v>76.252219821166648</v>
      </c>
      <c r="DL91" s="56">
        <v>1909.4478018296054</v>
      </c>
      <c r="DM91" s="56">
        <v>33.47239371491019</v>
      </c>
      <c r="DN91" s="56">
        <v>1891.4857000646298</v>
      </c>
      <c r="DO91" s="56">
        <v>33.47122324682725</v>
      </c>
      <c r="DP91" s="56">
        <v>1875.1650206073255</v>
      </c>
      <c r="DQ91" s="56">
        <v>55.775336878019274</v>
      </c>
      <c r="DR91" s="56"/>
      <c r="DS91" s="57">
        <v>1.7954290863269828</v>
      </c>
      <c r="DT91" s="54"/>
      <c r="DU91" s="54">
        <v>1891.5597229724735</v>
      </c>
      <c r="DV91" s="54">
        <v>63.373291155045713</v>
      </c>
      <c r="DW91" s="54">
        <v>1814.3551765467091</v>
      </c>
      <c r="DX91" s="54">
        <v>521.03951078893078</v>
      </c>
      <c r="DY91" s="54"/>
      <c r="DZ91" s="54"/>
      <c r="EA91" s="54"/>
      <c r="EB91" s="54" t="s">
        <v>182</v>
      </c>
      <c r="EC91" s="56">
        <v>1875.1650206073255</v>
      </c>
      <c r="ED91" s="59">
        <v>55.775336878019274</v>
      </c>
      <c r="EE91" s="57">
        <v>1.7954290863269828</v>
      </c>
      <c r="EF91" s="56">
        <v>1879.4584142497831</v>
      </c>
      <c r="EG91" s="59">
        <v>55.738202163405418</v>
      </c>
      <c r="EH91" s="57">
        <v>1.5705790727081892</v>
      </c>
      <c r="EI91" s="56">
        <v>1884.3027995955561</v>
      </c>
      <c r="EJ91" s="59">
        <v>55.696331459705526</v>
      </c>
      <c r="EK91" s="57">
        <v>1.3168729833806236</v>
      </c>
      <c r="EL91" s="54"/>
      <c r="EM91" s="56">
        <v>-1</v>
      </c>
      <c r="EN91" s="56">
        <v>-1</v>
      </c>
      <c r="EO91" s="56">
        <v>-1</v>
      </c>
      <c r="EP91" s="56">
        <v>-1</v>
      </c>
      <c r="EQ91" s="56">
        <v>-1</v>
      </c>
      <c r="ER91" s="56">
        <v>-1</v>
      </c>
      <c r="ES91" s="56">
        <v>-1</v>
      </c>
      <c r="ET91" s="56">
        <v>-1</v>
      </c>
      <c r="EU91" s="56">
        <v>-1</v>
      </c>
      <c r="EV91" s="56">
        <v>-1</v>
      </c>
      <c r="EW91" s="56">
        <v>21286.620370370369</v>
      </c>
      <c r="EX91" s="56">
        <v>56609.178240740737</v>
      </c>
      <c r="EY91" s="55">
        <v>0</v>
      </c>
      <c r="EZ91" s="55">
        <v>-0.26396153894072671</v>
      </c>
      <c r="FA91" s="55">
        <v>-0.56200969034474535</v>
      </c>
      <c r="FB91" s="54"/>
      <c r="FC91" s="54"/>
      <c r="FD91" s="54"/>
      <c r="FE91" s="54"/>
      <c r="FF91" s="54"/>
      <c r="FG91" s="54"/>
      <c r="FH91" s="54"/>
      <c r="FI91" s="54"/>
      <c r="FJ91" s="54"/>
      <c r="FK91" s="54"/>
      <c r="FL91" s="54"/>
      <c r="FM91" s="54"/>
      <c r="FN91" s="54"/>
      <c r="FO91" s="54"/>
      <c r="FP91" s="54"/>
      <c r="FQ91" s="54"/>
      <c r="FR91" s="54"/>
      <c r="FS91" s="54"/>
      <c r="FT91" s="54"/>
      <c r="FU91" s="54"/>
      <c r="FV91" s="54"/>
      <c r="FW91" s="54"/>
      <c r="FX91" s="54"/>
      <c r="FY91" s="54"/>
      <c r="FZ91" s="54"/>
      <c r="GA91" s="54"/>
      <c r="GB91" s="54"/>
      <c r="GC91" s="54"/>
      <c r="GD91" s="54"/>
      <c r="GE91" s="54"/>
      <c r="GF91" s="54"/>
      <c r="GG91" s="54"/>
      <c r="GH91" s="54"/>
      <c r="GI91" s="54"/>
      <c r="GJ91" s="54"/>
      <c r="GK91" s="54"/>
      <c r="GL91" s="54"/>
      <c r="GM91" s="54"/>
      <c r="GN91" s="54"/>
      <c r="GO91" s="54"/>
      <c r="GP91" s="54"/>
      <c r="GQ91" s="54"/>
      <c r="GR91" s="54"/>
      <c r="GS91" s="54"/>
      <c r="GT91" s="54"/>
      <c r="GU91" s="54"/>
      <c r="GV91" s="54"/>
      <c r="GW91" s="54"/>
      <c r="GX91" s="54"/>
      <c r="GY91" s="54"/>
      <c r="GZ91" s="54"/>
      <c r="HA91" s="54"/>
      <c r="HB91" s="54"/>
      <c r="HC91" s="54"/>
      <c r="HD91" s="54"/>
      <c r="HE91" s="54"/>
      <c r="HF91" s="54"/>
      <c r="HG91" s="54"/>
      <c r="HH91" s="54"/>
      <c r="HI91" s="54"/>
      <c r="HJ91" s="54"/>
      <c r="HK91" s="54"/>
      <c r="HL91" s="54"/>
      <c r="HM91" s="54"/>
      <c r="HN91" s="54"/>
      <c r="HO91" s="54"/>
      <c r="HP91" s="54"/>
      <c r="HQ91" s="54"/>
      <c r="HR91" s="54"/>
      <c r="HS91" s="54"/>
      <c r="HT91" s="54"/>
      <c r="HU91" s="54"/>
      <c r="HV91" s="54"/>
      <c r="HW91" s="54"/>
      <c r="HX91" s="54"/>
      <c r="HY91" s="54"/>
      <c r="HZ91" s="54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1"/>
      <c r="IR91" s="61"/>
    </row>
    <row r="92" spans="1:252" s="11" customFormat="1">
      <c r="A92" s="54" t="s">
        <v>196</v>
      </c>
      <c r="B92" s="120" t="s">
        <v>438</v>
      </c>
      <c r="C92" s="54">
        <v>169.39068746153131</v>
      </c>
      <c r="D92" s="54">
        <v>125.67948956519113</v>
      </c>
      <c r="E92" s="54">
        <v>80.367826090625243</v>
      </c>
      <c r="F92" s="55">
        <v>0.74195040736069384</v>
      </c>
      <c r="G92" s="54">
        <v>4201.3636186770436</v>
      </c>
      <c r="H92" s="54"/>
      <c r="I92" s="54">
        <v>0.12549528071671548</v>
      </c>
      <c r="J92" s="54">
        <v>2.9441909071055647</v>
      </c>
      <c r="K92" s="54">
        <v>8.5573389097883013</v>
      </c>
      <c r="L92" s="54">
        <v>1.0826827443710085</v>
      </c>
      <c r="M92" s="54">
        <v>5.460409237259924</v>
      </c>
      <c r="N92" s="54">
        <v>3.0821351099354617</v>
      </c>
      <c r="O92" s="54">
        <v>0.33889304053794467</v>
      </c>
      <c r="P92" s="54">
        <v>2.8857156670292627</v>
      </c>
      <c r="Q92" s="54">
        <v>0.92828355886892466</v>
      </c>
      <c r="R92" s="54">
        <v>2.9507835227676606</v>
      </c>
      <c r="S92" s="54">
        <v>2.8857156670292627</v>
      </c>
      <c r="T92" s="54">
        <v>0.11685875837594223</v>
      </c>
      <c r="U92" s="54">
        <v>1.0826827443710085</v>
      </c>
      <c r="V92" s="54">
        <v>2.8641639080001031E-16</v>
      </c>
      <c r="W92" s="54"/>
      <c r="X92" s="56">
        <v>2389.5444242966964</v>
      </c>
      <c r="Y92" s="56">
        <v>66.353238551568722</v>
      </c>
      <c r="Z92" s="57">
        <v>1908.7163881601682</v>
      </c>
      <c r="AA92" s="57">
        <v>19.440144369739812</v>
      </c>
      <c r="AB92" s="57">
        <v>1894.3927148388705</v>
      </c>
      <c r="AC92" s="57">
        <v>26.451283287555885</v>
      </c>
      <c r="AD92" s="57">
        <v>1881.3420365019133</v>
      </c>
      <c r="AE92" s="57">
        <v>47.085643377509626</v>
      </c>
      <c r="AF92" s="57">
        <f t="shared" si="2"/>
        <v>1.4341759639126539</v>
      </c>
      <c r="AG92" s="57">
        <f t="shared" si="3"/>
        <v>2.6633172033596662</v>
      </c>
      <c r="AH92" s="54"/>
      <c r="AI92" s="54">
        <v>1900.8560863593279</v>
      </c>
      <c r="AJ92" s="54">
        <v>53.508016525973531</v>
      </c>
      <c r="AK92" s="54">
        <v>1846.6475287585492</v>
      </c>
      <c r="AL92" s="54" t="e">
        <v>#VALUE!</v>
      </c>
      <c r="AM92" s="54"/>
      <c r="AN92" s="54">
        <v>250.93993461415539</v>
      </c>
      <c r="AO92" s="54">
        <v>19.088290941287006</v>
      </c>
      <c r="AP92" s="54">
        <v>437.76308571516063</v>
      </c>
      <c r="AQ92" s="54">
        <v>769361.90058482403</v>
      </c>
      <c r="AR92" s="54">
        <v>0.80388695357634754</v>
      </c>
      <c r="AS92" s="54" t="s">
        <v>80</v>
      </c>
      <c r="AT92" s="54">
        <v>3.0096295475781729</v>
      </c>
      <c r="AU92" s="54">
        <v>6.2281350513949875E-2</v>
      </c>
      <c r="AV92" s="54">
        <v>1.3307450801575684</v>
      </c>
      <c r="AW92" s="54">
        <v>4.6838201032246385</v>
      </c>
      <c r="AX92" s="54">
        <v>0.18435289003497998</v>
      </c>
      <c r="AY92" s="54">
        <v>16.8629292060326</v>
      </c>
      <c r="AZ92" s="54">
        <v>4.8281523157492385</v>
      </c>
      <c r="BA92" s="54">
        <v>52.61777789099694</v>
      </c>
      <c r="BB92" s="54">
        <v>16.486963607476973</v>
      </c>
      <c r="BC92" s="54">
        <v>62.736087701854679</v>
      </c>
      <c r="BD92" s="54">
        <v>15.539999759749447</v>
      </c>
      <c r="BE92" s="54">
        <v>171.86572695025146</v>
      </c>
      <c r="BF92" s="54">
        <v>16.340802397160541</v>
      </c>
      <c r="BG92" s="54">
        <v>10782.050671246809</v>
      </c>
      <c r="BH92" s="54">
        <v>0.35567161788850149</v>
      </c>
      <c r="BI92" s="54">
        <v>125.67948956519113</v>
      </c>
      <c r="BJ92" s="54">
        <v>169.39068746153131</v>
      </c>
      <c r="BK92" s="54"/>
      <c r="BL92" s="54" t="s">
        <v>196</v>
      </c>
      <c r="BM92" s="54">
        <v>1.6424406781104926E-2</v>
      </c>
      <c r="BN92" s="54">
        <v>4.9176953391800211</v>
      </c>
      <c r="BO92" s="54">
        <v>0.65559316330473549</v>
      </c>
      <c r="BP92" s="54">
        <v>2.8495611994808745</v>
      </c>
      <c r="BQ92" s="54"/>
      <c r="BR92" s="54">
        <v>30.613203289049924</v>
      </c>
      <c r="BS92" s="54">
        <v>3.1784981040513789</v>
      </c>
      <c r="BT92" s="54">
        <v>82.058049664392215</v>
      </c>
      <c r="BU92" s="54">
        <v>129.09498170452508</v>
      </c>
      <c r="BV92" s="54">
        <v>207.1566058700667</v>
      </c>
      <c r="BW92" s="54">
        <v>291.28910967273805</v>
      </c>
      <c r="BX92" s="54">
        <v>379.0700163254059</v>
      </c>
      <c r="BY92" s="54">
        <v>609.4117552842921</v>
      </c>
      <c r="BZ92" s="54">
        <v>1010.9748644132438</v>
      </c>
      <c r="CA92" s="54">
        <v>643.33867705356465</v>
      </c>
      <c r="CB92" s="54"/>
      <c r="CC92" s="58">
        <v>834.6949641610031</v>
      </c>
      <c r="CD92" s="58"/>
      <c r="CE92" s="55">
        <v>47.391402953700961</v>
      </c>
      <c r="CF92" s="55">
        <v>6.3417186943840062E-2</v>
      </c>
      <c r="CG92" s="56">
        <v>366.54926880078114</v>
      </c>
      <c r="CH92" s="55">
        <v>8.1167250099751592E-2</v>
      </c>
      <c r="CI92" s="55">
        <v>1.5155560751293458E-3</v>
      </c>
      <c r="CJ92" s="55">
        <v>2.2601942723142892</v>
      </c>
      <c r="CK92" s="55">
        <v>4.7457564853375456E-3</v>
      </c>
      <c r="CL92" s="55">
        <v>6.3963257358661046E-3</v>
      </c>
      <c r="CM92" s="55">
        <v>0.74195040736069384</v>
      </c>
      <c r="CN92" s="55">
        <v>0.28709476350632046</v>
      </c>
      <c r="CO92" s="55">
        <v>24.629876348830305</v>
      </c>
      <c r="CP92" s="54"/>
      <c r="CQ92" s="54"/>
      <c r="CR92" s="54"/>
      <c r="CS92" s="54"/>
      <c r="CT92" s="54" t="s">
        <v>196</v>
      </c>
      <c r="CU92" s="54">
        <v>0.12549528071671548</v>
      </c>
      <c r="CV92" s="54">
        <v>3.3376213205982475</v>
      </c>
      <c r="CW92" s="54">
        <v>8.5573389097883013</v>
      </c>
      <c r="CX92" s="54">
        <v>1.1464276694319806</v>
      </c>
      <c r="CY92" s="54">
        <v>5.5014553948017406</v>
      </c>
      <c r="CZ92" s="54">
        <v>3.2189808995421556</v>
      </c>
      <c r="DA92" s="54">
        <v>0.34144051574123657</v>
      </c>
      <c r="DB92" s="54">
        <v>3.0079131686898788</v>
      </c>
      <c r="DC92" s="54">
        <v>0.93443026304309573</v>
      </c>
      <c r="DD92" s="54">
        <v>2.9287678347986623</v>
      </c>
      <c r="DE92" s="54">
        <v>3.0079131686898788</v>
      </c>
      <c r="DF92" s="54">
        <v>0.11685875837594223</v>
      </c>
      <c r="DG92" s="54">
        <v>1.1464276694319806</v>
      </c>
      <c r="DH92" s="54">
        <v>7.7269751776161642E-16</v>
      </c>
      <c r="DI92" s="54"/>
      <c r="DJ92" s="56">
        <v>2389.5444242966964</v>
      </c>
      <c r="DK92" s="56">
        <v>75.219980859928938</v>
      </c>
      <c r="DL92" s="56">
        <v>1908.7163881601682</v>
      </c>
      <c r="DM92" s="56">
        <v>20.58471839427871</v>
      </c>
      <c r="DN92" s="56">
        <v>1900.8235352904094</v>
      </c>
      <c r="DO92" s="56">
        <v>27.657652728290703</v>
      </c>
      <c r="DP92" s="56">
        <v>1893.5957988632531</v>
      </c>
      <c r="DQ92" s="56">
        <v>49.354543013344461</v>
      </c>
      <c r="DR92" s="56"/>
      <c r="DS92" s="57">
        <v>0.79218627716032275</v>
      </c>
      <c r="DT92" s="54"/>
      <c r="DU92" s="54">
        <v>1900.8560863593279</v>
      </c>
      <c r="DV92" s="54">
        <v>56.194297106148326</v>
      </c>
      <c r="DW92" s="54">
        <v>1846.6475287585492</v>
      </c>
      <c r="DX92" s="54" t="e">
        <v>#VALUE!</v>
      </c>
      <c r="DY92" s="54"/>
      <c r="DZ92" s="54"/>
      <c r="EA92" s="54"/>
      <c r="EB92" s="54" t="s">
        <v>196</v>
      </c>
      <c r="EC92" s="56">
        <v>1893.5957988632531</v>
      </c>
      <c r="ED92" s="59">
        <v>49.354543013344461</v>
      </c>
      <c r="EE92" s="57">
        <v>0.79218627716032275</v>
      </c>
      <c r="EF92" s="56">
        <v>1881.3420365019133</v>
      </c>
      <c r="EG92" s="59">
        <v>49.448448553734586</v>
      </c>
      <c r="EH92" s="57">
        <v>1.4341759639126539</v>
      </c>
      <c r="EI92" s="56">
        <v>1900.4389320174762</v>
      </c>
      <c r="EJ92" s="59">
        <v>49.302178939115748</v>
      </c>
      <c r="EK92" s="57">
        <v>0.43366611163593305</v>
      </c>
      <c r="EL92" s="54"/>
      <c r="EM92" s="56">
        <v>-1</v>
      </c>
      <c r="EN92" s="56">
        <v>-1</v>
      </c>
      <c r="EO92" s="56">
        <v>-1</v>
      </c>
      <c r="EP92" s="56">
        <v>-1</v>
      </c>
      <c r="EQ92" s="56">
        <v>-1</v>
      </c>
      <c r="ER92" s="56">
        <v>-1</v>
      </c>
      <c r="ES92" s="56">
        <v>-1</v>
      </c>
      <c r="ET92" s="56">
        <v>-1</v>
      </c>
      <c r="EU92" s="56">
        <v>-1</v>
      </c>
      <c r="EV92" s="56">
        <v>-1</v>
      </c>
      <c r="EW92" s="56">
        <v>75454.259259259255</v>
      </c>
      <c r="EX92" s="56">
        <v>196014.8148148148</v>
      </c>
      <c r="EY92" s="55">
        <v>0</v>
      </c>
      <c r="EZ92" s="55">
        <v>0.74609634353485188</v>
      </c>
      <c r="FA92" s="55">
        <v>-0.41727626436716919</v>
      </c>
      <c r="FB92" s="54"/>
      <c r="FC92" s="54"/>
      <c r="FD92" s="54"/>
      <c r="FE92" s="54"/>
      <c r="FF92" s="54"/>
      <c r="FG92" s="54"/>
      <c r="FH92" s="54"/>
      <c r="FI92" s="54"/>
      <c r="FJ92" s="54"/>
      <c r="FK92" s="54"/>
      <c r="FL92" s="54"/>
      <c r="FM92" s="54"/>
      <c r="FN92" s="54"/>
      <c r="FO92" s="54"/>
      <c r="FP92" s="54"/>
      <c r="FQ92" s="54"/>
      <c r="FR92" s="54"/>
      <c r="FS92" s="54"/>
      <c r="FT92" s="54"/>
      <c r="FU92" s="54"/>
      <c r="FV92" s="54"/>
      <c r="FW92" s="54"/>
      <c r="FX92" s="54"/>
      <c r="FY92" s="54"/>
      <c r="FZ92" s="54"/>
      <c r="GA92" s="54"/>
      <c r="GB92" s="54"/>
      <c r="GC92" s="54"/>
      <c r="GD92" s="54"/>
      <c r="GE92" s="54"/>
      <c r="GF92" s="54"/>
      <c r="GG92" s="54"/>
      <c r="GH92" s="54"/>
      <c r="GI92" s="54"/>
      <c r="GJ92" s="54"/>
      <c r="GK92" s="54"/>
      <c r="GL92" s="54"/>
      <c r="GM92" s="54"/>
      <c r="GN92" s="54"/>
      <c r="GO92" s="54"/>
      <c r="GP92" s="54"/>
      <c r="GQ92" s="54"/>
      <c r="GR92" s="54"/>
      <c r="GS92" s="54"/>
      <c r="GT92" s="54"/>
      <c r="GU92" s="54"/>
      <c r="GV92" s="54"/>
      <c r="GW92" s="54"/>
      <c r="GX92" s="54"/>
      <c r="GY92" s="54"/>
      <c r="GZ92" s="54"/>
      <c r="HA92" s="54"/>
      <c r="HB92" s="54"/>
      <c r="HC92" s="54"/>
      <c r="HD92" s="54"/>
      <c r="HE92" s="54"/>
      <c r="HF92" s="54"/>
      <c r="HG92" s="54"/>
      <c r="HH92" s="54"/>
      <c r="HI92" s="54"/>
      <c r="HJ92" s="54"/>
      <c r="HK92" s="54"/>
      <c r="HL92" s="54"/>
      <c r="HM92" s="54"/>
      <c r="HN92" s="54"/>
      <c r="HO92" s="54"/>
      <c r="HP92" s="54"/>
      <c r="HQ92" s="54"/>
      <c r="HR92" s="54"/>
      <c r="HS92" s="54"/>
      <c r="HT92" s="54"/>
      <c r="HU92" s="54"/>
      <c r="HV92" s="54"/>
      <c r="HW92" s="54"/>
      <c r="HX92" s="54"/>
      <c r="HY92" s="54"/>
      <c r="HZ92" s="54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1"/>
      <c r="IR92" s="61"/>
    </row>
    <row r="93" spans="1:252">
      <c r="A93" s="54" t="s">
        <v>175</v>
      </c>
      <c r="B93" s="120" t="s">
        <v>438</v>
      </c>
      <c r="C93" s="54">
        <v>328.79875548414395</v>
      </c>
      <c r="D93" s="54">
        <v>301.52891295081554</v>
      </c>
      <c r="E93" s="54">
        <v>158.70251001968592</v>
      </c>
      <c r="F93" s="55">
        <v>0.9170622087873338</v>
      </c>
      <c r="G93" s="54">
        <v>6695.9384847180372</v>
      </c>
      <c r="H93" s="54"/>
      <c r="I93" s="54">
        <v>0.12331963223555777</v>
      </c>
      <c r="J93" s="54">
        <v>2.0341329438675602</v>
      </c>
      <c r="K93" s="54">
        <v>8.5593135180076061</v>
      </c>
      <c r="L93" s="54">
        <v>0.98630778559908283</v>
      </c>
      <c r="M93" s="54">
        <v>5.2363797132253387</v>
      </c>
      <c r="N93" s="54">
        <v>3.0650224090102194</v>
      </c>
      <c r="O93" s="54">
        <v>0.32506393722679455</v>
      </c>
      <c r="P93" s="54">
        <v>2.9019923018163643</v>
      </c>
      <c r="Q93" s="54">
        <v>0.93882879574223532</v>
      </c>
      <c r="R93" s="54">
        <v>3.0763178731275498</v>
      </c>
      <c r="S93" s="54">
        <v>2.9019923018163643</v>
      </c>
      <c r="T93" s="54">
        <v>0.11683179940729346</v>
      </c>
      <c r="U93" s="54">
        <v>0.98630778559908283</v>
      </c>
      <c r="V93" s="54">
        <v>0</v>
      </c>
      <c r="W93" s="54"/>
      <c r="X93" s="56">
        <v>2350.4353453615813</v>
      </c>
      <c r="Y93" s="56">
        <v>45.135748282524446</v>
      </c>
      <c r="Z93" s="57">
        <v>1908.3066321316028</v>
      </c>
      <c r="AA93" s="57">
        <v>17.710500405112821</v>
      </c>
      <c r="AB93" s="57">
        <v>1858.5569780703422</v>
      </c>
      <c r="AC93" s="57">
        <v>26.131368020563247</v>
      </c>
      <c r="AD93" s="57">
        <v>1814.4123306028196</v>
      </c>
      <c r="AE93" s="57">
        <v>45.892996849269949</v>
      </c>
      <c r="AF93" s="57">
        <f t="shared" si="2"/>
        <v>4.9202942518677961</v>
      </c>
      <c r="AG93" s="57">
        <f t="shared" si="3"/>
        <v>2.5616839455978266</v>
      </c>
      <c r="AH93" s="54"/>
      <c r="AI93" s="54">
        <v>1873.9425092891161</v>
      </c>
      <c r="AJ93" s="54">
        <v>51.527966219727276</v>
      </c>
      <c r="AK93" s="54">
        <v>1781.404430668799</v>
      </c>
      <c r="AL93" s="54">
        <v>828.2433110760719</v>
      </c>
      <c r="AM93" s="54"/>
      <c r="AN93" s="54">
        <v>248.91770831330962</v>
      </c>
      <c r="AO93" s="54">
        <v>4.5979288790560444</v>
      </c>
      <c r="AP93" s="54">
        <v>951.82825236899782</v>
      </c>
      <c r="AQ93" s="54">
        <v>744596.72113772982</v>
      </c>
      <c r="AR93" s="54">
        <v>6.3623941498402568</v>
      </c>
      <c r="AS93" s="54" t="s">
        <v>80</v>
      </c>
      <c r="AT93" s="54">
        <v>19.115563732943478</v>
      </c>
      <c r="AU93" s="54">
        <v>2.3211606145271624E-2</v>
      </c>
      <c r="AV93" s="54">
        <v>1.0478074392563783</v>
      </c>
      <c r="AW93" s="54">
        <v>3.7425831648669998</v>
      </c>
      <c r="AX93" s="54">
        <v>0.27976452758068798</v>
      </c>
      <c r="AY93" s="54">
        <v>20.514233058545312</v>
      </c>
      <c r="AZ93" s="54">
        <v>7.1781444803105181</v>
      </c>
      <c r="BA93" s="54">
        <v>94.427063954717056</v>
      </c>
      <c r="BB93" s="54">
        <v>33.158988367184463</v>
      </c>
      <c r="BC93" s="54">
        <v>151.55882738120312</v>
      </c>
      <c r="BD93" s="54">
        <v>42.221100972433973</v>
      </c>
      <c r="BE93" s="54">
        <v>502.71908140315566</v>
      </c>
      <c r="BF93" s="54">
        <v>49.530119500285934</v>
      </c>
      <c r="BG93" s="54">
        <v>10840.40748708946</v>
      </c>
      <c r="BH93" s="54">
        <v>3.6849607531924202</v>
      </c>
      <c r="BI93" s="54">
        <v>301.52891295081554</v>
      </c>
      <c r="BJ93" s="54">
        <v>328.79875548414395</v>
      </c>
      <c r="BK93" s="54"/>
      <c r="BL93" s="54" t="s">
        <v>175</v>
      </c>
      <c r="BM93" s="54">
        <v>6.1212041522340785E-3</v>
      </c>
      <c r="BN93" s="54">
        <v>31.234581262979539</v>
      </c>
      <c r="BO93" s="54">
        <v>0.24433269626601709</v>
      </c>
      <c r="BP93" s="54">
        <v>2.2436990133969554</v>
      </c>
      <c r="BQ93" s="54"/>
      <c r="BR93" s="54">
        <v>24.461327874947713</v>
      </c>
      <c r="BS93" s="54">
        <v>4.8235263375980688</v>
      </c>
      <c r="BT93" s="54">
        <v>99.825951623091541</v>
      </c>
      <c r="BU93" s="54">
        <v>191.92899679974647</v>
      </c>
      <c r="BV93" s="54">
        <v>371.76009430990968</v>
      </c>
      <c r="BW93" s="54">
        <v>585.84785101032628</v>
      </c>
      <c r="BX93" s="54">
        <v>915.76330743929373</v>
      </c>
      <c r="BY93" s="54">
        <v>1655.7294498993715</v>
      </c>
      <c r="BZ93" s="54">
        <v>2957.1710670773859</v>
      </c>
      <c r="CA93" s="54">
        <v>1950.0047047356668</v>
      </c>
      <c r="CB93" s="54"/>
      <c r="CC93" s="58">
        <v>696.39778070162845</v>
      </c>
      <c r="CD93" s="58"/>
      <c r="CE93" s="55">
        <v>807.65607153184521</v>
      </c>
      <c r="CF93" s="55">
        <v>9.761193236225521E-2</v>
      </c>
      <c r="CG93" s="56">
        <v>925.51648958862893</v>
      </c>
      <c r="CH93" s="55">
        <v>3.3757246151387157E-2</v>
      </c>
      <c r="CI93" s="55">
        <v>4.569027461308493E-3</v>
      </c>
      <c r="CJ93" s="55">
        <v>1.7265839654678208</v>
      </c>
      <c r="CK93" s="55">
        <v>1.9350420412850615E-2</v>
      </c>
      <c r="CL93" s="55">
        <v>2.1100444688957807E-2</v>
      </c>
      <c r="CM93" s="55">
        <v>0.9170622087873338</v>
      </c>
      <c r="CN93" s="55">
        <v>0.31678920246414477</v>
      </c>
      <c r="CO93" s="55">
        <v>11.389037318559158</v>
      </c>
      <c r="CP93" s="54"/>
      <c r="CQ93" s="54"/>
      <c r="CR93" s="54"/>
      <c r="CS93" s="54"/>
      <c r="CT93" s="54" t="s">
        <v>175</v>
      </c>
      <c r="CU93" s="54">
        <v>0.12331963223555777</v>
      </c>
      <c r="CV93" s="54">
        <v>2.6115001571203167</v>
      </c>
      <c r="CW93" s="54">
        <v>8.5593135180076061</v>
      </c>
      <c r="CX93" s="54">
        <v>1.0558287466567995</v>
      </c>
      <c r="CY93" s="54">
        <v>5.3307080487644063</v>
      </c>
      <c r="CZ93" s="54">
        <v>3.1752413406658415</v>
      </c>
      <c r="DA93" s="54">
        <v>0.33091965087279618</v>
      </c>
      <c r="DB93" s="54">
        <v>2.9945589373406132</v>
      </c>
      <c r="DC93" s="54">
        <v>0.94309648182920802</v>
      </c>
      <c r="DD93" s="54">
        <v>3.0218815877585792</v>
      </c>
      <c r="DE93" s="54">
        <v>2.9945589373406132</v>
      </c>
      <c r="DF93" s="54">
        <v>0.11683179940729346</v>
      </c>
      <c r="DG93" s="54">
        <v>1.0558287466567995</v>
      </c>
      <c r="DH93" s="54">
        <v>-2.8091431418227746E-16</v>
      </c>
      <c r="DI93" s="54"/>
      <c r="DJ93" s="56">
        <v>2350.4353453615813</v>
      </c>
      <c r="DK93" s="56">
        <v>57.947055076666686</v>
      </c>
      <c r="DL93" s="56">
        <v>1908.3066321316028</v>
      </c>
      <c r="DM93" s="56">
        <v>18.958844002267604</v>
      </c>
      <c r="DN93" s="56">
        <v>1873.8001583445132</v>
      </c>
      <c r="DO93" s="56">
        <v>27.148088927927201</v>
      </c>
      <c r="DP93" s="56">
        <v>1842.8375187898582</v>
      </c>
      <c r="DQ93" s="56">
        <v>47.997850711459442</v>
      </c>
      <c r="DR93" s="56"/>
      <c r="DS93" s="57">
        <v>3.4307438982494554</v>
      </c>
      <c r="DT93" s="54"/>
      <c r="DU93" s="54">
        <v>1873.9425092891161</v>
      </c>
      <c r="DV93" s="54">
        <v>54.131666877030774</v>
      </c>
      <c r="DW93" s="54">
        <v>1781.404430668799</v>
      </c>
      <c r="DX93" s="54">
        <v>828.42212817365532</v>
      </c>
      <c r="DY93" s="54"/>
      <c r="DZ93" s="54"/>
      <c r="EA93" s="54"/>
      <c r="EB93" s="54" t="s">
        <v>175</v>
      </c>
      <c r="EC93" s="62">
        <v>1842.8375187898582</v>
      </c>
      <c r="ED93" s="59">
        <v>47.997850711459442</v>
      </c>
      <c r="EE93" s="57">
        <v>3.4307438982494554</v>
      </c>
      <c r="EF93" s="62">
        <v>1814.4123306028196</v>
      </c>
      <c r="EG93" s="59">
        <v>48.209962490743152</v>
      </c>
      <c r="EH93" s="57">
        <v>4.9202942518677961</v>
      </c>
      <c r="EI93" s="62">
        <v>1846.9150027416169</v>
      </c>
      <c r="EJ93" s="59">
        <v>47.967500724916022</v>
      </c>
      <c r="EK93" s="57">
        <v>3.2170736272823519</v>
      </c>
      <c r="EL93" s="54"/>
      <c r="EM93" s="56">
        <v>-1</v>
      </c>
      <c r="EN93" s="56">
        <v>-1</v>
      </c>
      <c r="EO93" s="56">
        <v>-1</v>
      </c>
      <c r="EP93" s="56">
        <v>-1</v>
      </c>
      <c r="EQ93" s="56">
        <v>-1</v>
      </c>
      <c r="ER93" s="56">
        <v>-1</v>
      </c>
      <c r="ES93" s="56">
        <v>-1</v>
      </c>
      <c r="ET93" s="56">
        <v>-1</v>
      </c>
      <c r="EU93" s="56">
        <v>-1</v>
      </c>
      <c r="EV93" s="56">
        <v>-1</v>
      </c>
      <c r="EW93" s="56">
        <v>130339.07407407407</v>
      </c>
      <c r="EX93" s="56">
        <v>352825.69444444444</v>
      </c>
      <c r="EY93" s="55">
        <v>0</v>
      </c>
      <c r="EZ93" s="55">
        <v>1.7695273250038923</v>
      </c>
      <c r="FA93" s="55">
        <v>-0.25447240365459267</v>
      </c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  <c r="GN93" s="54"/>
      <c r="GO93" s="54"/>
      <c r="GP93" s="54"/>
      <c r="GQ93" s="54"/>
      <c r="GR93" s="54"/>
      <c r="GS93" s="54"/>
      <c r="GT93" s="54"/>
      <c r="GU93" s="54"/>
      <c r="GV93" s="54"/>
      <c r="GW93" s="54"/>
      <c r="GX93" s="54"/>
      <c r="GY93" s="54"/>
      <c r="GZ93" s="54"/>
      <c r="HA93" s="54"/>
      <c r="HB93" s="54"/>
      <c r="HC93" s="54"/>
      <c r="HD93" s="54"/>
      <c r="HE93" s="54"/>
      <c r="HF93" s="54"/>
      <c r="HG93" s="54"/>
      <c r="HH93" s="54"/>
      <c r="HI93" s="54"/>
      <c r="HJ93" s="54"/>
      <c r="HK93" s="54"/>
      <c r="HL93" s="54"/>
      <c r="HM93" s="54"/>
      <c r="HN93" s="54"/>
      <c r="HO93" s="54"/>
      <c r="HP93" s="54"/>
      <c r="HQ93" s="54"/>
      <c r="HR93" s="54"/>
      <c r="HS93" s="54"/>
      <c r="HT93" s="54"/>
      <c r="HU93" s="54"/>
      <c r="HV93" s="54"/>
      <c r="HW93" s="54"/>
      <c r="HX93" s="54"/>
      <c r="HY93" s="54"/>
      <c r="HZ93" s="54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</row>
    <row r="94" spans="1:252">
      <c r="A94" s="54" t="s">
        <v>82</v>
      </c>
      <c r="B94" s="120" t="s">
        <v>438</v>
      </c>
      <c r="C94" s="54">
        <v>75.322081983190287</v>
      </c>
      <c r="D94" s="54">
        <v>90.010011189225594</v>
      </c>
      <c r="E94" s="54">
        <v>36.811726356161927</v>
      </c>
      <c r="F94" s="55">
        <v>1.1950016358989284</v>
      </c>
      <c r="G94" s="54">
        <v>2403.2285359184657</v>
      </c>
      <c r="H94" s="54"/>
      <c r="I94" s="54">
        <v>9.408478945609719E-2</v>
      </c>
      <c r="J94" s="54">
        <v>2.679871951118423</v>
      </c>
      <c r="K94" s="54">
        <v>8.5648347721610385</v>
      </c>
      <c r="L94" s="54">
        <v>1.6370611987841375</v>
      </c>
      <c r="M94" s="54">
        <v>5.4366078049550604</v>
      </c>
      <c r="N94" s="54">
        <v>3.4125145798381675</v>
      </c>
      <c r="O94" s="54">
        <v>0.33771139810328693</v>
      </c>
      <c r="P94" s="54">
        <v>2.994208808524133</v>
      </c>
      <c r="Q94" s="54">
        <v>0.87045912248650936</v>
      </c>
      <c r="R94" s="54">
        <v>2.9611082291458701</v>
      </c>
      <c r="S94" s="54">
        <v>2.994208808524133</v>
      </c>
      <c r="T94" s="54">
        <v>0.11675648469604799</v>
      </c>
      <c r="U94" s="54">
        <v>1.6370611987841375</v>
      </c>
      <c r="V94" s="54">
        <v>-1.8079003086814024E-16</v>
      </c>
      <c r="W94" s="54"/>
      <c r="X94" s="56">
        <v>1817.4399511213492</v>
      </c>
      <c r="Y94" s="56">
        <v>46.579510664706902</v>
      </c>
      <c r="Z94" s="57">
        <v>1907.1624965783215</v>
      </c>
      <c r="AA94" s="57">
        <v>29.399444943489573</v>
      </c>
      <c r="AB94" s="57">
        <v>1890.644933725808</v>
      </c>
      <c r="AC94" s="57">
        <v>29.266809658043719</v>
      </c>
      <c r="AD94" s="57">
        <v>1875.6502301715805</v>
      </c>
      <c r="AE94" s="57">
        <v>48.728560319176907</v>
      </c>
      <c r="AF94" s="57">
        <f t="shared" si="2"/>
        <v>1.6523115604086036</v>
      </c>
      <c r="AG94" s="57">
        <f t="shared" si="3"/>
        <v>2.9709601332163169</v>
      </c>
      <c r="AH94" s="54"/>
      <c r="AI94" s="54">
        <v>1888.7885253202394</v>
      </c>
      <c r="AJ94" s="54">
        <v>55.370498269400677</v>
      </c>
      <c r="AK94" s="54">
        <v>1880.6811362330127</v>
      </c>
      <c r="AL94" s="54">
        <v>1885.3101668579989</v>
      </c>
      <c r="AM94" s="54"/>
      <c r="AN94" s="54">
        <v>192.19679452844113</v>
      </c>
      <c r="AO94" s="54">
        <v>14.687987250939903</v>
      </c>
      <c r="AP94" s="54">
        <v>1166.6057565840688</v>
      </c>
      <c r="AQ94" s="54">
        <v>838495.87858854805</v>
      </c>
      <c r="AR94" s="54">
        <v>0.75412007565782491</v>
      </c>
      <c r="AS94" s="54">
        <v>2.2093827471223435E-2</v>
      </c>
      <c r="AT94" s="54">
        <v>12.94964115869055</v>
      </c>
      <c r="AU94" s="54">
        <v>0.33287802094287638</v>
      </c>
      <c r="AV94" s="54">
        <v>6.6096399500305365</v>
      </c>
      <c r="AW94" s="54">
        <v>12.303238610588297</v>
      </c>
      <c r="AX94" s="54">
        <v>2.0185384580451089</v>
      </c>
      <c r="AY94" s="54">
        <v>43.717668007835954</v>
      </c>
      <c r="AZ94" s="54">
        <v>13.122606860860849</v>
      </c>
      <c r="BA94" s="54">
        <v>137.17300928666384</v>
      </c>
      <c r="BB94" s="54">
        <v>44.935971283682917</v>
      </c>
      <c r="BC94" s="54">
        <v>180.52634346539676</v>
      </c>
      <c r="BD94" s="54">
        <v>42.271807418751351</v>
      </c>
      <c r="BE94" s="54">
        <v>455.07898785200308</v>
      </c>
      <c r="BF94" s="54">
        <v>48.922193582625496</v>
      </c>
      <c r="BG94" s="54">
        <v>9665.579058833584</v>
      </c>
      <c r="BH94" s="54">
        <v>0.4364294847491425</v>
      </c>
      <c r="BI94" s="54">
        <v>90.010011189225594</v>
      </c>
      <c r="BJ94" s="54">
        <v>75.322081983190287</v>
      </c>
      <c r="BK94" s="54"/>
      <c r="BL94" s="54" t="s">
        <v>82</v>
      </c>
      <c r="BM94" s="54">
        <v>9.3222900722461755E-2</v>
      </c>
      <c r="BN94" s="54">
        <v>21.159544376945345</v>
      </c>
      <c r="BO94" s="54">
        <v>3.5039791678197512</v>
      </c>
      <c r="BP94" s="54">
        <v>14.153404603919778</v>
      </c>
      <c r="BQ94" s="54"/>
      <c r="BR94" s="54">
        <v>80.413324252211098</v>
      </c>
      <c r="BS94" s="54">
        <v>34.802387207674286</v>
      </c>
      <c r="BT94" s="54">
        <v>212.73804383375162</v>
      </c>
      <c r="BU94" s="54">
        <v>350.8718411994879</v>
      </c>
      <c r="BV94" s="54">
        <v>540.0512176640309</v>
      </c>
      <c r="BW94" s="54">
        <v>793.92175412867346</v>
      </c>
      <c r="BX94" s="54">
        <v>1090.7936161051164</v>
      </c>
      <c r="BY94" s="54">
        <v>1657.7179379902491</v>
      </c>
      <c r="BZ94" s="54">
        <v>2676.9352226588417</v>
      </c>
      <c r="CA94" s="54">
        <v>1926.0706134891927</v>
      </c>
      <c r="CB94" s="54"/>
      <c r="CC94" s="58">
        <v>806.34836229084817</v>
      </c>
      <c r="CD94" s="58"/>
      <c r="CE94" s="55">
        <v>37.022372658823542</v>
      </c>
      <c r="CF94" s="55">
        <v>0.26608625789091478</v>
      </c>
      <c r="CG94" s="56">
        <v>999.98461778358876</v>
      </c>
      <c r="CH94" s="55">
        <v>7.9470747754012319E-2</v>
      </c>
      <c r="CI94" s="55">
        <v>5.0614860511553556E-3</v>
      </c>
      <c r="CJ94" s="55">
        <v>1.7279310908411456</v>
      </c>
      <c r="CK94" s="55">
        <v>1.0011938807348988E-2</v>
      </c>
      <c r="CL94" s="55">
        <v>8.3781800012496261E-3</v>
      </c>
      <c r="CM94" s="55">
        <v>1.1950016358989284</v>
      </c>
      <c r="CN94" s="55">
        <v>7.7155466344331569E-2</v>
      </c>
      <c r="CO94" s="55">
        <v>8.285214610234144</v>
      </c>
      <c r="CP94" s="54"/>
      <c r="CQ94" s="54"/>
      <c r="CR94" s="54"/>
      <c r="CS94" s="54"/>
      <c r="CT94" s="54" t="s">
        <v>82</v>
      </c>
      <c r="CU94" s="54">
        <v>9.408478945609719E-2</v>
      </c>
      <c r="CV94" s="54">
        <v>3.1945030216510641</v>
      </c>
      <c r="CW94" s="54">
        <v>8.5648347721610385</v>
      </c>
      <c r="CX94" s="54">
        <v>1.6799465490792014</v>
      </c>
      <c r="CY94" s="54">
        <v>5.4243694971213916</v>
      </c>
      <c r="CZ94" s="54">
        <v>3.5569840363621292</v>
      </c>
      <c r="DA94" s="54">
        <v>0.33695117845949363</v>
      </c>
      <c r="DB94" s="54">
        <v>3.135269530227331</v>
      </c>
      <c r="DC94" s="54">
        <v>0.88144042767026209</v>
      </c>
      <c r="DD94" s="54">
        <v>2.9677889971238498</v>
      </c>
      <c r="DE94" s="54">
        <v>3.135269530227331</v>
      </c>
      <c r="DF94" s="54">
        <v>0.11675648469604799</v>
      </c>
      <c r="DG94" s="54">
        <v>1.6799465490792014</v>
      </c>
      <c r="DH94" s="54">
        <v>1.6862807061154491E-16</v>
      </c>
      <c r="DI94" s="54"/>
      <c r="DJ94" s="56">
        <v>1817.4399511213492</v>
      </c>
      <c r="DK94" s="56">
        <v>55.524439331265199</v>
      </c>
      <c r="DL94" s="56">
        <v>1907.1624965783215</v>
      </c>
      <c r="DM94" s="56">
        <v>30.169608878605995</v>
      </c>
      <c r="DN94" s="56">
        <v>1888.7124874064054</v>
      </c>
      <c r="DO94" s="56">
        <v>30.49513642406875</v>
      </c>
      <c r="DP94" s="56">
        <v>1871.9857000224827</v>
      </c>
      <c r="DQ94" s="56">
        <v>50.938308410677102</v>
      </c>
      <c r="DR94" s="56"/>
      <c r="DS94" s="57">
        <v>1.8444572299922135</v>
      </c>
      <c r="DT94" s="54"/>
      <c r="DU94" s="54">
        <v>1888.7885253202394</v>
      </c>
      <c r="DV94" s="54">
        <v>57.843127743372044</v>
      </c>
      <c r="DW94" s="54">
        <v>1880.6811362330127</v>
      </c>
      <c r="DX94" s="54">
        <v>1885.3936655660109</v>
      </c>
      <c r="DY94" s="54"/>
      <c r="DZ94" s="54"/>
      <c r="EA94" s="54"/>
      <c r="EB94" s="54" t="s">
        <v>82</v>
      </c>
      <c r="EC94" s="56">
        <v>1871.9857000224827</v>
      </c>
      <c r="ED94" s="59">
        <v>50.938308410677102</v>
      </c>
      <c r="EE94" s="57">
        <v>1.8444572299922135</v>
      </c>
      <c r="EF94" s="56">
        <v>1875.6502301715805</v>
      </c>
      <c r="EG94" s="59">
        <v>50.909360236407011</v>
      </c>
      <c r="EH94" s="57">
        <v>1.6523115604086036</v>
      </c>
      <c r="EI94" s="56">
        <v>1880.9986126464626</v>
      </c>
      <c r="EJ94" s="59">
        <v>50.867139894752405</v>
      </c>
      <c r="EK94" s="57">
        <v>1.3718749177796918</v>
      </c>
      <c r="EL94" s="54"/>
      <c r="EM94" s="56">
        <v>-1</v>
      </c>
      <c r="EN94" s="56">
        <v>-1</v>
      </c>
      <c r="EO94" s="56">
        <v>-1</v>
      </c>
      <c r="EP94" s="56">
        <v>-1</v>
      </c>
      <c r="EQ94" s="56">
        <v>-1</v>
      </c>
      <c r="ER94" s="56">
        <v>-1</v>
      </c>
      <c r="ES94" s="56">
        <v>-1</v>
      </c>
      <c r="ET94" s="56">
        <v>-1</v>
      </c>
      <c r="EU94" s="56">
        <v>-1</v>
      </c>
      <c r="EV94" s="56">
        <v>-1</v>
      </c>
      <c r="EW94" s="56">
        <v>23342.962962962964</v>
      </c>
      <c r="EX94" s="56">
        <v>63230.127314814818</v>
      </c>
      <c r="EY94" s="55">
        <v>0</v>
      </c>
      <c r="EZ94" s="55">
        <v>-0.22561714942471134</v>
      </c>
      <c r="FA94" s="55">
        <v>-0.55513570256158562</v>
      </c>
      <c r="FB94" s="54"/>
      <c r="FC94" s="54"/>
      <c r="FD94" s="54"/>
      <c r="FE94" s="54"/>
      <c r="FF94" s="54"/>
      <c r="FG94" s="54"/>
      <c r="FH94" s="54"/>
      <c r="FI94" s="54"/>
      <c r="FJ94" s="54"/>
      <c r="FK94" s="54"/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4"/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4"/>
      <c r="GI94" s="54"/>
      <c r="GJ94" s="54"/>
      <c r="GK94" s="54"/>
      <c r="GL94" s="54"/>
      <c r="GM94" s="54"/>
      <c r="GN94" s="54"/>
      <c r="GO94" s="54"/>
      <c r="GP94" s="54"/>
      <c r="GQ94" s="54"/>
      <c r="GR94" s="54"/>
      <c r="GS94" s="54"/>
      <c r="GT94" s="54"/>
      <c r="GU94" s="54"/>
      <c r="GV94" s="54"/>
      <c r="GW94" s="54"/>
      <c r="GX94" s="54"/>
      <c r="GY94" s="54"/>
      <c r="GZ94" s="54"/>
      <c r="HA94" s="54"/>
      <c r="HB94" s="54"/>
      <c r="HC94" s="54"/>
      <c r="HD94" s="54"/>
      <c r="HE94" s="54"/>
      <c r="HF94" s="54"/>
      <c r="HG94" s="54"/>
      <c r="HH94" s="54"/>
      <c r="HI94" s="54"/>
      <c r="HJ94" s="54"/>
      <c r="HK94" s="54"/>
      <c r="HL94" s="54"/>
      <c r="HM94" s="54"/>
      <c r="HN94" s="54"/>
      <c r="HO94" s="54"/>
      <c r="HP94" s="54"/>
      <c r="HQ94" s="54"/>
      <c r="HR94" s="54"/>
      <c r="HS94" s="54"/>
      <c r="HT94" s="54"/>
      <c r="HU94" s="54"/>
      <c r="HV94" s="54"/>
      <c r="HW94" s="54"/>
      <c r="HX94" s="54"/>
      <c r="HY94" s="54"/>
      <c r="HZ94" s="54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11"/>
      <c r="IR94" s="11"/>
    </row>
    <row r="95" spans="1:252">
      <c r="A95" s="54" t="s">
        <v>172</v>
      </c>
      <c r="B95" s="120" t="s">
        <v>438</v>
      </c>
      <c r="C95" s="54">
        <v>165.33037413497595</v>
      </c>
      <c r="D95" s="54">
        <v>173.6230953554608</v>
      </c>
      <c r="E95" s="54">
        <v>85.796106586246438</v>
      </c>
      <c r="F95" s="55">
        <v>1.0501584857826225</v>
      </c>
      <c r="G95" s="54">
        <v>9327.9765085248819</v>
      </c>
      <c r="H95" s="54"/>
      <c r="I95" s="54">
        <v>0.1234992388518734</v>
      </c>
      <c r="J95" s="54">
        <v>2.4092475784396865</v>
      </c>
      <c r="K95" s="54">
        <v>8.5699516159632179</v>
      </c>
      <c r="L95" s="54">
        <v>1.0143106299005693</v>
      </c>
      <c r="M95" s="54">
        <v>5.5718204500887474</v>
      </c>
      <c r="N95" s="54">
        <v>2.8677408879943043</v>
      </c>
      <c r="O95" s="54">
        <v>0.34631731701548424</v>
      </c>
      <c r="P95" s="54">
        <v>2.682370546129873</v>
      </c>
      <c r="Q95" s="54">
        <v>0.92613329040373205</v>
      </c>
      <c r="R95" s="54">
        <v>2.8875252575235471</v>
      </c>
      <c r="S95" s="54">
        <v>2.682370546129873</v>
      </c>
      <c r="T95" s="54">
        <v>0.1166867731361871</v>
      </c>
      <c r="U95" s="54">
        <v>1.0143106299005693</v>
      </c>
      <c r="V95" s="54">
        <v>-3.2856852307281582E-16</v>
      </c>
      <c r="W95" s="54"/>
      <c r="X95" s="56">
        <v>2353.6667898987557</v>
      </c>
      <c r="Y95" s="56">
        <v>53.528536672772731</v>
      </c>
      <c r="Z95" s="57">
        <v>1906.068429713197</v>
      </c>
      <c r="AA95" s="57">
        <v>18.218264198086377</v>
      </c>
      <c r="AB95" s="57">
        <v>1911.7539517336852</v>
      </c>
      <c r="AC95" s="57">
        <v>24.687734759558857</v>
      </c>
      <c r="AD95" s="57">
        <v>1916.9892125218723</v>
      </c>
      <c r="AE95" s="57">
        <v>44.479895009773436</v>
      </c>
      <c r="AF95" s="57">
        <f t="shared" si="2"/>
        <v>-0.5729480976881085</v>
      </c>
      <c r="AG95" s="57">
        <f t="shared" si="3"/>
        <v>2.5238301070607609</v>
      </c>
      <c r="AH95" s="54"/>
      <c r="AI95" s="54">
        <v>1917.2912967200264</v>
      </c>
      <c r="AJ95" s="54">
        <v>50.884488274667085</v>
      </c>
      <c r="AK95" s="54">
        <v>1868.8465294622072</v>
      </c>
      <c r="AL95" s="54">
        <v>879.05214894019491</v>
      </c>
      <c r="AM95" s="54"/>
      <c r="AN95" s="54">
        <v>220.26958120349377</v>
      </c>
      <c r="AO95" s="54">
        <v>19.378197217229076</v>
      </c>
      <c r="AP95" s="54">
        <v>143.1086393583783</v>
      </c>
      <c r="AQ95" s="54">
        <v>734202.53184987057</v>
      </c>
      <c r="AR95" s="54">
        <v>0.72343019757932725</v>
      </c>
      <c r="AS95" s="54" t="s">
        <v>80</v>
      </c>
      <c r="AT95" s="54">
        <v>12.958109055321971</v>
      </c>
      <c r="AU95" s="54">
        <v>0.14136857838256622</v>
      </c>
      <c r="AV95" s="54">
        <v>3.6901848467139211</v>
      </c>
      <c r="AW95" s="54">
        <v>6.0738502207405114</v>
      </c>
      <c r="AX95" s="54">
        <v>0.45941298285715781</v>
      </c>
      <c r="AY95" s="54">
        <v>15.558975717461339</v>
      </c>
      <c r="AZ95" s="54">
        <v>3.3660449969208548</v>
      </c>
      <c r="BA95" s="54">
        <v>23.876455582305436</v>
      </c>
      <c r="BB95" s="54">
        <v>5.2749425433027497</v>
      </c>
      <c r="BC95" s="54">
        <v>16.070029611537095</v>
      </c>
      <c r="BD95" s="54">
        <v>2.9356656450781813</v>
      </c>
      <c r="BE95" s="54">
        <v>29.260181388168185</v>
      </c>
      <c r="BF95" s="54">
        <v>2.4032503585225684</v>
      </c>
      <c r="BG95" s="54">
        <v>9943.0414980800815</v>
      </c>
      <c r="BH95" s="54">
        <v>0.51470647780765455</v>
      </c>
      <c r="BI95" s="54">
        <v>173.6230953554608</v>
      </c>
      <c r="BJ95" s="54">
        <v>165.33037413497595</v>
      </c>
      <c r="BK95" s="54"/>
      <c r="BL95" s="54" t="s">
        <v>172</v>
      </c>
      <c r="BM95" s="54">
        <v>3.7280743244347637E-2</v>
      </c>
      <c r="BN95" s="54">
        <v>21.173380809349627</v>
      </c>
      <c r="BO95" s="54">
        <v>1.4880902987638549</v>
      </c>
      <c r="BP95" s="54">
        <v>7.9018947467107514</v>
      </c>
      <c r="BQ95" s="54"/>
      <c r="BR95" s="54">
        <v>39.698367455820339</v>
      </c>
      <c r="BS95" s="54">
        <v>7.9209134975372031</v>
      </c>
      <c r="BT95" s="54">
        <v>75.712777213923786</v>
      </c>
      <c r="BU95" s="54">
        <v>90.001203126226059</v>
      </c>
      <c r="BV95" s="54">
        <v>94.001793631123761</v>
      </c>
      <c r="BW95" s="54">
        <v>93.19686472266342</v>
      </c>
      <c r="BX95" s="54">
        <v>97.099876806870654</v>
      </c>
      <c r="BY95" s="54">
        <v>115.12414294424241</v>
      </c>
      <c r="BZ95" s="54">
        <v>172.11871404804813</v>
      </c>
      <c r="CA95" s="54">
        <v>94.616155847345212</v>
      </c>
      <c r="CB95" s="54"/>
      <c r="CC95" s="58">
        <v>836.3708842844203</v>
      </c>
      <c r="CD95" s="58"/>
      <c r="CE95" s="55">
        <v>89.894533860536072</v>
      </c>
      <c r="CF95" s="55">
        <v>0.14447887736895462</v>
      </c>
      <c r="CG95" s="56">
        <v>122.06847152731251</v>
      </c>
      <c r="CH95" s="55">
        <v>0.43988695612022782</v>
      </c>
      <c r="CI95" s="55">
        <v>2.4170173271293458E-4</v>
      </c>
      <c r="CJ95" s="55">
        <v>1.405519900702848</v>
      </c>
      <c r="CK95" s="55">
        <v>4.3756641897436084E-3</v>
      </c>
      <c r="CL95" s="55">
        <v>4.166670315940626E-3</v>
      </c>
      <c r="CM95" s="55">
        <v>1.0501584857826225</v>
      </c>
      <c r="CN95" s="55">
        <v>1.2132258131577018</v>
      </c>
      <c r="CO95" s="55">
        <v>69.478974453668897</v>
      </c>
      <c r="CP95" s="54"/>
      <c r="CQ95" s="54"/>
      <c r="CR95" s="54"/>
      <c r="CS95" s="54"/>
      <c r="CT95" s="54" t="s">
        <v>172</v>
      </c>
      <c r="CU95" s="54">
        <v>0.1234992388518734</v>
      </c>
      <c r="CV95" s="54">
        <v>2.92085970190087</v>
      </c>
      <c r="CW95" s="54">
        <v>8.5699516159632179</v>
      </c>
      <c r="CX95" s="54">
        <v>1.0820251378086008</v>
      </c>
      <c r="CY95" s="54">
        <v>5.6080593399248757</v>
      </c>
      <c r="CZ95" s="54">
        <v>3.0188958310267635</v>
      </c>
      <c r="DA95" s="54">
        <v>0.34856975052659422</v>
      </c>
      <c r="DB95" s="54">
        <v>2.8183246157497632</v>
      </c>
      <c r="DC95" s="54">
        <v>0.93356139909975522</v>
      </c>
      <c r="DD95" s="54">
        <v>2.8688662699194971</v>
      </c>
      <c r="DE95" s="54">
        <v>2.8183246157497632</v>
      </c>
      <c r="DF95" s="54">
        <v>0.1166867731361871</v>
      </c>
      <c r="DG95" s="54">
        <v>1.0820251378086008</v>
      </c>
      <c r="DH95" s="54">
        <v>-2.9125396907377201E-16</v>
      </c>
      <c r="DI95" s="54"/>
      <c r="DJ95" s="56">
        <v>2353.6667898987557</v>
      </c>
      <c r="DK95" s="56">
        <v>64.895508069985098</v>
      </c>
      <c r="DL95" s="56">
        <v>1906.068429713197</v>
      </c>
      <c r="DM95" s="56">
        <v>19.43449989427824</v>
      </c>
      <c r="DN95" s="56">
        <v>1917.3376820746319</v>
      </c>
      <c r="DO95" s="56">
        <v>26.014573159083458</v>
      </c>
      <c r="DP95" s="56">
        <v>1927.7652653564221</v>
      </c>
      <c r="DQ95" s="56">
        <v>46.959720251949719</v>
      </c>
      <c r="DR95" s="56"/>
      <c r="DS95" s="57">
        <v>-1.1383030800468097</v>
      </c>
      <c r="DT95" s="54"/>
      <c r="DU95" s="54">
        <v>1917.2912967200264</v>
      </c>
      <c r="DV95" s="54">
        <v>53.812467755407781</v>
      </c>
      <c r="DW95" s="54">
        <v>1868.8465294622072</v>
      </c>
      <c r="DX95" s="54">
        <v>879.24205287316738</v>
      </c>
      <c r="DY95" s="54"/>
      <c r="DZ95" s="54"/>
      <c r="EA95" s="54"/>
      <c r="EB95" s="54" t="s">
        <v>172</v>
      </c>
      <c r="EC95" s="56">
        <v>1927.7652653564221</v>
      </c>
      <c r="ED95" s="59">
        <v>46.959720251949719</v>
      </c>
      <c r="EE95" s="57">
        <v>-1.1383030800468097</v>
      </c>
      <c r="EF95" s="56">
        <v>1916.9892125218723</v>
      </c>
      <c r="EG95" s="59">
        <v>47.038285420971171</v>
      </c>
      <c r="EH95" s="57">
        <v>-0.5729480976881085</v>
      </c>
      <c r="EI95" s="56">
        <v>1934.9790498243931</v>
      </c>
      <c r="EJ95" s="59">
        <v>46.907199917312319</v>
      </c>
      <c r="EK95" s="57">
        <v>-1.5167671664099824</v>
      </c>
      <c r="EL95" s="54"/>
      <c r="EM95" s="56">
        <v>-1</v>
      </c>
      <c r="EN95" s="56">
        <v>-1</v>
      </c>
      <c r="EO95" s="56">
        <v>-1</v>
      </c>
      <c r="EP95" s="56">
        <v>-1</v>
      </c>
      <c r="EQ95" s="56">
        <v>-1</v>
      </c>
      <c r="ER95" s="56">
        <v>-1</v>
      </c>
      <c r="ES95" s="56">
        <v>-1</v>
      </c>
      <c r="ET95" s="56">
        <v>-1</v>
      </c>
      <c r="EU95" s="56">
        <v>-1</v>
      </c>
      <c r="EV95" s="56">
        <v>-1</v>
      </c>
      <c r="EW95" s="56">
        <v>70096.620370370365</v>
      </c>
      <c r="EX95" s="56">
        <v>180693.34490740742</v>
      </c>
      <c r="EY95" s="55">
        <v>0</v>
      </c>
      <c r="EZ95" s="55">
        <v>0.64619305252598414</v>
      </c>
      <c r="FA95" s="55">
        <v>-0.43318328853927368</v>
      </c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  <c r="GN95" s="54"/>
      <c r="GO95" s="54"/>
      <c r="GP95" s="54"/>
      <c r="GQ95" s="54"/>
      <c r="GR95" s="54"/>
      <c r="GS95" s="54"/>
      <c r="GT95" s="54"/>
      <c r="GU95" s="54"/>
      <c r="GV95" s="54"/>
      <c r="GW95" s="54"/>
      <c r="GX95" s="54"/>
      <c r="GY95" s="54"/>
      <c r="GZ95" s="54"/>
      <c r="HA95" s="54"/>
      <c r="HB95" s="54"/>
      <c r="HC95" s="54"/>
      <c r="HD95" s="54"/>
      <c r="HE95" s="54"/>
      <c r="HF95" s="54"/>
      <c r="HG95" s="54"/>
      <c r="HH95" s="54"/>
      <c r="HI95" s="54"/>
      <c r="HJ95" s="54"/>
      <c r="HK95" s="54"/>
      <c r="HL95" s="54"/>
      <c r="HM95" s="54"/>
      <c r="HN95" s="54"/>
      <c r="HO95" s="54"/>
      <c r="HP95" s="54"/>
      <c r="HQ95" s="54"/>
      <c r="HR95" s="54"/>
      <c r="HS95" s="54"/>
      <c r="HT95" s="54"/>
      <c r="HU95" s="54"/>
      <c r="HV95" s="54"/>
      <c r="HW95" s="54"/>
      <c r="HX95" s="54"/>
      <c r="HY95" s="54"/>
      <c r="HZ95" s="54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11"/>
      <c r="IR95" s="11"/>
    </row>
    <row r="96" spans="1:252">
      <c r="A96" s="54" t="s">
        <v>167</v>
      </c>
      <c r="B96" s="120" t="s">
        <v>438</v>
      </c>
      <c r="C96" s="54">
        <v>70.044111286102535</v>
      </c>
      <c r="D96" s="54">
        <v>77.608099165338587</v>
      </c>
      <c r="E96" s="54">
        <v>36.440090920478994</v>
      </c>
      <c r="F96" s="55">
        <v>1.1079889192731727</v>
      </c>
      <c r="G96" s="54">
        <v>10708.349315068519</v>
      </c>
      <c r="H96" s="54"/>
      <c r="I96" s="54">
        <v>0.10421715950009801</v>
      </c>
      <c r="J96" s="54">
        <v>2.8104736807878474</v>
      </c>
      <c r="K96" s="54">
        <v>8.6215299557433287</v>
      </c>
      <c r="L96" s="54">
        <v>1.482556461936883</v>
      </c>
      <c r="M96" s="54">
        <v>5.8060313290471743</v>
      </c>
      <c r="N96" s="54">
        <v>3.6867219307627188</v>
      </c>
      <c r="O96" s="54">
        <v>0.36304665671137559</v>
      </c>
      <c r="P96" s="54">
        <v>3.375491805935245</v>
      </c>
      <c r="Q96" s="54">
        <v>0.909877914755294</v>
      </c>
      <c r="R96" s="54">
        <v>2.7544669025695128</v>
      </c>
      <c r="S96" s="54">
        <v>3.375491805935245</v>
      </c>
      <c r="T96" s="54">
        <v>0.1159886940175669</v>
      </c>
      <c r="U96" s="54">
        <v>1.482556461936883</v>
      </c>
      <c r="V96" s="54">
        <v>0</v>
      </c>
      <c r="W96" s="54"/>
      <c r="X96" s="56">
        <v>2003.7641274265693</v>
      </c>
      <c r="Y96" s="56">
        <v>53.613814130723163</v>
      </c>
      <c r="Z96" s="57">
        <v>1895.2855351904627</v>
      </c>
      <c r="AA96" s="57">
        <v>26.662810690641038</v>
      </c>
      <c r="AB96" s="57">
        <v>1947.3109399597251</v>
      </c>
      <c r="AC96" s="57">
        <v>31.934176712648831</v>
      </c>
      <c r="AD96" s="57">
        <v>1996.5987624472234</v>
      </c>
      <c r="AE96" s="57">
        <v>57.957144953092936</v>
      </c>
      <c r="AF96" s="57">
        <f t="shared" si="2"/>
        <v>-5.3455389900698647</v>
      </c>
      <c r="AG96" s="57">
        <f t="shared" si="3"/>
        <v>3.3981551734465598</v>
      </c>
      <c r="AH96" s="54"/>
      <c r="AI96" s="54">
        <v>1946.2808709683691</v>
      </c>
      <c r="AJ96" s="54">
        <v>67.314110176622307</v>
      </c>
      <c r="AK96" s="54">
        <v>1993.7192335761576</v>
      </c>
      <c r="AL96" s="54">
        <v>883.93040913921561</v>
      </c>
      <c r="AM96" s="54"/>
      <c r="AN96" s="54">
        <v>188.5284914584189</v>
      </c>
      <c r="AO96" s="54">
        <v>22.752701944436254</v>
      </c>
      <c r="AP96" s="54">
        <v>535.25450012872341</v>
      </c>
      <c r="AQ96" s="54">
        <v>901608.01161223336</v>
      </c>
      <c r="AR96" s="54">
        <v>2.2578076949510111</v>
      </c>
      <c r="AS96" s="54">
        <v>5.9813429478135375E-3</v>
      </c>
      <c r="AT96" s="54">
        <v>16.477091874798088</v>
      </c>
      <c r="AU96" s="54">
        <v>8.8703759555095796E-2</v>
      </c>
      <c r="AV96" s="54">
        <v>1.6118719121901774</v>
      </c>
      <c r="AW96" s="54">
        <v>3.2826241895166706</v>
      </c>
      <c r="AX96" s="54">
        <v>0.40916305677447795</v>
      </c>
      <c r="AY96" s="54">
        <v>14.6006778641097</v>
      </c>
      <c r="AZ96" s="54">
        <v>4.8210039442859722</v>
      </c>
      <c r="BA96" s="54">
        <v>56.21836731395863</v>
      </c>
      <c r="BB96" s="54">
        <v>19.292860227664988</v>
      </c>
      <c r="BC96" s="54">
        <v>81.909073833852986</v>
      </c>
      <c r="BD96" s="54">
        <v>20.997981290917235</v>
      </c>
      <c r="BE96" s="54">
        <v>226.83065034875713</v>
      </c>
      <c r="BF96" s="54">
        <v>26.267324246227705</v>
      </c>
      <c r="BG96" s="54">
        <v>12196.329726011667</v>
      </c>
      <c r="BH96" s="54">
        <v>1.1614449909302236</v>
      </c>
      <c r="BI96" s="54">
        <v>77.608099165338587</v>
      </c>
      <c r="BJ96" s="54">
        <v>70.044111286102535</v>
      </c>
      <c r="BK96" s="54"/>
      <c r="BL96" s="54" t="s">
        <v>167</v>
      </c>
      <c r="BM96" s="54">
        <v>2.5237733957019146E-2</v>
      </c>
      <c r="BN96" s="54">
        <v>26.923352736598183</v>
      </c>
      <c r="BO96" s="54">
        <v>0.93372378479048201</v>
      </c>
      <c r="BP96" s="54">
        <v>3.4515458505142984</v>
      </c>
      <c r="BQ96" s="54"/>
      <c r="BR96" s="54">
        <v>21.455060062200463</v>
      </c>
      <c r="BS96" s="54">
        <v>7.0545354616289302</v>
      </c>
      <c r="BT96" s="54">
        <v>71.04952731926862</v>
      </c>
      <c r="BU96" s="54">
        <v>128.90384877769978</v>
      </c>
      <c r="BV96" s="54">
        <v>221.33215477936469</v>
      </c>
      <c r="BW96" s="54">
        <v>340.86325490574188</v>
      </c>
      <c r="BX96" s="54">
        <v>494.91887512902105</v>
      </c>
      <c r="BY96" s="54">
        <v>823.45024670263672</v>
      </c>
      <c r="BZ96" s="54">
        <v>1334.2979432279831</v>
      </c>
      <c r="CA96" s="54">
        <v>1034.1466238672326</v>
      </c>
      <c r="CB96" s="54"/>
      <c r="CC96" s="58">
        <v>854.53951603492237</v>
      </c>
      <c r="CD96" s="58"/>
      <c r="CE96" s="55">
        <v>175.38593053405916</v>
      </c>
      <c r="CF96" s="55">
        <v>0.18068535656449794</v>
      </c>
      <c r="CG96" s="56">
        <v>472.81337520555667</v>
      </c>
      <c r="CH96" s="55">
        <v>5.3248622378434439E-2</v>
      </c>
      <c r="CI96" s="55">
        <v>2.1537072903339265E-3</v>
      </c>
      <c r="CJ96" s="55">
        <v>1.9439643828010225</v>
      </c>
      <c r="CK96" s="55">
        <v>3.2234082972782081E-2</v>
      </c>
      <c r="CL96" s="55">
        <v>2.9092423590235228E-2</v>
      </c>
      <c r="CM96" s="55">
        <v>1.1079889192731727</v>
      </c>
      <c r="CN96" s="55">
        <v>0.14499289430854781</v>
      </c>
      <c r="CO96" s="55">
        <v>22.78603864718292</v>
      </c>
      <c r="CP96" s="54"/>
      <c r="CQ96" s="54"/>
      <c r="CR96" s="54"/>
      <c r="CS96" s="54"/>
      <c r="CT96" s="54" t="s">
        <v>167</v>
      </c>
      <c r="CU96" s="54">
        <v>0.10421715950009801</v>
      </c>
      <c r="CV96" s="54">
        <v>3.2653282886805397</v>
      </c>
      <c r="CW96" s="54">
        <v>8.6215299557433287</v>
      </c>
      <c r="CX96" s="54">
        <v>1.5296773223212141</v>
      </c>
      <c r="CY96" s="54">
        <v>5.8005442961709113</v>
      </c>
      <c r="CZ96" s="54">
        <v>3.8203843265917565</v>
      </c>
      <c r="DA96" s="54">
        <v>0.3627035567816479</v>
      </c>
      <c r="DB96" s="54">
        <v>3.5007747274630727</v>
      </c>
      <c r="DC96" s="54">
        <v>0.91634098252784568</v>
      </c>
      <c r="DD96" s="54">
        <v>2.7570724943345746</v>
      </c>
      <c r="DE96" s="54">
        <v>3.5007747274630727</v>
      </c>
      <c r="DF96" s="54">
        <v>0.1159886940175669</v>
      </c>
      <c r="DG96" s="54">
        <v>1.5296773223212141</v>
      </c>
      <c r="DH96" s="54">
        <v>1.6585792335454115E-16</v>
      </c>
      <c r="DI96" s="54"/>
      <c r="DJ96" s="56">
        <v>2003.7641274265693</v>
      </c>
      <c r="DK96" s="56">
        <v>62.290817786998517</v>
      </c>
      <c r="DL96" s="56">
        <v>1895.2855351904627</v>
      </c>
      <c r="DM96" s="56">
        <v>27.510248621177702</v>
      </c>
      <c r="DN96" s="56">
        <v>1946.4920064307178</v>
      </c>
      <c r="DO96" s="56">
        <v>33.087354101249055</v>
      </c>
      <c r="DP96" s="56">
        <v>1994.9758960131599</v>
      </c>
      <c r="DQ96" s="56">
        <v>60.066564820148379</v>
      </c>
      <c r="DR96" s="56"/>
      <c r="DS96" s="57">
        <v>-5.2599125024546112</v>
      </c>
      <c r="DT96" s="54"/>
      <c r="DU96" s="54">
        <v>1946.2808709683691</v>
      </c>
      <c r="DV96" s="54">
        <v>69.745550539529034</v>
      </c>
      <c r="DW96" s="54">
        <v>1993.7192335761576</v>
      </c>
      <c r="DX96" s="54">
        <v>884.12475773488927</v>
      </c>
      <c r="DY96" s="54"/>
      <c r="DZ96" s="54"/>
      <c r="EA96" s="54"/>
      <c r="EB96" s="54" t="s">
        <v>167</v>
      </c>
      <c r="EC96" s="62">
        <v>1994.9758960131599</v>
      </c>
      <c r="ED96" s="59">
        <v>60.066564820148379</v>
      </c>
      <c r="EE96" s="57">
        <v>-5.2599125024546112</v>
      </c>
      <c r="EF96" s="62">
        <v>1996.5987624472234</v>
      </c>
      <c r="EG96" s="59">
        <v>60.05144513655771</v>
      </c>
      <c r="EH96" s="57">
        <v>-5.3455389900698647</v>
      </c>
      <c r="EI96" s="62">
        <v>2004.2771991062691</v>
      </c>
      <c r="EJ96" s="59">
        <v>59.979959392563515</v>
      </c>
      <c r="EK96" s="57">
        <v>-5.7506724919342389</v>
      </c>
      <c r="EL96" s="54"/>
      <c r="EM96" s="56">
        <v>-1</v>
      </c>
      <c r="EN96" s="56">
        <v>-1</v>
      </c>
      <c r="EO96" s="56">
        <v>-1</v>
      </c>
      <c r="EP96" s="56">
        <v>-1</v>
      </c>
      <c r="EQ96" s="56">
        <v>-1</v>
      </c>
      <c r="ER96" s="56">
        <v>-1</v>
      </c>
      <c r="ES96" s="56">
        <v>-1</v>
      </c>
      <c r="ET96" s="56">
        <v>-1</v>
      </c>
      <c r="EU96" s="56">
        <v>-1</v>
      </c>
      <c r="EV96" s="56">
        <v>-1</v>
      </c>
      <c r="EW96" s="56">
        <v>30369.444444444445</v>
      </c>
      <c r="EX96" s="56">
        <v>75414.201388888891</v>
      </c>
      <c r="EY96" s="55">
        <v>0</v>
      </c>
      <c r="EZ96" s="55">
        <v>-9.4595137906043236E-2</v>
      </c>
      <c r="FA96" s="55">
        <v>-0.54248597887434935</v>
      </c>
      <c r="FB96" s="54"/>
      <c r="FC96" s="54"/>
      <c r="FD96" s="54"/>
      <c r="FE96" s="54"/>
      <c r="FF96" s="54"/>
      <c r="FG96" s="54"/>
      <c r="FH96" s="54"/>
      <c r="FI96" s="54"/>
      <c r="FJ96" s="54"/>
      <c r="FK96" s="54"/>
      <c r="FL96" s="54"/>
      <c r="FM96" s="54"/>
      <c r="FN96" s="54"/>
      <c r="FO96" s="54"/>
      <c r="FP96" s="54"/>
      <c r="FQ96" s="54"/>
      <c r="FR96" s="54"/>
      <c r="FS96" s="54"/>
      <c r="FT96" s="54"/>
      <c r="FU96" s="54"/>
      <c r="FV96" s="54"/>
      <c r="FW96" s="54"/>
      <c r="FX96" s="54"/>
      <c r="FY96" s="54"/>
      <c r="FZ96" s="54"/>
      <c r="GA96" s="54"/>
      <c r="GB96" s="54"/>
      <c r="GC96" s="54"/>
      <c r="GD96" s="54"/>
      <c r="GE96" s="54"/>
      <c r="GF96" s="54"/>
      <c r="GG96" s="54"/>
      <c r="GH96" s="54"/>
      <c r="GI96" s="54"/>
      <c r="GJ96" s="54"/>
      <c r="GK96" s="54"/>
      <c r="GL96" s="54"/>
      <c r="GM96" s="54"/>
      <c r="GN96" s="54"/>
      <c r="GO96" s="54"/>
      <c r="GP96" s="54"/>
      <c r="GQ96" s="54"/>
      <c r="GR96" s="54"/>
      <c r="GS96" s="54"/>
      <c r="GT96" s="54"/>
      <c r="GU96" s="54"/>
      <c r="GV96" s="54"/>
      <c r="GW96" s="54"/>
      <c r="GX96" s="54"/>
      <c r="GY96" s="54"/>
      <c r="GZ96" s="54"/>
      <c r="HA96" s="54"/>
      <c r="HB96" s="54"/>
      <c r="HC96" s="54"/>
      <c r="HD96" s="54"/>
      <c r="HE96" s="54"/>
      <c r="HF96" s="54"/>
      <c r="HG96" s="54"/>
      <c r="HH96" s="54"/>
      <c r="HI96" s="54"/>
      <c r="HJ96" s="54"/>
      <c r="HK96" s="54"/>
      <c r="HL96" s="54"/>
      <c r="HM96" s="54"/>
      <c r="HN96" s="54"/>
      <c r="HO96" s="54"/>
      <c r="HP96" s="54"/>
      <c r="HQ96" s="54"/>
      <c r="HR96" s="54"/>
      <c r="HS96" s="54"/>
      <c r="HT96" s="54"/>
      <c r="HU96" s="54"/>
      <c r="HV96" s="54"/>
      <c r="HW96" s="54"/>
      <c r="HX96" s="54"/>
      <c r="HY96" s="54"/>
      <c r="HZ96" s="54"/>
      <c r="IA96" s="45"/>
      <c r="IB96" s="45"/>
      <c r="IC96" s="45"/>
      <c r="ID96" s="45"/>
      <c r="IE96" s="45"/>
      <c r="IF96" s="45"/>
      <c r="IG96" s="45"/>
      <c r="IH96" s="45"/>
      <c r="II96" s="45"/>
      <c r="IJ96" s="45"/>
      <c r="IK96" s="45"/>
      <c r="IL96" s="45"/>
      <c r="IM96" s="45"/>
      <c r="IN96" s="45"/>
      <c r="IO96" s="45"/>
      <c r="IP96" s="45"/>
      <c r="IQ96" s="61"/>
      <c r="IR96" s="61"/>
    </row>
    <row r="97" spans="1:252">
      <c r="A97" s="54" t="s">
        <v>134</v>
      </c>
      <c r="B97" s="120" t="s">
        <v>438</v>
      </c>
      <c r="C97" s="54">
        <v>68.611332851753744</v>
      </c>
      <c r="D97" s="54">
        <v>32.252458715884465</v>
      </c>
      <c r="E97" s="54">
        <v>28.899324377845566</v>
      </c>
      <c r="F97" s="55">
        <v>0.47007480215507974</v>
      </c>
      <c r="G97" s="54">
        <v>1901.3431262600793</v>
      </c>
      <c r="H97" s="54"/>
      <c r="I97" s="54">
        <v>0.11392651300385341</v>
      </c>
      <c r="J97" s="54">
        <v>3.2837323146441935</v>
      </c>
      <c r="K97" s="54">
        <v>8.6301198734639701</v>
      </c>
      <c r="L97" s="54">
        <v>1.7948442441906034</v>
      </c>
      <c r="M97" s="54">
        <v>5.2741003850575865</v>
      </c>
      <c r="N97" s="54">
        <v>3.1630881287200507</v>
      </c>
      <c r="O97" s="54">
        <v>0.33011400165164967</v>
      </c>
      <c r="P97" s="54">
        <v>2.6045461503197775</v>
      </c>
      <c r="Q97" s="54">
        <v>0.81480492373107971</v>
      </c>
      <c r="R97" s="54">
        <v>3.0292565446988902</v>
      </c>
      <c r="S97" s="54">
        <v>2.6045461503197775</v>
      </c>
      <c r="T97" s="54">
        <v>0.11587324563993785</v>
      </c>
      <c r="U97" s="54">
        <v>1.7948442441906034</v>
      </c>
      <c r="V97" s="54">
        <v>0</v>
      </c>
      <c r="W97" s="54"/>
      <c r="X97" s="56">
        <v>2180.7122062425606</v>
      </c>
      <c r="Y97" s="56">
        <v>67.881034512799616</v>
      </c>
      <c r="Z97" s="57">
        <v>1893.5185885004857</v>
      </c>
      <c r="AA97" s="57">
        <v>32.285490616552025</v>
      </c>
      <c r="AB97" s="57">
        <v>1864.6800119907109</v>
      </c>
      <c r="AC97" s="57">
        <v>26.998406476549835</v>
      </c>
      <c r="AD97" s="57">
        <v>1838.9341117669794</v>
      </c>
      <c r="AE97" s="57">
        <v>41.670176756241453</v>
      </c>
      <c r="AF97" s="57">
        <f t="shared" si="2"/>
        <v>2.8827008652042241</v>
      </c>
      <c r="AG97" s="57">
        <f t="shared" si="3"/>
        <v>2.7540835177549012</v>
      </c>
      <c r="AH97" s="54"/>
      <c r="AI97" s="54">
        <v>1863.1450402014927</v>
      </c>
      <c r="AJ97" s="54">
        <v>47.127652881584794</v>
      </c>
      <c r="AK97" s="54">
        <v>1815.7244202816307</v>
      </c>
      <c r="AL97" s="54">
        <v>337.84311851035329</v>
      </c>
      <c r="AM97" s="54"/>
      <c r="AN97" s="54">
        <v>166.8960135619098</v>
      </c>
      <c r="AO97" s="54">
        <v>10.656072096143589</v>
      </c>
      <c r="AP97" s="54">
        <v>478.81079177142544</v>
      </c>
      <c r="AQ97" s="54">
        <v>774260.81007599039</v>
      </c>
      <c r="AR97" s="54">
        <v>0.79173724068493812</v>
      </c>
      <c r="AS97" s="54" t="s">
        <v>80</v>
      </c>
      <c r="AT97" s="54">
        <v>5.5650228073590293</v>
      </c>
      <c r="AU97" s="54">
        <v>2.0474558288872385E-2</v>
      </c>
      <c r="AV97" s="54">
        <v>0.34282750546015989</v>
      </c>
      <c r="AW97" s="54">
        <v>1.2179614419198965</v>
      </c>
      <c r="AX97" s="54">
        <v>0.31362837527376602</v>
      </c>
      <c r="AY97" s="54">
        <v>8.491848953031317</v>
      </c>
      <c r="AZ97" s="54">
        <v>3.3991310835356399</v>
      </c>
      <c r="BA97" s="54">
        <v>44.124355390079678</v>
      </c>
      <c r="BB97" s="54">
        <v>17.289813816797608</v>
      </c>
      <c r="BC97" s="54">
        <v>75.331558568866882</v>
      </c>
      <c r="BD97" s="54">
        <v>20.737188874504842</v>
      </c>
      <c r="BE97" s="54">
        <v>244.26086777383699</v>
      </c>
      <c r="BF97" s="54">
        <v>23.786054576451161</v>
      </c>
      <c r="BG97" s="54">
        <v>10073.641843577725</v>
      </c>
      <c r="BH97" s="54">
        <v>0.33461599950693133</v>
      </c>
      <c r="BI97" s="54">
        <v>32.252458715884465</v>
      </c>
      <c r="BJ97" s="54">
        <v>68.611332851753744</v>
      </c>
      <c r="BK97" s="54"/>
      <c r="BL97" s="54" t="s">
        <v>134</v>
      </c>
      <c r="BM97" s="54">
        <v>5.3994088314536885E-3</v>
      </c>
      <c r="BN97" s="54">
        <v>9.0931745218284803</v>
      </c>
      <c r="BO97" s="54">
        <v>0.21552166619865668</v>
      </c>
      <c r="BP97" s="54">
        <v>0.73410600740933596</v>
      </c>
      <c r="BQ97" s="54"/>
      <c r="BR97" s="54">
        <v>7.9605323001300432</v>
      </c>
      <c r="BS97" s="54">
        <v>5.4073857805821728</v>
      </c>
      <c r="BT97" s="54">
        <v>41.322865951490598</v>
      </c>
      <c r="BU97" s="54">
        <v>90.885857848546507</v>
      </c>
      <c r="BV97" s="54">
        <v>173.71793460661291</v>
      </c>
      <c r="BW97" s="54">
        <v>305.47374234624749</v>
      </c>
      <c r="BX97" s="54">
        <v>455.17558047653705</v>
      </c>
      <c r="BY97" s="54">
        <v>813.22309311783692</v>
      </c>
      <c r="BZ97" s="54">
        <v>1436.8286339637468</v>
      </c>
      <c r="CA97" s="54">
        <v>936.45884159256536</v>
      </c>
      <c r="CB97" s="54"/>
      <c r="CC97" s="58">
        <v>773.5512910976795</v>
      </c>
      <c r="CD97" s="58"/>
      <c r="CE97" s="55">
        <v>266.56121064955136</v>
      </c>
      <c r="CF97" s="55">
        <v>0.29814057383903086</v>
      </c>
      <c r="CG97" s="56">
        <v>444.88073372540583</v>
      </c>
      <c r="CH97" s="55">
        <v>2.8759773416746393E-2</v>
      </c>
      <c r="CI97" s="55">
        <v>2.3612170201996554E-3</v>
      </c>
      <c r="CJ97" s="55">
        <v>2.3661069460264641</v>
      </c>
      <c r="CK97" s="55">
        <v>1.1539452853883757E-2</v>
      </c>
      <c r="CL97" s="55">
        <v>2.45481204288777E-2</v>
      </c>
      <c r="CM97" s="55">
        <v>0.47007480215507974</v>
      </c>
      <c r="CN97" s="55">
        <v>6.7359506657237445E-2</v>
      </c>
      <c r="CO97" s="55">
        <v>21.038878021752435</v>
      </c>
      <c r="CP97" s="54"/>
      <c r="CQ97" s="54"/>
      <c r="CR97" s="54"/>
      <c r="CS97" s="54"/>
      <c r="CT97" s="54" t="s">
        <v>134</v>
      </c>
      <c r="CU97" s="54">
        <v>0.11392651300385341</v>
      </c>
      <c r="CV97" s="54">
        <v>3.710421943456633</v>
      </c>
      <c r="CW97" s="54">
        <v>8.6301198734639701</v>
      </c>
      <c r="CX97" s="54">
        <v>1.8339560275716624</v>
      </c>
      <c r="CY97" s="54">
        <v>5.2638442956445086</v>
      </c>
      <c r="CZ97" s="54">
        <v>3.3178367781322855</v>
      </c>
      <c r="DA97" s="54">
        <v>0.32947205734451429</v>
      </c>
      <c r="DB97" s="54">
        <v>2.7648953280840112</v>
      </c>
      <c r="DC97" s="54">
        <v>0.83334278114803995</v>
      </c>
      <c r="DD97" s="54">
        <v>3.0351587568907079</v>
      </c>
      <c r="DE97" s="54">
        <v>2.7648953280840112</v>
      </c>
      <c r="DF97" s="54">
        <v>0.11587324563993785</v>
      </c>
      <c r="DG97" s="54">
        <v>1.8339560275716624</v>
      </c>
      <c r="DH97" s="54">
        <v>0</v>
      </c>
      <c r="DI97" s="54"/>
      <c r="DJ97" s="56">
        <v>2180.7122062425606</v>
      </c>
      <c r="DK97" s="56">
        <v>76.701526149862076</v>
      </c>
      <c r="DL97" s="56">
        <v>1893.5185885004857</v>
      </c>
      <c r="DM97" s="56">
        <v>32.989029722763014</v>
      </c>
      <c r="DN97" s="56">
        <v>1863.0188367389967</v>
      </c>
      <c r="DO97" s="56">
        <v>28.310465374356006</v>
      </c>
      <c r="DP97" s="56">
        <v>1835.8221696269536</v>
      </c>
      <c r="DQ97" s="56">
        <v>44.17090263072523</v>
      </c>
      <c r="DR97" s="56"/>
      <c r="DS97" s="57">
        <v>3.0470479256938798</v>
      </c>
      <c r="DT97" s="54"/>
      <c r="DU97" s="54">
        <v>1863.1450402014927</v>
      </c>
      <c r="DV97" s="54">
        <v>49.917185991126551</v>
      </c>
      <c r="DW97" s="54">
        <v>1815.7244202816307</v>
      </c>
      <c r="DX97" s="54">
        <v>338.20438865868977</v>
      </c>
      <c r="DY97" s="54"/>
      <c r="DZ97" s="54"/>
      <c r="EA97" s="54"/>
      <c r="EB97" s="54" t="s">
        <v>134</v>
      </c>
      <c r="EC97" s="62">
        <v>1835.8221696269536</v>
      </c>
      <c r="ED97" s="59">
        <v>44.17090263072523</v>
      </c>
      <c r="EE97" s="57">
        <v>3.0470479256938798</v>
      </c>
      <c r="EF97" s="62">
        <v>1838.9341117669794</v>
      </c>
      <c r="EG97" s="59">
        <v>44.149584714028158</v>
      </c>
      <c r="EH97" s="57">
        <v>2.8827008652042241</v>
      </c>
      <c r="EI97" s="62">
        <v>1844.5976529238701</v>
      </c>
      <c r="EJ97" s="59">
        <v>44.110813828897456</v>
      </c>
      <c r="EK97" s="57">
        <v>2.5835994361881109</v>
      </c>
      <c r="EL97" s="54"/>
      <c r="EM97" s="56">
        <v>-1</v>
      </c>
      <c r="EN97" s="56">
        <v>-1</v>
      </c>
      <c r="EO97" s="56">
        <v>-1</v>
      </c>
      <c r="EP97" s="56">
        <v>-1</v>
      </c>
      <c r="EQ97" s="56">
        <v>-1</v>
      </c>
      <c r="ER97" s="56">
        <v>-1</v>
      </c>
      <c r="ES97" s="56">
        <v>-1</v>
      </c>
      <c r="ET97" s="56">
        <v>-1</v>
      </c>
      <c r="EU97" s="56">
        <v>-1</v>
      </c>
      <c r="EV97" s="56">
        <v>-1</v>
      </c>
      <c r="EW97" s="56">
        <v>24993.472222222223</v>
      </c>
      <c r="EX97" s="56">
        <v>68486.018518518526</v>
      </c>
      <c r="EY97" s="55">
        <v>0</v>
      </c>
      <c r="EZ97" s="55">
        <v>-0.19484028852380708</v>
      </c>
      <c r="FA97" s="55">
        <v>-0.54967894228150005</v>
      </c>
      <c r="FB97" s="54"/>
      <c r="FC97" s="54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4"/>
      <c r="FS97" s="54"/>
      <c r="FT97" s="54"/>
      <c r="FU97" s="54"/>
      <c r="FV97" s="54"/>
      <c r="FW97" s="54"/>
      <c r="FX97" s="54"/>
      <c r="FY97" s="54"/>
      <c r="FZ97" s="54"/>
      <c r="GA97" s="54"/>
      <c r="GB97" s="54"/>
      <c r="GC97" s="54"/>
      <c r="GD97" s="54"/>
      <c r="GE97" s="54"/>
      <c r="GF97" s="54"/>
      <c r="GG97" s="54"/>
      <c r="GH97" s="54"/>
      <c r="GI97" s="54"/>
      <c r="GJ97" s="54"/>
      <c r="GK97" s="54"/>
      <c r="GL97" s="54"/>
      <c r="GM97" s="54"/>
      <c r="GN97" s="54"/>
      <c r="GO97" s="54"/>
      <c r="GP97" s="54"/>
      <c r="GQ97" s="54"/>
      <c r="GR97" s="54"/>
      <c r="GS97" s="54"/>
      <c r="GT97" s="54"/>
      <c r="GU97" s="54"/>
      <c r="GV97" s="54"/>
      <c r="GW97" s="54"/>
      <c r="GX97" s="54"/>
      <c r="GY97" s="54"/>
      <c r="GZ97" s="54"/>
      <c r="HA97" s="54"/>
      <c r="HB97" s="54"/>
      <c r="HC97" s="54"/>
      <c r="HD97" s="54"/>
      <c r="HE97" s="54"/>
      <c r="HF97" s="54"/>
      <c r="HG97" s="54"/>
      <c r="HH97" s="54"/>
      <c r="HI97" s="54"/>
      <c r="HJ97" s="54"/>
      <c r="HK97" s="54"/>
      <c r="HL97" s="54"/>
      <c r="HM97" s="54"/>
      <c r="HN97" s="54"/>
      <c r="HO97" s="54"/>
      <c r="HP97" s="54"/>
      <c r="HQ97" s="54"/>
      <c r="HR97" s="54"/>
      <c r="HS97" s="54"/>
      <c r="HT97" s="54"/>
      <c r="HU97" s="54"/>
      <c r="HV97" s="54"/>
      <c r="HW97" s="54"/>
      <c r="HX97" s="54"/>
      <c r="HY97" s="54"/>
      <c r="HZ97" s="54"/>
      <c r="IA97" s="45"/>
      <c r="IB97" s="45"/>
      <c r="IC97" s="45"/>
      <c r="ID97" s="45"/>
      <c r="IE97" s="45"/>
      <c r="IF97" s="45"/>
      <c r="IG97" s="45"/>
      <c r="IH97" s="45"/>
      <c r="II97" s="45"/>
      <c r="IJ97" s="45"/>
      <c r="IK97" s="45"/>
      <c r="IL97" s="45"/>
      <c r="IM97" s="45"/>
      <c r="IN97" s="45"/>
      <c r="IO97" s="45"/>
      <c r="IP97" s="45"/>
      <c r="IQ97" s="60"/>
      <c r="IR97" s="60"/>
    </row>
    <row r="98" spans="1:252">
      <c r="A98" s="54" t="s">
        <v>166</v>
      </c>
      <c r="B98" s="120" t="s">
        <v>438</v>
      </c>
      <c r="C98" s="54">
        <v>89.516498603341176</v>
      </c>
      <c r="D98" s="54">
        <v>58.119128343522263</v>
      </c>
      <c r="E98" s="54">
        <v>39.466955501392007</v>
      </c>
      <c r="F98" s="55">
        <v>0.64925605056399049</v>
      </c>
      <c r="G98" s="54">
        <v>807.8481913242822</v>
      </c>
      <c r="H98" s="54"/>
      <c r="I98" s="54">
        <v>0.10361294840127747</v>
      </c>
      <c r="J98" s="54">
        <v>3.9879951220431584</v>
      </c>
      <c r="K98" s="54">
        <v>8.6459769944622025</v>
      </c>
      <c r="L98" s="54">
        <v>2.0886289009100079</v>
      </c>
      <c r="M98" s="54">
        <v>5.3401901911816232</v>
      </c>
      <c r="N98" s="54">
        <v>3.2334552075504628</v>
      </c>
      <c r="O98" s="54">
        <v>0.33486482114163785</v>
      </c>
      <c r="P98" s="54">
        <v>2.4683723166326947</v>
      </c>
      <c r="Q98" s="54">
        <v>0.7544935704960265</v>
      </c>
      <c r="R98" s="54">
        <v>2.9862796473835327</v>
      </c>
      <c r="S98" s="54">
        <v>2.4683723166326947</v>
      </c>
      <c r="T98" s="54">
        <v>0.11566072875749099</v>
      </c>
      <c r="U98" s="54">
        <v>2.0886289009100079</v>
      </c>
      <c r="V98" s="54">
        <v>1.7228803374918123E-16</v>
      </c>
      <c r="W98" s="54"/>
      <c r="X98" s="56">
        <v>1992.7013163676293</v>
      </c>
      <c r="Y98" s="56">
        <v>75.677069248901887</v>
      </c>
      <c r="Z98" s="57">
        <v>1890.1964132332685</v>
      </c>
      <c r="AA98" s="57">
        <v>37.58540821932116</v>
      </c>
      <c r="AB98" s="57">
        <v>1875.3198625255361</v>
      </c>
      <c r="AC98" s="57">
        <v>27.653569567221798</v>
      </c>
      <c r="AD98" s="57">
        <v>1861.9179961547911</v>
      </c>
      <c r="AE98" s="57">
        <v>39.917295614510927</v>
      </c>
      <c r="AF98" s="57">
        <f t="shared" si="2"/>
        <v>1.496057070074841</v>
      </c>
      <c r="AG98" s="57">
        <f t="shared" si="3"/>
        <v>2.8803122474331309</v>
      </c>
      <c r="AH98" s="54"/>
      <c r="AI98" s="54">
        <v>1875.4341375416384</v>
      </c>
      <c r="AJ98" s="54">
        <v>45.4392304717503</v>
      </c>
      <c r="AK98" s="54">
        <v>1851.3810719929547</v>
      </c>
      <c r="AL98" s="54">
        <v>522.05756901691041</v>
      </c>
      <c r="AM98" s="54"/>
      <c r="AN98" s="54">
        <v>183.26853232661111</v>
      </c>
      <c r="AO98" s="54">
        <v>9.8550575826920142</v>
      </c>
      <c r="AP98" s="54">
        <v>539.93857816793616</v>
      </c>
      <c r="AQ98" s="54">
        <v>855242.3981703457</v>
      </c>
      <c r="AR98" s="54">
        <v>0.79565936906887158</v>
      </c>
      <c r="AS98" s="54" t="s">
        <v>80</v>
      </c>
      <c r="AT98" s="54">
        <v>7.0756745557354126</v>
      </c>
      <c r="AU98" s="54">
        <v>2.3955409528539494E-2</v>
      </c>
      <c r="AV98" s="54">
        <v>0.70616378130205593</v>
      </c>
      <c r="AW98" s="54">
        <v>1.9047958246925383</v>
      </c>
      <c r="AX98" s="54">
        <v>0.3186572143893121</v>
      </c>
      <c r="AY98" s="54">
        <v>11.642665817589064</v>
      </c>
      <c r="AZ98" s="54">
        <v>3.8392033640969325</v>
      </c>
      <c r="BA98" s="54">
        <v>51.985969334045691</v>
      </c>
      <c r="BB98" s="54">
        <v>19.290585204195686</v>
      </c>
      <c r="BC98" s="54">
        <v>88.700187455170081</v>
      </c>
      <c r="BD98" s="54">
        <v>23.005052899846632</v>
      </c>
      <c r="BE98" s="54">
        <v>264.75858575035136</v>
      </c>
      <c r="BF98" s="54">
        <v>29.820913038543608</v>
      </c>
      <c r="BG98" s="54">
        <v>11007.541737861884</v>
      </c>
      <c r="BH98" s="54">
        <v>0.71635340036907147</v>
      </c>
      <c r="BI98" s="54">
        <v>58.119128343522263</v>
      </c>
      <c r="BJ98" s="54">
        <v>89.516498603341176</v>
      </c>
      <c r="BK98" s="54"/>
      <c r="BL98" s="54" t="s">
        <v>166</v>
      </c>
      <c r="BM98" s="54">
        <v>6.3173548334756052E-3</v>
      </c>
      <c r="BN98" s="54">
        <v>11.561559731593812</v>
      </c>
      <c r="BO98" s="54">
        <v>0.2521622055635736</v>
      </c>
      <c r="BP98" s="54">
        <v>1.5121280113534388</v>
      </c>
      <c r="BQ98" s="54"/>
      <c r="BR98" s="54">
        <v>12.449645913023126</v>
      </c>
      <c r="BS98" s="54">
        <v>5.4940899032640012</v>
      </c>
      <c r="BT98" s="54">
        <v>56.655308114788639</v>
      </c>
      <c r="BU98" s="54">
        <v>102.65249636622814</v>
      </c>
      <c r="BV98" s="54">
        <v>204.6691706064791</v>
      </c>
      <c r="BW98" s="54">
        <v>340.82306014480014</v>
      </c>
      <c r="BX98" s="54">
        <v>535.9527942910579</v>
      </c>
      <c r="BY98" s="54">
        <v>902.15893724888758</v>
      </c>
      <c r="BZ98" s="54">
        <v>1557.403445590302</v>
      </c>
      <c r="CA98" s="54">
        <v>1174.0516944308508</v>
      </c>
      <c r="CB98" s="54"/>
      <c r="CC98" s="58">
        <v>765.86416357258236</v>
      </c>
      <c r="CD98" s="58"/>
      <c r="CE98" s="55">
        <v>289.67351851691598</v>
      </c>
      <c r="CF98" s="55">
        <v>0.20686973546405452</v>
      </c>
      <c r="CG98" s="56">
        <v>503.07240964948693</v>
      </c>
      <c r="CH98" s="55">
        <v>3.6378054944725388E-2</v>
      </c>
      <c r="CI98" s="55">
        <v>2.7091346777246973E-3</v>
      </c>
      <c r="CJ98" s="55">
        <v>1.110707883370053</v>
      </c>
      <c r="CK98" s="55">
        <v>8.8884103096406614E-3</v>
      </c>
      <c r="CL98" s="55">
        <v>1.3690146286537567E-2</v>
      </c>
      <c r="CM98" s="55">
        <v>0.64925605056399049</v>
      </c>
      <c r="CN98" s="55">
        <v>0.10764025889894012</v>
      </c>
      <c r="CO98" s="55">
        <v>20.386655414050129</v>
      </c>
      <c r="CP98" s="54"/>
      <c r="CQ98" s="54"/>
      <c r="CR98" s="54"/>
      <c r="CS98" s="54"/>
      <c r="CT98" s="54" t="s">
        <v>166</v>
      </c>
      <c r="CU98" s="54">
        <v>0.10361294840127747</v>
      </c>
      <c r="CV98" s="54">
        <v>4.3213033748979042</v>
      </c>
      <c r="CW98" s="54">
        <v>8.6459769944622025</v>
      </c>
      <c r="CX98" s="54">
        <v>2.122335454468621</v>
      </c>
      <c r="CY98" s="54">
        <v>5.3405203311644103</v>
      </c>
      <c r="CZ98" s="54">
        <v>3.3817486924163696</v>
      </c>
      <c r="DA98" s="54">
        <v>0.33488552307590047</v>
      </c>
      <c r="DB98" s="54">
        <v>2.6328532882341356</v>
      </c>
      <c r="DC98" s="54">
        <v>0.7785478838620844</v>
      </c>
      <c r="DD98" s="54">
        <v>2.9860950417177454</v>
      </c>
      <c r="DE98" s="54">
        <v>2.6328532882341356</v>
      </c>
      <c r="DF98" s="54">
        <v>0.11566072875749099</v>
      </c>
      <c r="DG98" s="54">
        <v>2.122335454468621</v>
      </c>
      <c r="DH98" s="54">
        <v>1.5894963253301942E-16</v>
      </c>
      <c r="DI98" s="54"/>
      <c r="DJ98" s="56">
        <v>1992.7013163676293</v>
      </c>
      <c r="DK98" s="56">
        <v>82.001999686528976</v>
      </c>
      <c r="DL98" s="56">
        <v>1890.1964132332685</v>
      </c>
      <c r="DM98" s="56">
        <v>38.191966222332084</v>
      </c>
      <c r="DN98" s="56">
        <v>1875.3727331502866</v>
      </c>
      <c r="DO98" s="56">
        <v>28.922106088262851</v>
      </c>
      <c r="DP98" s="56">
        <v>1862.0179704785473</v>
      </c>
      <c r="DQ98" s="56">
        <v>42.579172345515936</v>
      </c>
      <c r="DR98" s="56"/>
      <c r="DS98" s="57">
        <v>1.4907679729706302</v>
      </c>
      <c r="DT98" s="54"/>
      <c r="DU98" s="54">
        <v>1875.4341375416384</v>
      </c>
      <c r="DV98" s="54">
        <v>48.442090389571774</v>
      </c>
      <c r="DW98" s="54">
        <v>1851.3810719929547</v>
      </c>
      <c r="DX98" s="54">
        <v>522.31059411430419</v>
      </c>
      <c r="DY98" s="54"/>
      <c r="DZ98" s="54"/>
      <c r="EA98" s="54"/>
      <c r="EB98" s="54" t="s">
        <v>166</v>
      </c>
      <c r="EC98" s="62">
        <v>1862.0179704785473</v>
      </c>
      <c r="ED98" s="59">
        <v>42.579172345515936</v>
      </c>
      <c r="EE98" s="57">
        <v>1.4907679729706302</v>
      </c>
      <c r="EF98" s="62">
        <v>1861.9179961547911</v>
      </c>
      <c r="EG98" s="59">
        <v>42.579832690453408</v>
      </c>
      <c r="EH98" s="57">
        <v>1.496057070074841</v>
      </c>
      <c r="EI98" s="62">
        <v>1870.436262354933</v>
      </c>
      <c r="EJ98" s="59">
        <v>42.523605025657879</v>
      </c>
      <c r="EK98" s="57">
        <v>1.0454019878566423</v>
      </c>
      <c r="EL98" s="54"/>
      <c r="EM98" s="56">
        <v>-1</v>
      </c>
      <c r="EN98" s="56">
        <v>-1</v>
      </c>
      <c r="EO98" s="56">
        <v>-1</v>
      </c>
      <c r="EP98" s="56">
        <v>-1</v>
      </c>
      <c r="EQ98" s="56">
        <v>-1</v>
      </c>
      <c r="ER98" s="56">
        <v>-1</v>
      </c>
      <c r="ES98" s="56">
        <v>-1</v>
      </c>
      <c r="ET98" s="56">
        <v>-1</v>
      </c>
      <c r="EU98" s="56">
        <v>-1</v>
      </c>
      <c r="EV98" s="56">
        <v>-1</v>
      </c>
      <c r="EW98" s="56">
        <v>35773.935185185182</v>
      </c>
      <c r="EX98" s="56">
        <v>96225.601851851854</v>
      </c>
      <c r="EY98" s="55">
        <v>0</v>
      </c>
      <c r="EZ98" s="55">
        <v>6.1817943255589869E-3</v>
      </c>
      <c r="FA98" s="55">
        <v>-0.52087921057990205</v>
      </c>
      <c r="FB98" s="54"/>
      <c r="FC98" s="54"/>
      <c r="FD98" s="54"/>
      <c r="FE98" s="54"/>
      <c r="FF98" s="54"/>
      <c r="FG98" s="54"/>
      <c r="FH98" s="54"/>
      <c r="FI98" s="54"/>
      <c r="FJ98" s="54"/>
      <c r="FK98" s="54"/>
      <c r="FL98" s="54"/>
      <c r="FM98" s="54"/>
      <c r="FN98" s="54"/>
      <c r="FO98" s="54"/>
      <c r="FP98" s="54"/>
      <c r="FQ98" s="54"/>
      <c r="FR98" s="54"/>
      <c r="FS98" s="54"/>
      <c r="FT98" s="54"/>
      <c r="FU98" s="54"/>
      <c r="FV98" s="54"/>
      <c r="FW98" s="54"/>
      <c r="FX98" s="54"/>
      <c r="FY98" s="54"/>
      <c r="FZ98" s="54"/>
      <c r="GA98" s="54"/>
      <c r="GB98" s="54"/>
      <c r="GC98" s="54"/>
      <c r="GD98" s="54"/>
      <c r="GE98" s="54"/>
      <c r="GF98" s="54"/>
      <c r="GG98" s="54"/>
      <c r="GH98" s="54"/>
      <c r="GI98" s="54"/>
      <c r="GJ98" s="54"/>
      <c r="GK98" s="54"/>
      <c r="GL98" s="54"/>
      <c r="GM98" s="54"/>
      <c r="GN98" s="54"/>
      <c r="GO98" s="54"/>
      <c r="GP98" s="54"/>
      <c r="GQ98" s="54"/>
      <c r="GR98" s="54"/>
      <c r="GS98" s="54"/>
      <c r="GT98" s="54"/>
      <c r="GU98" s="54"/>
      <c r="GV98" s="54"/>
      <c r="GW98" s="54"/>
      <c r="GX98" s="54"/>
      <c r="GY98" s="54"/>
      <c r="GZ98" s="54"/>
      <c r="HA98" s="54"/>
      <c r="HB98" s="54"/>
      <c r="HC98" s="54"/>
      <c r="HD98" s="54"/>
      <c r="HE98" s="54"/>
      <c r="HF98" s="54"/>
      <c r="HG98" s="54"/>
      <c r="HH98" s="54"/>
      <c r="HI98" s="54"/>
      <c r="HJ98" s="54"/>
      <c r="HK98" s="54"/>
      <c r="HL98" s="54"/>
      <c r="HM98" s="54"/>
      <c r="HN98" s="54"/>
      <c r="HO98" s="54"/>
      <c r="HP98" s="54"/>
      <c r="HQ98" s="54"/>
      <c r="HR98" s="54"/>
      <c r="HS98" s="54"/>
      <c r="HT98" s="54"/>
      <c r="HU98" s="54"/>
      <c r="HV98" s="54"/>
      <c r="HW98" s="54"/>
      <c r="HX98" s="54"/>
      <c r="HY98" s="54"/>
      <c r="HZ98" s="54"/>
      <c r="IA98" s="45"/>
      <c r="IB98" s="45"/>
      <c r="IC98" s="45"/>
      <c r="ID98" s="45"/>
      <c r="IE98" s="45"/>
      <c r="IF98" s="45"/>
      <c r="IG98" s="45"/>
      <c r="IH98" s="45"/>
      <c r="II98" s="45"/>
      <c r="IJ98" s="45"/>
      <c r="IK98" s="45"/>
      <c r="IL98" s="45"/>
      <c r="IM98" s="45"/>
      <c r="IN98" s="45"/>
      <c r="IO98" s="45"/>
      <c r="IP98" s="45"/>
    </row>
    <row r="99" spans="1:252">
      <c r="A99" s="75" t="s">
        <v>284</v>
      </c>
      <c r="B99" s="121" t="s">
        <v>438</v>
      </c>
      <c r="C99" s="75">
        <v>59.285264609608383</v>
      </c>
      <c r="D99" s="75">
        <v>80.010778536997577</v>
      </c>
      <c r="E99" s="75">
        <v>29.612265622541514</v>
      </c>
      <c r="F99" s="76">
        <v>1.3495896335095416</v>
      </c>
      <c r="G99" s="75">
        <v>791.33066888703888</v>
      </c>
      <c r="H99" s="75"/>
      <c r="I99" s="75">
        <v>9.96693517099356E-2</v>
      </c>
      <c r="J99" s="75">
        <v>2.9898734270697385</v>
      </c>
      <c r="K99" s="75">
        <v>8.6681119636716399</v>
      </c>
      <c r="L99" s="75">
        <v>2.6420219949600261</v>
      </c>
      <c r="M99" s="75">
        <v>5.260404921634537</v>
      </c>
      <c r="N99" s="75">
        <v>3.4593054894563608</v>
      </c>
      <c r="O99" s="75">
        <v>0.33070625786899843</v>
      </c>
      <c r="P99" s="75">
        <v>2.2330504355097656</v>
      </c>
      <c r="Q99" s="75">
        <v>0.62987765075484359</v>
      </c>
      <c r="R99" s="75">
        <v>3.0238315006307701</v>
      </c>
      <c r="S99" s="75">
        <v>2.2330504355097656</v>
      </c>
      <c r="T99" s="75">
        <v>0.11536537647310452</v>
      </c>
      <c r="U99" s="75">
        <v>2.6420219949600261</v>
      </c>
      <c r="V99" s="75">
        <v>-2.9791919284665937E-16</v>
      </c>
      <c r="W99" s="75"/>
      <c r="X99" s="77">
        <v>1920.346865979029</v>
      </c>
      <c r="Y99" s="77">
        <v>54.772776582106012</v>
      </c>
      <c r="Z99" s="78">
        <v>1885.5953302117371</v>
      </c>
      <c r="AA99" s="78">
        <v>47.57004134814683</v>
      </c>
      <c r="AB99" s="78">
        <v>1862.4611534622206</v>
      </c>
      <c r="AC99" s="78">
        <v>29.514510037402665</v>
      </c>
      <c r="AD99" s="78">
        <v>1841.803850095489</v>
      </c>
      <c r="AE99" s="78">
        <v>35.774778329020947</v>
      </c>
      <c r="AF99" s="78">
        <f t="shared" si="2"/>
        <v>2.3224219648088851</v>
      </c>
      <c r="AG99" s="78">
        <f t="shared" si="3"/>
        <v>3.1099862766879851</v>
      </c>
      <c r="AH99" s="75"/>
      <c r="AI99" s="75">
        <v>1853.5716487009242</v>
      </c>
      <c r="AJ99" s="75">
        <v>40.794156274780292</v>
      </c>
      <c r="AK99" s="75">
        <v>1807.0866421868116</v>
      </c>
      <c r="AL99" s="75">
        <v>1525.2993208426089</v>
      </c>
      <c r="AM99" s="75"/>
      <c r="AN99" s="75">
        <v>223.36360354872488</v>
      </c>
      <c r="AO99" s="75">
        <v>24.826578704232883</v>
      </c>
      <c r="AP99" s="75">
        <v>700.13665486934781</v>
      </c>
      <c r="AQ99" s="75">
        <v>854442.04466507945</v>
      </c>
      <c r="AR99" s="75">
        <v>1.2031934921351266</v>
      </c>
      <c r="AS99" s="75" t="s">
        <v>80</v>
      </c>
      <c r="AT99" s="75">
        <v>42.238764115425461</v>
      </c>
      <c r="AU99" s="75">
        <v>0.10924121108350526</v>
      </c>
      <c r="AV99" s="75">
        <v>3.8065838123180686</v>
      </c>
      <c r="AW99" s="75">
        <v>7.6074360264356971</v>
      </c>
      <c r="AX99" s="75">
        <v>2.0846813058048621</v>
      </c>
      <c r="AY99" s="75">
        <v>25.307631490927243</v>
      </c>
      <c r="AZ99" s="75">
        <v>6.7219542700908779</v>
      </c>
      <c r="BA99" s="75">
        <v>77.963341432484384</v>
      </c>
      <c r="BB99" s="75">
        <v>26.175647757062915</v>
      </c>
      <c r="BC99" s="75">
        <v>105.34141750716051</v>
      </c>
      <c r="BD99" s="75">
        <v>27.256371385487725</v>
      </c>
      <c r="BE99" s="75">
        <v>311.75399132716132</v>
      </c>
      <c r="BF99" s="75">
        <v>34.817027031029447</v>
      </c>
      <c r="BG99" s="75">
        <v>8354.7537754608838</v>
      </c>
      <c r="BH99" s="75">
        <v>0.45723147221722676</v>
      </c>
      <c r="BI99" s="75">
        <v>80.010778536997577</v>
      </c>
      <c r="BJ99" s="75">
        <v>59.285264609608383</v>
      </c>
      <c r="BK99" s="75"/>
      <c r="BL99" s="75" t="s">
        <v>284</v>
      </c>
      <c r="BM99" s="75">
        <v>2.8808336256198646E-2</v>
      </c>
      <c r="BN99" s="75">
        <v>69.01758842389782</v>
      </c>
      <c r="BO99" s="75">
        <v>1.149907485089529</v>
      </c>
      <c r="BP99" s="75">
        <v>8.1511430670622449</v>
      </c>
      <c r="BQ99" s="75"/>
      <c r="BR99" s="75">
        <v>49.721804094350965</v>
      </c>
      <c r="BS99" s="75">
        <v>35.942781134566587</v>
      </c>
      <c r="BT99" s="75">
        <v>123.15149144003526</v>
      </c>
      <c r="BU99" s="75">
        <v>179.73139759601276</v>
      </c>
      <c r="BV99" s="75">
        <v>306.94228910426921</v>
      </c>
      <c r="BW99" s="75">
        <v>462.46727485976885</v>
      </c>
      <c r="BX99" s="75">
        <v>636.50403327589436</v>
      </c>
      <c r="BY99" s="75">
        <v>1068.8773092348129</v>
      </c>
      <c r="BZ99" s="75">
        <v>1833.8470078068312</v>
      </c>
      <c r="CA99" s="75">
        <v>1370.7490957098207</v>
      </c>
      <c r="CB99" s="75"/>
      <c r="CC99" s="79">
        <v>864.66367770245461</v>
      </c>
      <c r="CD99" s="79"/>
      <c r="CE99" s="76">
        <v>379.20079667130813</v>
      </c>
      <c r="CF99" s="76">
        <v>0.45932322075605581</v>
      </c>
      <c r="CG99" s="77">
        <v>671.18408867247206</v>
      </c>
      <c r="CH99" s="76">
        <v>6.7154724966570087E-2</v>
      </c>
      <c r="CI99" s="76">
        <v>4.1673313142144381E-3</v>
      </c>
      <c r="CJ99" s="76">
        <v>2.631475664394991</v>
      </c>
      <c r="CK99" s="76">
        <v>2.029498392320787E-2</v>
      </c>
      <c r="CL99" s="76">
        <v>1.5037892570671101E-2</v>
      </c>
      <c r="CM99" s="76">
        <v>1.3495896335095416</v>
      </c>
      <c r="CN99" s="76">
        <v>0.11427880254595205</v>
      </c>
      <c r="CO99" s="76">
        <v>11.933032954859307</v>
      </c>
      <c r="CP99" s="75"/>
      <c r="CQ99" s="75"/>
      <c r="CR99" s="75"/>
      <c r="CS99" s="75"/>
      <c r="CT99" s="75" t="s">
        <v>284</v>
      </c>
      <c r="CU99" s="75">
        <v>9.96693517099356E-2</v>
      </c>
      <c r="CV99" s="75">
        <v>3.4855222316444125</v>
      </c>
      <c r="CW99" s="75">
        <v>8.6681119636716399</v>
      </c>
      <c r="CX99" s="75">
        <v>2.6873679299942737</v>
      </c>
      <c r="CY99" s="75">
        <v>5.2050200474814083</v>
      </c>
      <c r="CZ99" s="75">
        <v>3.6534690096968081</v>
      </c>
      <c r="DA99" s="75">
        <v>0.32722437296724921</v>
      </c>
      <c r="DB99" s="75">
        <v>2.4750534163232247</v>
      </c>
      <c r="DC99" s="75">
        <v>0.67745296586726034</v>
      </c>
      <c r="DD99" s="75">
        <v>3.0560070783605311</v>
      </c>
      <c r="DE99" s="75">
        <v>2.4750534163232247</v>
      </c>
      <c r="DF99" s="75">
        <v>0.11536537647310452</v>
      </c>
      <c r="DG99" s="75">
        <v>2.6873679299942737</v>
      </c>
      <c r="DH99" s="75">
        <v>-1.3353297056019096E-16</v>
      </c>
      <c r="DI99" s="75"/>
      <c r="DJ99" s="77">
        <v>1920.346865979029</v>
      </c>
      <c r="DK99" s="77">
        <v>63.852780100102201</v>
      </c>
      <c r="DL99" s="77">
        <v>1885.5953302117371</v>
      </c>
      <c r="DM99" s="77">
        <v>48.386502380138417</v>
      </c>
      <c r="DN99" s="77">
        <v>1853.4382388288195</v>
      </c>
      <c r="DO99" s="77">
        <v>31.118206336518409</v>
      </c>
      <c r="DP99" s="77">
        <v>1824.9142557694652</v>
      </c>
      <c r="DQ99" s="77">
        <v>39.337257396794378</v>
      </c>
      <c r="DR99" s="77"/>
      <c r="DS99" s="78">
        <v>3.2181387739997125</v>
      </c>
      <c r="DT99" s="75"/>
      <c r="DU99" s="75">
        <v>1853.5716487009242</v>
      </c>
      <c r="DV99" s="75">
        <v>44.665026660562162</v>
      </c>
      <c r="DW99" s="75">
        <v>1807.0866421868116</v>
      </c>
      <c r="DX99" s="75">
        <v>1525.4327766060831</v>
      </c>
      <c r="DY99" s="75"/>
      <c r="DZ99" s="75"/>
      <c r="EA99" s="75"/>
      <c r="EB99" s="75" t="s">
        <v>284</v>
      </c>
      <c r="EC99" s="80">
        <v>1824.9142557694652</v>
      </c>
      <c r="ED99" s="81">
        <v>39.337257396794378</v>
      </c>
      <c r="EE99" s="78">
        <v>3.2181387739997125</v>
      </c>
      <c r="EF99" s="80">
        <v>1841.803850095489</v>
      </c>
      <c r="EG99" s="81">
        <v>39.234328743835718</v>
      </c>
      <c r="EH99" s="78">
        <v>2.3224219648088851</v>
      </c>
      <c r="EI99" s="80">
        <v>1856.3294489243553</v>
      </c>
      <c r="EJ99" s="81">
        <v>39.146022204722279</v>
      </c>
      <c r="EK99" s="78">
        <v>1.5520764619254446</v>
      </c>
      <c r="EL99" s="75"/>
      <c r="EM99" s="77">
        <v>-1</v>
      </c>
      <c r="EN99" s="77">
        <v>-1</v>
      </c>
      <c r="EO99" s="77">
        <v>-1</v>
      </c>
      <c r="EP99" s="77">
        <v>-1</v>
      </c>
      <c r="EQ99" s="77">
        <v>-1</v>
      </c>
      <c r="ER99" s="77">
        <v>-1</v>
      </c>
      <c r="ES99" s="77">
        <v>-1</v>
      </c>
      <c r="ET99" s="77">
        <v>-1</v>
      </c>
      <c r="EU99" s="77">
        <v>-1</v>
      </c>
      <c r="EV99" s="77">
        <v>-1</v>
      </c>
      <c r="EW99" s="77">
        <v>16645.441595441596</v>
      </c>
      <c r="EX99" s="77">
        <v>46676.225071225068</v>
      </c>
      <c r="EY99" s="76">
        <v>0</v>
      </c>
      <c r="EZ99" s="76">
        <v>-1.0640664905782355</v>
      </c>
      <c r="FA99" s="76">
        <v>-1.9814306767100018</v>
      </c>
      <c r="FB99" s="75"/>
      <c r="FC99" s="75"/>
      <c r="FD99" s="75"/>
      <c r="FE99" s="75"/>
      <c r="FF99" s="75"/>
      <c r="FG99" s="75"/>
      <c r="FH99" s="75"/>
      <c r="FI99" s="75"/>
      <c r="FJ99" s="75"/>
      <c r="FK99" s="75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5"/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5"/>
      <c r="GU99" s="75"/>
      <c r="GV99" s="75"/>
      <c r="GW99" s="75"/>
      <c r="GX99" s="75"/>
      <c r="GY99" s="75"/>
      <c r="GZ99" s="75"/>
      <c r="HA99" s="75"/>
      <c r="HB99" s="75"/>
      <c r="HC99" s="75"/>
      <c r="HD99" s="75"/>
      <c r="HE99" s="75"/>
      <c r="HF99" s="75"/>
      <c r="HG99" s="75"/>
      <c r="HH99" s="75"/>
      <c r="HI99" s="75"/>
      <c r="HJ99" s="75"/>
      <c r="HK99" s="75"/>
      <c r="HL99" s="75"/>
      <c r="HM99" s="75"/>
      <c r="HN99" s="75"/>
      <c r="HO99" s="75"/>
      <c r="HP99" s="75"/>
      <c r="HQ99" s="75"/>
      <c r="HR99" s="75"/>
      <c r="HS99" s="75"/>
      <c r="HT99" s="75"/>
      <c r="HU99" s="75"/>
      <c r="HV99" s="75"/>
      <c r="HW99" s="75"/>
      <c r="HX99" s="75"/>
      <c r="HY99" s="75"/>
      <c r="HZ99" s="75"/>
      <c r="IA99" s="75"/>
      <c r="IB99" s="75"/>
      <c r="IC99" s="75"/>
      <c r="ID99" s="75"/>
      <c r="IE99" s="75"/>
      <c r="IF99" s="75"/>
      <c r="IG99" s="75"/>
      <c r="IH99" s="75"/>
      <c r="II99" s="75"/>
      <c r="IJ99" s="75"/>
      <c r="IK99" s="75"/>
      <c r="IL99" s="75"/>
      <c r="IM99" s="75"/>
      <c r="IN99" s="75"/>
      <c r="IO99" s="75"/>
      <c r="IP99" s="75"/>
      <c r="IQ99" s="75"/>
      <c r="IR99" s="75"/>
    </row>
    <row r="100" spans="1:252">
      <c r="A100" s="54" t="s">
        <v>141</v>
      </c>
      <c r="B100" s="120" t="s">
        <v>438</v>
      </c>
      <c r="C100" s="54">
        <v>182.1314292650267</v>
      </c>
      <c r="D100" s="54">
        <v>122.95652728230183</v>
      </c>
      <c r="E100" s="54">
        <v>83.054708204664365</v>
      </c>
      <c r="F100" s="55">
        <v>0.67509780040974088</v>
      </c>
      <c r="G100" s="54">
        <v>2804.3461321110576</v>
      </c>
      <c r="H100" s="54"/>
      <c r="I100" s="54">
        <v>0.11172147044785424</v>
      </c>
      <c r="J100" s="54">
        <v>2.3998457966912015</v>
      </c>
      <c r="K100" s="54">
        <v>8.6854285126911606</v>
      </c>
      <c r="L100" s="54">
        <v>1.0560633500975967</v>
      </c>
      <c r="M100" s="54">
        <v>5.3871610945358261</v>
      </c>
      <c r="N100" s="54">
        <v>2.5487105844248257</v>
      </c>
      <c r="O100" s="54">
        <v>0.33935162875646935</v>
      </c>
      <c r="P100" s="54">
        <v>2.319624073797256</v>
      </c>
      <c r="Q100" s="54">
        <v>0.89811427612204386</v>
      </c>
      <c r="R100" s="54">
        <v>2.9467959345426777</v>
      </c>
      <c r="S100" s="54">
        <v>2.319624073797256</v>
      </c>
      <c r="T100" s="54">
        <v>0.11513536707357599</v>
      </c>
      <c r="U100" s="54">
        <v>1.0560633500975967</v>
      </c>
      <c r="V100" s="54">
        <v>1.8232438271923502E-16</v>
      </c>
      <c r="W100" s="54"/>
      <c r="X100" s="56">
        <v>2140.662154736629</v>
      </c>
      <c r="Y100" s="56">
        <v>48.745713122801121</v>
      </c>
      <c r="Z100" s="57">
        <v>1882.0186251328146</v>
      </c>
      <c r="AA100" s="57">
        <v>19.022571220853816</v>
      </c>
      <c r="AB100" s="57">
        <v>1882.8145367470199</v>
      </c>
      <c r="AC100" s="57">
        <v>21.827426073195433</v>
      </c>
      <c r="AD100" s="57">
        <v>1883.5496388606</v>
      </c>
      <c r="AE100" s="57">
        <v>37.88708049387877</v>
      </c>
      <c r="AF100" s="57">
        <f t="shared" si="2"/>
        <v>-8.1349552408238601E-2</v>
      </c>
      <c r="AG100" s="57">
        <f t="shared" si="3"/>
        <v>2.2529741030239654</v>
      </c>
      <c r="AH100" s="54"/>
      <c r="AI100" s="54">
        <v>1887.6876705379027</v>
      </c>
      <c r="AJ100" s="54">
        <v>43.130128107266678</v>
      </c>
      <c r="AK100" s="54">
        <v>1871.9137162740328</v>
      </c>
      <c r="AL100" s="54">
        <v>1177.7682015955793</v>
      </c>
      <c r="AM100" s="54"/>
      <c r="AN100" s="54">
        <v>124.19881741492384</v>
      </c>
      <c r="AO100" s="54">
        <v>9.9353464229061661</v>
      </c>
      <c r="AP100" s="54">
        <v>550.99767099387032</v>
      </c>
      <c r="AQ100" s="54">
        <v>759514.1875371316</v>
      </c>
      <c r="AR100" s="54">
        <v>1.700601572906999</v>
      </c>
      <c r="AS100" s="54" t="s">
        <v>80</v>
      </c>
      <c r="AT100" s="54">
        <v>8.3753063287020737</v>
      </c>
      <c r="AU100" s="54">
        <v>5.4721343696778724E-2</v>
      </c>
      <c r="AV100" s="54">
        <v>1.0224859668889272</v>
      </c>
      <c r="AW100" s="54">
        <v>3.0550444725152923</v>
      </c>
      <c r="AX100" s="54">
        <v>0.31034832666557904</v>
      </c>
      <c r="AY100" s="54">
        <v>12.694571056321319</v>
      </c>
      <c r="AZ100" s="54">
        <v>4.3059194133647045</v>
      </c>
      <c r="BA100" s="54">
        <v>56.513415670853739</v>
      </c>
      <c r="BB100" s="54">
        <v>20.723440314590764</v>
      </c>
      <c r="BC100" s="54">
        <v>90.223284908869871</v>
      </c>
      <c r="BD100" s="54">
        <v>24.462866597308981</v>
      </c>
      <c r="BE100" s="54">
        <v>280.17511001287244</v>
      </c>
      <c r="BF100" s="54">
        <v>26.797357631890307</v>
      </c>
      <c r="BG100" s="54">
        <v>11352.224773827624</v>
      </c>
      <c r="BH100" s="54">
        <v>1.1322242915000824</v>
      </c>
      <c r="BI100" s="54">
        <v>122.95652728230183</v>
      </c>
      <c r="BJ100" s="54">
        <v>182.1314292650267</v>
      </c>
      <c r="BK100" s="54"/>
      <c r="BL100" s="54" t="s">
        <v>141</v>
      </c>
      <c r="BM100" s="54">
        <v>1.4430734097251773E-2</v>
      </c>
      <c r="BN100" s="54">
        <v>13.685141059970709</v>
      </c>
      <c r="BO100" s="54">
        <v>0.57601414417661811</v>
      </c>
      <c r="BP100" s="54">
        <v>2.1894774451583023</v>
      </c>
      <c r="BQ100" s="54"/>
      <c r="BR100" s="54">
        <v>19.9676109314725</v>
      </c>
      <c r="BS100" s="54">
        <v>5.3508332183720526</v>
      </c>
      <c r="BT100" s="54">
        <v>61.774068400590366</v>
      </c>
      <c r="BU100" s="54">
        <v>115.13153511670332</v>
      </c>
      <c r="BV100" s="54">
        <v>222.49376248367614</v>
      </c>
      <c r="BW100" s="54">
        <v>366.13852145920077</v>
      </c>
      <c r="BX100" s="54">
        <v>545.15580005359436</v>
      </c>
      <c r="BY100" s="54">
        <v>959.3281018552542</v>
      </c>
      <c r="BZ100" s="54">
        <v>1648.0888824286612</v>
      </c>
      <c r="CA100" s="54">
        <v>1055.0140799956814</v>
      </c>
      <c r="CB100" s="54"/>
      <c r="CC100" s="58">
        <v>766.657075325797</v>
      </c>
      <c r="CD100" s="58"/>
      <c r="CE100" s="55">
        <v>150.10269582723291</v>
      </c>
      <c r="CF100" s="55">
        <v>0.15235449054704461</v>
      </c>
      <c r="CG100" s="56">
        <v>528.71387204454084</v>
      </c>
      <c r="CH100" s="55">
        <v>3.7482243257146844E-2</v>
      </c>
      <c r="CI100" s="55">
        <v>2.3605379708188296E-3</v>
      </c>
      <c r="CJ100" s="55">
        <v>1.5020006068354834</v>
      </c>
      <c r="CK100" s="55">
        <v>9.3372219158967124E-3</v>
      </c>
      <c r="CL100" s="55">
        <v>1.38309174022336E-2</v>
      </c>
      <c r="CM100" s="55">
        <v>0.67509780040974088</v>
      </c>
      <c r="CN100" s="55">
        <v>0.22315253540095215</v>
      </c>
      <c r="CO100" s="55">
        <v>20.603035859209491</v>
      </c>
      <c r="CP100" s="54"/>
      <c r="CQ100" s="54"/>
      <c r="CR100" s="54"/>
      <c r="CS100" s="54"/>
      <c r="CT100" s="54" t="s">
        <v>141</v>
      </c>
      <c r="CU100" s="54">
        <v>0.11172147044785424</v>
      </c>
      <c r="CV100" s="54">
        <v>2.9515548887673679</v>
      </c>
      <c r="CW100" s="54">
        <v>8.6854285126911606</v>
      </c>
      <c r="CX100" s="54">
        <v>1.121243820241028</v>
      </c>
      <c r="CY100" s="54">
        <v>5.4180383125670621</v>
      </c>
      <c r="CZ100" s="54">
        <v>2.7225578545499745</v>
      </c>
      <c r="DA100" s="54">
        <v>0.34129666697724881</v>
      </c>
      <c r="DB100" s="54">
        <v>2.4809541646195452</v>
      </c>
      <c r="DC100" s="54">
        <v>0.91125856534998584</v>
      </c>
      <c r="DD100" s="54">
        <v>2.930002243668735</v>
      </c>
      <c r="DE100" s="54">
        <v>2.4809541646195452</v>
      </c>
      <c r="DF100" s="54">
        <v>0.11513536707357599</v>
      </c>
      <c r="DG100" s="54">
        <v>1.121243820241028</v>
      </c>
      <c r="DH100" s="54">
        <v>0</v>
      </c>
      <c r="DI100" s="54"/>
      <c r="DJ100" s="56">
        <v>2140.662154736629</v>
      </c>
      <c r="DK100" s="56">
        <v>59.952038615324575</v>
      </c>
      <c r="DL100" s="56">
        <v>1882.0186251328146</v>
      </c>
      <c r="DM100" s="56">
        <v>20.196648642816779</v>
      </c>
      <c r="DN100" s="56">
        <v>1887.7113390050197</v>
      </c>
      <c r="DO100" s="56">
        <v>23.337095020564881</v>
      </c>
      <c r="DP100" s="56">
        <v>1892.9044835013815</v>
      </c>
      <c r="DQ100" s="56">
        <v>40.695290028743749</v>
      </c>
      <c r="DR100" s="56"/>
      <c r="DS100" s="57">
        <v>-0.57841395527096218</v>
      </c>
      <c r="DT100" s="54"/>
      <c r="DU100" s="54">
        <v>1887.6876705379027</v>
      </c>
      <c r="DV100" s="54">
        <v>46.39206391317893</v>
      </c>
      <c r="DW100" s="54">
        <v>1871.9137162740328</v>
      </c>
      <c r="DX100" s="54">
        <v>1177.8849120541274</v>
      </c>
      <c r="DY100" s="54"/>
      <c r="DZ100" s="54"/>
      <c r="EA100" s="54"/>
      <c r="EB100" s="54" t="s">
        <v>141</v>
      </c>
      <c r="EC100" s="62">
        <v>1892.9044835013815</v>
      </c>
      <c r="ED100" s="59">
        <v>40.695290028743749</v>
      </c>
      <c r="EE100" s="57">
        <v>-0.57841395527096218</v>
      </c>
      <c r="EF100" s="62">
        <v>1883.5496388606</v>
      </c>
      <c r="EG100" s="59">
        <v>40.754388694704318</v>
      </c>
      <c r="EH100" s="57">
        <v>-8.1349552408238601E-2</v>
      </c>
      <c r="EI100" s="62">
        <v>1900.0758227082606</v>
      </c>
      <c r="EJ100" s="59">
        <v>40.650043562767429</v>
      </c>
      <c r="EK100" s="57">
        <v>-0.95945902629799296</v>
      </c>
      <c r="EL100" s="54"/>
      <c r="EM100" s="56">
        <v>-1</v>
      </c>
      <c r="EN100" s="56">
        <v>-1</v>
      </c>
      <c r="EO100" s="56">
        <v>-1</v>
      </c>
      <c r="EP100" s="56">
        <v>-1</v>
      </c>
      <c r="EQ100" s="56">
        <v>-1</v>
      </c>
      <c r="ER100" s="56">
        <v>-1</v>
      </c>
      <c r="ES100" s="56">
        <v>-1</v>
      </c>
      <c r="ET100" s="56">
        <v>-1</v>
      </c>
      <c r="EU100" s="56">
        <v>-1</v>
      </c>
      <c r="EV100" s="56">
        <v>-1</v>
      </c>
      <c r="EW100" s="56">
        <v>66004.976851851854</v>
      </c>
      <c r="EX100" s="56">
        <v>176595.3125</v>
      </c>
      <c r="EY100" s="55">
        <v>0</v>
      </c>
      <c r="EZ100" s="55">
        <v>0.56989663509052757</v>
      </c>
      <c r="FA100" s="55">
        <v>-0.43743793910195772</v>
      </c>
      <c r="FB100" s="54"/>
      <c r="FC100" s="54"/>
      <c r="FD100" s="54"/>
      <c r="FE100" s="54"/>
      <c r="FF100" s="54"/>
      <c r="FG100" s="54"/>
      <c r="FH100" s="54"/>
      <c r="FI100" s="54"/>
      <c r="FJ100" s="54"/>
      <c r="FK100" s="54"/>
      <c r="FL100" s="54"/>
      <c r="FM100" s="54"/>
      <c r="FN100" s="54"/>
      <c r="FO100" s="54"/>
      <c r="FP100" s="54"/>
      <c r="FQ100" s="54"/>
      <c r="FR100" s="54"/>
      <c r="FS100" s="54"/>
      <c r="FT100" s="54"/>
      <c r="FU100" s="54"/>
      <c r="FV100" s="54"/>
      <c r="FW100" s="54"/>
      <c r="FX100" s="54"/>
      <c r="FY100" s="54"/>
      <c r="FZ100" s="54"/>
      <c r="GA100" s="54"/>
      <c r="GB100" s="54"/>
      <c r="GC100" s="54"/>
      <c r="GD100" s="54"/>
      <c r="GE100" s="54"/>
      <c r="GF100" s="54"/>
      <c r="GG100" s="54"/>
      <c r="GH100" s="54"/>
      <c r="GI100" s="54"/>
      <c r="GJ100" s="54"/>
      <c r="GK100" s="54"/>
      <c r="GL100" s="54"/>
      <c r="GM100" s="54"/>
      <c r="GN100" s="54"/>
      <c r="GO100" s="54"/>
      <c r="GP100" s="54"/>
      <c r="GQ100" s="54"/>
      <c r="GR100" s="54"/>
      <c r="GS100" s="54"/>
      <c r="GT100" s="54"/>
      <c r="GU100" s="54"/>
      <c r="GV100" s="54"/>
      <c r="GW100" s="54"/>
      <c r="GX100" s="54"/>
      <c r="GY100" s="54"/>
      <c r="GZ100" s="54"/>
      <c r="HA100" s="54"/>
      <c r="HB100" s="54"/>
      <c r="HC100" s="54"/>
      <c r="HD100" s="54"/>
      <c r="HE100" s="54"/>
      <c r="HF100" s="54"/>
      <c r="HG100" s="54"/>
      <c r="HH100" s="54"/>
      <c r="HI100" s="54"/>
      <c r="HJ100" s="54"/>
      <c r="HK100" s="54"/>
      <c r="HL100" s="54"/>
      <c r="HM100" s="54"/>
      <c r="HN100" s="54"/>
      <c r="HO100" s="54"/>
      <c r="HP100" s="54"/>
      <c r="HQ100" s="54"/>
      <c r="HR100" s="54"/>
      <c r="HS100" s="54"/>
      <c r="HT100" s="54"/>
      <c r="HU100" s="54"/>
      <c r="HV100" s="54"/>
      <c r="HW100" s="54"/>
      <c r="HX100" s="54"/>
      <c r="HY100" s="54"/>
      <c r="HZ100" s="54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</row>
    <row r="101" spans="1:252">
      <c r="A101" s="54" t="s">
        <v>127</v>
      </c>
      <c r="B101" s="120" t="s">
        <v>438</v>
      </c>
      <c r="C101" s="54">
        <v>116.77350852096961</v>
      </c>
      <c r="D101" s="54">
        <v>89.772345463074231</v>
      </c>
      <c r="E101" s="54">
        <v>52.898975220538979</v>
      </c>
      <c r="F101" s="55">
        <v>0.76877321406295973</v>
      </c>
      <c r="G101" s="54">
        <v>3299.221022476052</v>
      </c>
      <c r="H101" s="54"/>
      <c r="I101" s="54">
        <v>0.10360384138941828</v>
      </c>
      <c r="J101" s="54">
        <v>1.7739234072882217</v>
      </c>
      <c r="K101" s="54">
        <v>8.7073046320252168</v>
      </c>
      <c r="L101" s="54">
        <v>1.6898618300870212</v>
      </c>
      <c r="M101" s="54">
        <v>5.2933814648756412</v>
      </c>
      <c r="N101" s="54">
        <v>3.901447759452386</v>
      </c>
      <c r="O101" s="54">
        <v>0.33428405097322383</v>
      </c>
      <c r="P101" s="54">
        <v>3.5164842691175218</v>
      </c>
      <c r="Q101" s="54">
        <v>0.89615468367148687</v>
      </c>
      <c r="R101" s="54">
        <v>2.9914678761628983</v>
      </c>
      <c r="S101" s="54">
        <v>3.5164842691175218</v>
      </c>
      <c r="T101" s="54">
        <v>0.11484610246918761</v>
      </c>
      <c r="U101" s="54">
        <v>1.6898618300870212</v>
      </c>
      <c r="V101" s="54">
        <v>0</v>
      </c>
      <c r="W101" s="54"/>
      <c r="X101" s="56">
        <v>1992.5345250850737</v>
      </c>
      <c r="Y101" s="56">
        <v>33.659678284774976</v>
      </c>
      <c r="Z101" s="57">
        <v>1877.4829740045004</v>
      </c>
      <c r="AA101" s="57">
        <v>30.455645048871016</v>
      </c>
      <c r="AB101" s="57">
        <v>1867.7956237401561</v>
      </c>
      <c r="AC101" s="57">
        <v>33.319988468559565</v>
      </c>
      <c r="AD101" s="57">
        <v>1859.1126935743266</v>
      </c>
      <c r="AE101" s="57">
        <v>56.792926228939514</v>
      </c>
      <c r="AF101" s="57">
        <f t="shared" si="2"/>
        <v>0.97845257105003691</v>
      </c>
      <c r="AG101" s="57">
        <f t="shared" si="3"/>
        <v>3.4249762841982965</v>
      </c>
      <c r="AH101" s="54"/>
      <c r="AI101" s="54">
        <v>1869.3898163569181</v>
      </c>
      <c r="AJ101" s="54">
        <v>64.374942562794232</v>
      </c>
      <c r="AK101" s="54">
        <v>1849.2982774925674</v>
      </c>
      <c r="AL101" s="54">
        <v>653.38900993974846</v>
      </c>
      <c r="AM101" s="54"/>
      <c r="AN101" s="54">
        <v>189.62497959836278</v>
      </c>
      <c r="AO101" s="54">
        <v>17.472033031011485</v>
      </c>
      <c r="AP101" s="54">
        <v>550.05011976639321</v>
      </c>
      <c r="AQ101" s="54">
        <v>739887.45017527498</v>
      </c>
      <c r="AR101" s="54">
        <v>0.99683630311302296</v>
      </c>
      <c r="AS101" s="54" t="s">
        <v>80</v>
      </c>
      <c r="AT101" s="54">
        <v>10.58700357917723</v>
      </c>
      <c r="AU101" s="54">
        <v>6.5365402130407119E-2</v>
      </c>
      <c r="AV101" s="54">
        <v>1.6486737290825952</v>
      </c>
      <c r="AW101" s="54">
        <v>3.622318227017848</v>
      </c>
      <c r="AX101" s="54">
        <v>0.6773095544952118</v>
      </c>
      <c r="AY101" s="54">
        <v>14.532664602174675</v>
      </c>
      <c r="AZ101" s="54">
        <v>4.8456149847641417</v>
      </c>
      <c r="BA101" s="54">
        <v>59.441854120028914</v>
      </c>
      <c r="BB101" s="54">
        <v>20.502343456536757</v>
      </c>
      <c r="BC101" s="54">
        <v>83.554153272137924</v>
      </c>
      <c r="BD101" s="54">
        <v>22.483821169124322</v>
      </c>
      <c r="BE101" s="54">
        <v>261.92341478817815</v>
      </c>
      <c r="BF101" s="54">
        <v>25.622124194885505</v>
      </c>
      <c r="BG101" s="54">
        <v>8408.5783250394416</v>
      </c>
      <c r="BH101" s="54">
        <v>0.74109155194265819</v>
      </c>
      <c r="BI101" s="54">
        <v>89.772345463074231</v>
      </c>
      <c r="BJ101" s="54">
        <v>116.77350852096961</v>
      </c>
      <c r="BK101" s="54"/>
      <c r="BL101" s="54" t="s">
        <v>127</v>
      </c>
      <c r="BM101" s="54">
        <v>1.7237711532280358E-2</v>
      </c>
      <c r="BN101" s="54">
        <v>17.299025456171943</v>
      </c>
      <c r="BO101" s="54">
        <v>0.68805686453060122</v>
      </c>
      <c r="BP101" s="54">
        <v>3.5303505976072702</v>
      </c>
      <c r="BQ101" s="54"/>
      <c r="BR101" s="54">
        <v>23.67528252952842</v>
      </c>
      <c r="BS101" s="54">
        <v>11.677750939572617</v>
      </c>
      <c r="BT101" s="54">
        <v>70.71856254099599</v>
      </c>
      <c r="BU101" s="54">
        <v>129.56189798834603</v>
      </c>
      <c r="BV101" s="54">
        <v>234.02304771664927</v>
      </c>
      <c r="BW101" s="54">
        <v>362.23221654658585</v>
      </c>
      <c r="BX101" s="54">
        <v>504.85893215793305</v>
      </c>
      <c r="BY101" s="54">
        <v>881.71847722056168</v>
      </c>
      <c r="BZ101" s="54">
        <v>1540.7259693422243</v>
      </c>
      <c r="CA101" s="54">
        <v>1008.7450470427365</v>
      </c>
      <c r="CB101" s="54"/>
      <c r="CC101" s="58">
        <v>824.95935118132661</v>
      </c>
      <c r="CD101" s="58"/>
      <c r="CE101" s="55">
        <v>158.84358030320101</v>
      </c>
      <c r="CF101" s="55">
        <v>0.28539404772838062</v>
      </c>
      <c r="CG101" s="56">
        <v>509.50666107973365</v>
      </c>
      <c r="CH101" s="55">
        <v>4.5899507081838549E-2</v>
      </c>
      <c r="CI101" s="55">
        <v>3.0471410510129631E-3</v>
      </c>
      <c r="CJ101" s="55">
        <v>1.3450919802013246</v>
      </c>
      <c r="CK101" s="55">
        <v>8.5364935569613026E-3</v>
      </c>
      <c r="CL101" s="55">
        <v>1.1104046552098257E-2</v>
      </c>
      <c r="CM101" s="55">
        <v>0.76877321406295973</v>
      </c>
      <c r="CN101" s="55">
        <v>0.16320757370473918</v>
      </c>
      <c r="CO101" s="55">
        <v>15.28693117749083</v>
      </c>
      <c r="CP101" s="54"/>
      <c r="CQ101" s="54"/>
      <c r="CR101" s="54"/>
      <c r="CS101" s="54"/>
      <c r="CT101" s="54" t="s">
        <v>127</v>
      </c>
      <c r="CU101" s="54">
        <v>0.10360384138941828</v>
      </c>
      <c r="CV101" s="54">
        <v>2.48246040095604</v>
      </c>
      <c r="CW101" s="54">
        <v>8.7073046320252168</v>
      </c>
      <c r="CX101" s="54">
        <v>1.7313530930509111</v>
      </c>
      <c r="CY101" s="54">
        <v>5.3030608435847615</v>
      </c>
      <c r="CZ101" s="54">
        <v>4.0188644530775166</v>
      </c>
      <c r="DA101" s="54">
        <v>0.33489531655974142</v>
      </c>
      <c r="DB101" s="54">
        <v>3.6268013399403465</v>
      </c>
      <c r="DC101" s="54">
        <v>0.90244430542141285</v>
      </c>
      <c r="DD101" s="54">
        <v>2.986007718091249</v>
      </c>
      <c r="DE101" s="54">
        <v>3.6268013399403465</v>
      </c>
      <c r="DF101" s="54">
        <v>0.11484610246918761</v>
      </c>
      <c r="DG101" s="54">
        <v>1.7313530930509111</v>
      </c>
      <c r="DH101" s="54">
        <v>2.8289208581057314E-16</v>
      </c>
      <c r="DI101" s="54"/>
      <c r="DJ101" s="56">
        <v>1992.5345250850737</v>
      </c>
      <c r="DK101" s="56">
        <v>47.103960693888865</v>
      </c>
      <c r="DL101" s="56">
        <v>1877.4829740045004</v>
      </c>
      <c r="DM101" s="56">
        <v>31.203424041779876</v>
      </c>
      <c r="DN101" s="56">
        <v>1869.3561086455068</v>
      </c>
      <c r="DO101" s="56">
        <v>34.33273330825066</v>
      </c>
      <c r="DP101" s="56">
        <v>1862.0652648872776</v>
      </c>
      <c r="DQ101" s="56">
        <v>58.654837739970816</v>
      </c>
      <c r="DR101" s="56"/>
      <c r="DS101" s="57">
        <v>0.82119035595503709</v>
      </c>
      <c r="DT101" s="54"/>
      <c r="DU101" s="54">
        <v>1869.3898163569181</v>
      </c>
      <c r="DV101" s="54">
        <v>66.513646078662973</v>
      </c>
      <c r="DW101" s="54">
        <v>1849.2982774925674</v>
      </c>
      <c r="DX101" s="54">
        <v>653.5986774050898</v>
      </c>
      <c r="DY101" s="54"/>
      <c r="DZ101" s="54"/>
      <c r="EA101" s="54"/>
      <c r="EB101" s="54" t="s">
        <v>127</v>
      </c>
      <c r="EC101" s="62">
        <v>1862.0652648872776</v>
      </c>
      <c r="ED101" s="59">
        <v>58.654837739970816</v>
      </c>
      <c r="EE101" s="57">
        <v>0.82119035595503709</v>
      </c>
      <c r="EF101" s="62">
        <v>1859.1126935743266</v>
      </c>
      <c r="EG101" s="59">
        <v>58.681708842692203</v>
      </c>
      <c r="EH101" s="57">
        <v>0.97845257105003691</v>
      </c>
      <c r="EI101" s="62">
        <v>1870.0565281129045</v>
      </c>
      <c r="EJ101" s="59">
        <v>58.582171630160019</v>
      </c>
      <c r="EK101" s="57">
        <v>0.39555330165024216</v>
      </c>
      <c r="EL101" s="54"/>
      <c r="EM101" s="56">
        <v>-1</v>
      </c>
      <c r="EN101" s="56">
        <v>-1</v>
      </c>
      <c r="EO101" s="56">
        <v>-1</v>
      </c>
      <c r="EP101" s="56">
        <v>-1</v>
      </c>
      <c r="EQ101" s="56">
        <v>-1</v>
      </c>
      <c r="ER101" s="56">
        <v>-1</v>
      </c>
      <c r="ES101" s="56">
        <v>-1</v>
      </c>
      <c r="ET101" s="56">
        <v>-1</v>
      </c>
      <c r="EU101" s="56">
        <v>-1</v>
      </c>
      <c r="EV101" s="56">
        <v>-1</v>
      </c>
      <c r="EW101" s="56">
        <v>45230.879629629628</v>
      </c>
      <c r="EX101" s="56">
        <v>121701.44675925926</v>
      </c>
      <c r="EY101" s="55">
        <v>0</v>
      </c>
      <c r="EZ101" s="55">
        <v>0.18252437591451043</v>
      </c>
      <c r="FA101" s="55">
        <v>-0.49442973261232193</v>
      </c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  <c r="GN101" s="54"/>
      <c r="GO101" s="54"/>
      <c r="GP101" s="54"/>
      <c r="GQ101" s="54"/>
      <c r="GR101" s="54"/>
      <c r="GS101" s="54"/>
      <c r="GT101" s="54"/>
      <c r="GU101" s="54"/>
      <c r="GV101" s="54"/>
      <c r="GW101" s="54"/>
      <c r="GX101" s="54"/>
      <c r="GY101" s="54"/>
      <c r="GZ101" s="54"/>
      <c r="HA101" s="54"/>
      <c r="HB101" s="54"/>
      <c r="HC101" s="54"/>
      <c r="HD101" s="54"/>
      <c r="HE101" s="54"/>
      <c r="HF101" s="54"/>
      <c r="HG101" s="54"/>
      <c r="HH101" s="54"/>
      <c r="HI101" s="54"/>
      <c r="HJ101" s="54"/>
      <c r="HK101" s="54"/>
      <c r="HL101" s="54"/>
      <c r="HM101" s="54"/>
      <c r="HN101" s="54"/>
      <c r="HO101" s="54"/>
      <c r="HP101" s="54"/>
      <c r="HQ101" s="54"/>
      <c r="HR101" s="54"/>
      <c r="HS101" s="54"/>
      <c r="HT101" s="54"/>
      <c r="HU101" s="54"/>
      <c r="HV101" s="54"/>
      <c r="HW101" s="54"/>
      <c r="HX101" s="54"/>
      <c r="HY101" s="54"/>
      <c r="HZ101" s="54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3"/>
      <c r="IR101" s="63"/>
    </row>
    <row r="102" spans="1:252">
      <c r="A102" s="75" t="s">
        <v>274</v>
      </c>
      <c r="B102" s="121" t="s">
        <v>438</v>
      </c>
      <c r="C102" s="75">
        <v>123.2513591954194</v>
      </c>
      <c r="D102" s="75">
        <v>129.74521160723805</v>
      </c>
      <c r="E102" s="75">
        <v>58.430594388140321</v>
      </c>
      <c r="F102" s="76">
        <v>1.0526878766628645</v>
      </c>
      <c r="G102" s="75">
        <v>1458.9118174409125</v>
      </c>
      <c r="H102" s="75"/>
      <c r="I102" s="75">
        <v>0.10924974866834043</v>
      </c>
      <c r="J102" s="75">
        <v>2.3633081909555527</v>
      </c>
      <c r="K102" s="75">
        <v>8.7183289241734343</v>
      </c>
      <c r="L102" s="75">
        <v>1.9959011849908344</v>
      </c>
      <c r="M102" s="75">
        <v>5.0762477396025085</v>
      </c>
      <c r="N102" s="75">
        <v>3.1970132238721307</v>
      </c>
      <c r="O102" s="75">
        <v>0.32097764356285585</v>
      </c>
      <c r="P102" s="75">
        <v>2.4974531053386086</v>
      </c>
      <c r="Q102" s="75">
        <v>0.76612268187526511</v>
      </c>
      <c r="R102" s="75">
        <v>3.1154817790422644</v>
      </c>
      <c r="S102" s="75">
        <v>2.4974531053386086</v>
      </c>
      <c r="T102" s="75">
        <v>0.11470088003072307</v>
      </c>
      <c r="U102" s="75">
        <v>1.9959011849908344</v>
      </c>
      <c r="V102" s="75">
        <v>1.7881765487451394E-16</v>
      </c>
      <c r="W102" s="75"/>
      <c r="X102" s="77">
        <v>2095.6738870958443</v>
      </c>
      <c r="Y102" s="77">
        <v>47.046130536000227</v>
      </c>
      <c r="Z102" s="78">
        <v>1875.1829976505023</v>
      </c>
      <c r="AA102" s="78">
        <v>35.98159178938505</v>
      </c>
      <c r="AB102" s="78">
        <v>1832.1443441865376</v>
      </c>
      <c r="AC102" s="78">
        <v>27.119500111318356</v>
      </c>
      <c r="AD102" s="78">
        <v>1794.5018631638243</v>
      </c>
      <c r="AE102" s="78">
        <v>39.119641348914179</v>
      </c>
      <c r="AF102" s="78">
        <f t="shared" si="2"/>
        <v>4.3025739134669454</v>
      </c>
      <c r="AG102" s="78">
        <f t="shared" si="3"/>
        <v>2.7792138854201327</v>
      </c>
      <c r="AH102" s="75"/>
      <c r="AI102" s="75">
        <v>1835.3325034994612</v>
      </c>
      <c r="AJ102" s="75">
        <v>43.990535395034875</v>
      </c>
      <c r="AK102" s="75">
        <v>1758.2173864255333</v>
      </c>
      <c r="AL102" s="75">
        <v>1366.5910613271449</v>
      </c>
      <c r="AM102" s="75"/>
      <c r="AN102" s="75">
        <v>225.85129731502994</v>
      </c>
      <c r="AO102" s="75">
        <v>31.007828834244169</v>
      </c>
      <c r="AP102" s="75">
        <v>533.95577651487872</v>
      </c>
      <c r="AQ102" s="75">
        <v>775192.73147812556</v>
      </c>
      <c r="AR102" s="75">
        <v>1.7202739503611331</v>
      </c>
      <c r="AS102" s="75" t="s">
        <v>80</v>
      </c>
      <c r="AT102" s="75">
        <v>19.215997228365975</v>
      </c>
      <c r="AU102" s="75">
        <v>0.15435975434443361</v>
      </c>
      <c r="AV102" s="75">
        <v>1.5771234931175824</v>
      </c>
      <c r="AW102" s="75">
        <v>4.0416008248926856</v>
      </c>
      <c r="AX102" s="75">
        <v>0.6844526312897975</v>
      </c>
      <c r="AY102" s="75">
        <v>16.193265877355717</v>
      </c>
      <c r="AZ102" s="75">
        <v>5.1055908553591332</v>
      </c>
      <c r="BA102" s="75">
        <v>57.955562497395704</v>
      </c>
      <c r="BB102" s="75">
        <v>19.380760250628818</v>
      </c>
      <c r="BC102" s="75">
        <v>80.827309464084081</v>
      </c>
      <c r="BD102" s="75">
        <v>19.468463799661578</v>
      </c>
      <c r="BE102" s="75">
        <v>234.20337659827331</v>
      </c>
      <c r="BF102" s="75">
        <v>22.858317346461003</v>
      </c>
      <c r="BG102" s="75">
        <v>9136.2674972120913</v>
      </c>
      <c r="BH102" s="75">
        <v>1.2039818506487161</v>
      </c>
      <c r="BI102" s="75">
        <v>129.74521160723805</v>
      </c>
      <c r="BJ102" s="75">
        <v>123.2513591954194</v>
      </c>
      <c r="BK102" s="75"/>
      <c r="BL102" s="75" t="s">
        <v>274</v>
      </c>
      <c r="BM102" s="75">
        <v>4.070668627226625E-2</v>
      </c>
      <c r="BN102" s="75">
        <v>31.39868828164375</v>
      </c>
      <c r="BO102" s="75">
        <v>1.6248395194150906</v>
      </c>
      <c r="BP102" s="75">
        <v>3.3771381008941805</v>
      </c>
      <c r="BQ102" s="75"/>
      <c r="BR102" s="75">
        <v>26.415691665965266</v>
      </c>
      <c r="BS102" s="75">
        <v>11.800907436030991</v>
      </c>
      <c r="BT102" s="75">
        <v>78.799347335064326</v>
      </c>
      <c r="BU102" s="75">
        <v>136.51312447484312</v>
      </c>
      <c r="BV102" s="75">
        <v>228.17150589525866</v>
      </c>
      <c r="BW102" s="75">
        <v>342.41625884503213</v>
      </c>
      <c r="BX102" s="75">
        <v>488.38253452618778</v>
      </c>
      <c r="BY102" s="75">
        <v>763.46916861417958</v>
      </c>
      <c r="BZ102" s="75">
        <v>1377.6669211663134</v>
      </c>
      <c r="CA102" s="75">
        <v>899.93375379767735</v>
      </c>
      <c r="CB102" s="75"/>
      <c r="CC102" s="79">
        <v>891.30852135740565</v>
      </c>
      <c r="CD102" s="79"/>
      <c r="CE102" s="76">
        <v>122.08811642908624</v>
      </c>
      <c r="CF102" s="76">
        <v>0.25865632350959239</v>
      </c>
      <c r="CG102" s="77">
        <v>481.66618062122978</v>
      </c>
      <c r="CH102" s="76">
        <v>5.7197676829137997E-2</v>
      </c>
      <c r="CI102" s="76">
        <v>2.5019317082644703E-3</v>
      </c>
      <c r="CJ102" s="76">
        <v>1.4288205004371404</v>
      </c>
      <c r="CK102" s="76">
        <v>1.3957444052471485E-2</v>
      </c>
      <c r="CL102" s="76">
        <v>1.3258862728350314E-2</v>
      </c>
      <c r="CM102" s="76">
        <v>1.0526878766628645</v>
      </c>
      <c r="CN102" s="76">
        <v>0.24298868429532325</v>
      </c>
      <c r="CO102" s="76">
        <v>17.11053218085657</v>
      </c>
      <c r="CP102" s="75"/>
      <c r="CQ102" s="75"/>
      <c r="CR102" s="75"/>
      <c r="CS102" s="75"/>
      <c r="CT102" s="75" t="s">
        <v>274</v>
      </c>
      <c r="CU102" s="75">
        <v>0.10924974866834043</v>
      </c>
      <c r="CV102" s="75">
        <v>2.9673615979892158</v>
      </c>
      <c r="CW102" s="75">
        <v>8.7183289241734343</v>
      </c>
      <c r="CX102" s="75">
        <v>2.0552664260338229</v>
      </c>
      <c r="CY102" s="75">
        <v>5.0943568773551267</v>
      </c>
      <c r="CZ102" s="75">
        <v>3.3856387822593899</v>
      </c>
      <c r="DA102" s="75">
        <v>0.32212270752761135</v>
      </c>
      <c r="DB102" s="75">
        <v>2.6904330287069036</v>
      </c>
      <c r="DC102" s="75">
        <v>0.79466038810893336</v>
      </c>
      <c r="DD102" s="75">
        <v>3.104407036918635</v>
      </c>
      <c r="DE102" s="75">
        <v>2.6904330287069036</v>
      </c>
      <c r="DF102" s="75">
        <v>0.11470088003072307</v>
      </c>
      <c r="DG102" s="75">
        <v>2.0552664260338229</v>
      </c>
      <c r="DH102" s="75">
        <v>1.6062380256494486E-16</v>
      </c>
      <c r="DI102" s="75"/>
      <c r="DJ102" s="77">
        <v>2095.6738870958443</v>
      </c>
      <c r="DK102" s="77">
        <v>59.070958929850562</v>
      </c>
      <c r="DL102" s="77">
        <v>1875.1829976505023</v>
      </c>
      <c r="DM102" s="77">
        <v>37.051813043698836</v>
      </c>
      <c r="DN102" s="77">
        <v>1835.1660059250896</v>
      </c>
      <c r="DO102" s="77">
        <v>28.736377143074535</v>
      </c>
      <c r="DP102" s="77">
        <v>1800.0873923251245</v>
      </c>
      <c r="DQ102" s="77">
        <v>42.2561541198829</v>
      </c>
      <c r="DR102" s="77"/>
      <c r="DS102" s="78">
        <v>4.0047080961947863</v>
      </c>
      <c r="DT102" s="75"/>
      <c r="DU102" s="75">
        <v>1835.3325034994612</v>
      </c>
      <c r="DV102" s="75">
        <v>47.534126855598011</v>
      </c>
      <c r="DW102" s="75">
        <v>1758.2173864255333</v>
      </c>
      <c r="DX102" s="75">
        <v>1366.7250324997235</v>
      </c>
      <c r="DY102" s="75"/>
      <c r="DZ102" s="75"/>
      <c r="EA102" s="75"/>
      <c r="EB102" s="75" t="s">
        <v>274</v>
      </c>
      <c r="EC102" s="80">
        <v>1800.0873923251245</v>
      </c>
      <c r="ED102" s="81">
        <v>42.2561541198829</v>
      </c>
      <c r="EE102" s="78">
        <v>4.0047080961947863</v>
      </c>
      <c r="EF102" s="80">
        <v>1794.5018631638243</v>
      </c>
      <c r="EG102" s="81">
        <v>42.29278305119572</v>
      </c>
      <c r="EH102" s="78">
        <v>4.3025739134669454</v>
      </c>
      <c r="EI102" s="80">
        <v>1827.6662534102411</v>
      </c>
      <c r="EJ102" s="81">
        <v>42.075761225065747</v>
      </c>
      <c r="EK102" s="78">
        <v>2.5339790463009271</v>
      </c>
      <c r="EL102" s="75"/>
      <c r="EM102" s="77">
        <v>-1</v>
      </c>
      <c r="EN102" s="77">
        <v>-1</v>
      </c>
      <c r="EO102" s="77">
        <v>-1</v>
      </c>
      <c r="EP102" s="77">
        <v>-1</v>
      </c>
      <c r="EQ102" s="77">
        <v>-1</v>
      </c>
      <c r="ER102" s="77">
        <v>-1</v>
      </c>
      <c r="ES102" s="77">
        <v>-1</v>
      </c>
      <c r="ET102" s="77">
        <v>-1</v>
      </c>
      <c r="EU102" s="77">
        <v>-1</v>
      </c>
      <c r="EV102" s="77">
        <v>-1</v>
      </c>
      <c r="EW102" s="77">
        <v>36428.262108262104</v>
      </c>
      <c r="EX102" s="77">
        <v>103329.11680911681</v>
      </c>
      <c r="EY102" s="76">
        <v>0</v>
      </c>
      <c r="EZ102" s="76">
        <v>0.35547446299089813</v>
      </c>
      <c r="FA102" s="76">
        <v>-1.7596969023024429</v>
      </c>
      <c r="FB102" s="75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5"/>
      <c r="FX102" s="75"/>
      <c r="FY102" s="75"/>
      <c r="FZ102" s="75"/>
      <c r="GA102" s="75"/>
      <c r="GB102" s="75"/>
      <c r="GC102" s="75"/>
      <c r="GD102" s="75"/>
      <c r="GE102" s="75"/>
      <c r="GF102" s="75"/>
      <c r="GG102" s="75"/>
      <c r="GH102" s="75"/>
      <c r="GI102" s="75"/>
      <c r="GJ102" s="75"/>
      <c r="GK102" s="75"/>
      <c r="GL102" s="75"/>
      <c r="GM102" s="75"/>
      <c r="GN102" s="75"/>
      <c r="GO102" s="75"/>
      <c r="GP102" s="75"/>
      <c r="GQ102" s="75"/>
      <c r="GR102" s="75"/>
      <c r="GS102" s="75"/>
      <c r="GT102" s="75"/>
      <c r="GU102" s="75"/>
      <c r="GV102" s="75"/>
      <c r="GW102" s="75"/>
      <c r="GX102" s="75"/>
      <c r="GY102" s="75"/>
      <c r="GZ102" s="75"/>
      <c r="HA102" s="75"/>
      <c r="HB102" s="75"/>
      <c r="HC102" s="75"/>
      <c r="HD102" s="75"/>
      <c r="HE102" s="75"/>
      <c r="HF102" s="75"/>
      <c r="HG102" s="75"/>
      <c r="HH102" s="75"/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75"/>
      <c r="HX102" s="75"/>
      <c r="HY102" s="75"/>
      <c r="HZ102" s="75"/>
      <c r="IA102" s="75"/>
      <c r="IB102" s="75"/>
      <c r="IC102" s="75"/>
      <c r="ID102" s="75"/>
      <c r="IE102" s="75"/>
      <c r="IF102" s="75"/>
      <c r="IG102" s="75"/>
      <c r="IH102" s="75"/>
      <c r="II102" s="75"/>
      <c r="IJ102" s="75"/>
      <c r="IK102" s="75"/>
      <c r="IL102" s="75"/>
      <c r="IM102" s="75"/>
      <c r="IN102" s="75"/>
      <c r="IO102" s="75"/>
      <c r="IP102" s="75"/>
      <c r="IQ102" s="75"/>
      <c r="IR102" s="75"/>
    </row>
    <row r="103" spans="1:252">
      <c r="A103" s="54" t="s">
        <v>162</v>
      </c>
      <c r="B103" s="120" t="s">
        <v>438</v>
      </c>
      <c r="C103" s="54">
        <v>50.373847550888229</v>
      </c>
      <c r="D103" s="54">
        <v>210.49474384878152</v>
      </c>
      <c r="E103" s="54">
        <v>39.587380284295875</v>
      </c>
      <c r="F103" s="55">
        <v>4.1786513058415355</v>
      </c>
      <c r="G103" s="54">
        <v>1054.926032605722</v>
      </c>
      <c r="H103" s="54"/>
      <c r="I103" s="54">
        <v>0.10101199676480234</v>
      </c>
      <c r="J103" s="54">
        <v>1.9917153804153775</v>
      </c>
      <c r="K103" s="54">
        <v>8.7267688177675371</v>
      </c>
      <c r="L103" s="54">
        <v>1.8898679570492822</v>
      </c>
      <c r="M103" s="54">
        <v>5.1721388201855962</v>
      </c>
      <c r="N103" s="54">
        <v>3.5613418526406231</v>
      </c>
      <c r="O103" s="54">
        <v>0.32735755568001629</v>
      </c>
      <c r="P103" s="54">
        <v>3.0185352236288581</v>
      </c>
      <c r="Q103" s="54">
        <v>0.84098257390776521</v>
      </c>
      <c r="R103" s="54">
        <v>3.0547637671680157</v>
      </c>
      <c r="S103" s="54">
        <v>3.0185352236288581</v>
      </c>
      <c r="T103" s="54">
        <v>0.1145899497147236</v>
      </c>
      <c r="U103" s="54">
        <v>1.8898679570492822</v>
      </c>
      <c r="V103" s="54">
        <v>1.5522825710297942E-16</v>
      </c>
      <c r="W103" s="54"/>
      <c r="X103" s="56">
        <v>1945.0099024425001</v>
      </c>
      <c r="Y103" s="56">
        <v>36.933513449175813</v>
      </c>
      <c r="Z103" s="57">
        <v>1873.4353391099635</v>
      </c>
      <c r="AA103" s="57">
        <v>34.077274795583534</v>
      </c>
      <c r="AB103" s="57">
        <v>1848.0432818976938</v>
      </c>
      <c r="AC103" s="57">
        <v>30.302472216727114</v>
      </c>
      <c r="AD103" s="57">
        <v>1825.5611003214069</v>
      </c>
      <c r="AE103" s="57">
        <v>47.98979519439159</v>
      </c>
      <c r="AF103" s="57">
        <f t="shared" si="2"/>
        <v>2.5554252014537537</v>
      </c>
      <c r="AG103" s="57">
        <f t="shared" si="3"/>
        <v>3.1150411887800771</v>
      </c>
      <c r="AH103" s="54"/>
      <c r="AI103" s="54">
        <v>1845.6098442529867</v>
      </c>
      <c r="AJ103" s="54">
        <v>54.137390764493013</v>
      </c>
      <c r="AK103" s="54">
        <v>1701.1436766752458</v>
      </c>
      <c r="AL103" s="54">
        <v>14002.788954355601</v>
      </c>
      <c r="AM103" s="54"/>
      <c r="AN103" s="54">
        <v>177.48630035508464</v>
      </c>
      <c r="AO103" s="54">
        <v>14.093888876122639</v>
      </c>
      <c r="AP103" s="54">
        <v>752.42479216593551</v>
      </c>
      <c r="AQ103" s="54">
        <v>808738.25646200543</v>
      </c>
      <c r="AR103" s="54">
        <v>1.2784323996419049</v>
      </c>
      <c r="AS103" s="54">
        <v>2.8779279435435019E-2</v>
      </c>
      <c r="AT103" s="54">
        <v>19.770003550655087</v>
      </c>
      <c r="AU103" s="54">
        <v>0.23557622721756108</v>
      </c>
      <c r="AV103" s="54">
        <v>3.4234870206162236</v>
      </c>
      <c r="AW103" s="54">
        <v>8.0125875323075828</v>
      </c>
      <c r="AX103" s="54">
        <v>0.81492331311835786</v>
      </c>
      <c r="AY103" s="54">
        <v>30.412358814163021</v>
      </c>
      <c r="AZ103" s="54">
        <v>8.7109173497747197</v>
      </c>
      <c r="BA103" s="54">
        <v>85.759229944797298</v>
      </c>
      <c r="BB103" s="54">
        <v>27.882622110222229</v>
      </c>
      <c r="BC103" s="54">
        <v>105.99048636897858</v>
      </c>
      <c r="BD103" s="54">
        <v>24.238545684528567</v>
      </c>
      <c r="BE103" s="54">
        <v>251.68941906319188</v>
      </c>
      <c r="BF103" s="54">
        <v>27.442748403065124</v>
      </c>
      <c r="BG103" s="54">
        <v>9905.3861262212758</v>
      </c>
      <c r="BH103" s="54">
        <v>0.46723691760439434</v>
      </c>
      <c r="BI103" s="54">
        <v>210.49474384878152</v>
      </c>
      <c r="BJ103" s="54">
        <v>50.373847550888229</v>
      </c>
      <c r="BK103" s="54"/>
      <c r="BL103" s="54" t="s">
        <v>162</v>
      </c>
      <c r="BM103" s="54">
        <v>0.12143155879930388</v>
      </c>
      <c r="BN103" s="54">
        <v>32.303927370351452</v>
      </c>
      <c r="BO103" s="54">
        <v>2.4797497601848533</v>
      </c>
      <c r="BP103" s="54">
        <v>7.3308073246600074</v>
      </c>
      <c r="BQ103" s="54"/>
      <c r="BR103" s="54">
        <v>52.369853152337143</v>
      </c>
      <c r="BS103" s="54">
        <v>14.050401950316514</v>
      </c>
      <c r="BT103" s="54">
        <v>147.99201369422394</v>
      </c>
      <c r="BU103" s="54">
        <v>232.9122286036021</v>
      </c>
      <c r="BV103" s="54">
        <v>337.63476356219405</v>
      </c>
      <c r="BW103" s="54">
        <v>492.62583233608183</v>
      </c>
      <c r="BX103" s="54">
        <v>640.42589951044454</v>
      </c>
      <c r="BY103" s="54">
        <v>950.53120331484581</v>
      </c>
      <c r="BZ103" s="54">
        <v>1480.5259944893639</v>
      </c>
      <c r="CA103" s="54">
        <v>1080.4231654750049</v>
      </c>
      <c r="CB103" s="54"/>
      <c r="CC103" s="58">
        <v>802.0137557342141</v>
      </c>
      <c r="CD103" s="58"/>
      <c r="CE103" s="55">
        <v>58.868858093940169</v>
      </c>
      <c r="CF103" s="55">
        <v>0.15959854611226204</v>
      </c>
      <c r="CG103" s="56">
        <v>594.41168466207171</v>
      </c>
      <c r="CH103" s="55">
        <v>9.9959078222916747E-2</v>
      </c>
      <c r="CI103" s="55">
        <v>2.7704874957291577E-3</v>
      </c>
      <c r="CJ103" s="55">
        <v>2.7361545106423786</v>
      </c>
      <c r="CK103" s="55">
        <v>2.5378891265957361E-2</v>
      </c>
      <c r="CL103" s="55">
        <v>6.0734647158711243E-3</v>
      </c>
      <c r="CM103" s="55">
        <v>4.1786513058415355</v>
      </c>
      <c r="CN103" s="55">
        <v>0.27975519419402678</v>
      </c>
      <c r="CO103" s="55">
        <v>13.164619546503191</v>
      </c>
      <c r="CP103" s="54"/>
      <c r="CQ103" s="54"/>
      <c r="CR103" s="54"/>
      <c r="CS103" s="54"/>
      <c r="CT103" s="54" t="s">
        <v>162</v>
      </c>
      <c r="CU103" s="54">
        <v>0.10101199676480234</v>
      </c>
      <c r="CV103" s="54">
        <v>2.6042978311459071</v>
      </c>
      <c r="CW103" s="54">
        <v>8.7267688177675371</v>
      </c>
      <c r="CX103" s="54">
        <v>1.9270508792621457</v>
      </c>
      <c r="CY103" s="54">
        <v>5.1566593991952798</v>
      </c>
      <c r="CZ103" s="54">
        <v>3.7038926235209177</v>
      </c>
      <c r="DA103" s="54">
        <v>0.32637782454848602</v>
      </c>
      <c r="DB103" s="54">
        <v>3.163114837515018</v>
      </c>
      <c r="DC103" s="54">
        <v>0.85399744512792142</v>
      </c>
      <c r="DD103" s="54">
        <v>3.0639336523043772</v>
      </c>
      <c r="DE103" s="54">
        <v>3.163114837515018</v>
      </c>
      <c r="DF103" s="54">
        <v>0.1145899497147236</v>
      </c>
      <c r="DG103" s="54">
        <v>1.9270508792621457</v>
      </c>
      <c r="DH103" s="54">
        <v>0</v>
      </c>
      <c r="DI103" s="54"/>
      <c r="DJ103" s="56">
        <v>1945.0099024425001</v>
      </c>
      <c r="DK103" s="56">
        <v>48.292978965813347</v>
      </c>
      <c r="DL103" s="56">
        <v>1873.4353391099635</v>
      </c>
      <c r="DM103" s="56">
        <v>34.747741032774471</v>
      </c>
      <c r="DN103" s="56">
        <v>1845.4935524387156</v>
      </c>
      <c r="DO103" s="56">
        <v>31.500077153923726</v>
      </c>
      <c r="DP103" s="56">
        <v>1820.8012037658154</v>
      </c>
      <c r="DQ103" s="56">
        <v>50.174904643536657</v>
      </c>
      <c r="DR103" s="56"/>
      <c r="DS103" s="57">
        <v>2.8094983715399313</v>
      </c>
      <c r="DT103" s="54"/>
      <c r="DU103" s="54">
        <v>1845.6098442529867</v>
      </c>
      <c r="DV103" s="54">
        <v>56.551582319026814</v>
      </c>
      <c r="DW103" s="54">
        <v>1701.1436766752458</v>
      </c>
      <c r="DX103" s="54">
        <v>14002.852583193093</v>
      </c>
      <c r="DY103" s="54"/>
      <c r="DZ103" s="54"/>
      <c r="EA103" s="54"/>
      <c r="EB103" s="54" t="s">
        <v>162</v>
      </c>
      <c r="EC103" s="56">
        <v>1820.8012037658154</v>
      </c>
      <c r="ED103" s="59">
        <v>50.174904643536657</v>
      </c>
      <c r="EE103" s="57">
        <v>2.8094983715399313</v>
      </c>
      <c r="EF103" s="56">
        <v>1825.5611003214069</v>
      </c>
      <c r="EG103" s="59">
        <v>50.137870224370189</v>
      </c>
      <c r="EH103" s="57">
        <v>2.5554252014537537</v>
      </c>
      <c r="EI103" s="56">
        <v>1829.7655060856855</v>
      </c>
      <c r="EJ103" s="59">
        <v>50.105180543438209</v>
      </c>
      <c r="EK103" s="57">
        <v>2.3310029501751983</v>
      </c>
      <c r="EL103" s="54"/>
      <c r="EM103" s="56">
        <v>-1</v>
      </c>
      <c r="EN103" s="56">
        <v>-1</v>
      </c>
      <c r="EO103" s="56">
        <v>-1</v>
      </c>
      <c r="EP103" s="56">
        <v>-1</v>
      </c>
      <c r="EQ103" s="56">
        <v>-1</v>
      </c>
      <c r="ER103" s="56">
        <v>-1</v>
      </c>
      <c r="ES103" s="56">
        <v>-1</v>
      </c>
      <c r="ET103" s="56">
        <v>-1</v>
      </c>
      <c r="EU103" s="56">
        <v>-1</v>
      </c>
      <c r="EV103" s="56">
        <v>-1</v>
      </c>
      <c r="EW103" s="56">
        <v>19344.120370370369</v>
      </c>
      <c r="EX103" s="56">
        <v>53229.432870370372</v>
      </c>
      <c r="EY103" s="55">
        <v>0</v>
      </c>
      <c r="EZ103" s="55">
        <v>-0.3001831184105912</v>
      </c>
      <c r="FA103" s="55">
        <v>-0.56551860245480656</v>
      </c>
      <c r="FB103" s="54"/>
      <c r="FC103" s="54"/>
      <c r="FD103" s="54"/>
      <c r="FE103" s="54"/>
      <c r="FF103" s="54"/>
      <c r="FG103" s="54"/>
      <c r="FH103" s="54"/>
      <c r="FI103" s="54"/>
      <c r="FJ103" s="54"/>
      <c r="FK103" s="54"/>
      <c r="FL103" s="54"/>
      <c r="FM103" s="54"/>
      <c r="FN103" s="54"/>
      <c r="FO103" s="54"/>
      <c r="FP103" s="54"/>
      <c r="FQ103" s="54"/>
      <c r="FR103" s="54"/>
      <c r="FS103" s="54"/>
      <c r="FT103" s="54"/>
      <c r="FU103" s="54"/>
      <c r="FV103" s="54"/>
      <c r="FW103" s="54"/>
      <c r="FX103" s="54"/>
      <c r="FY103" s="54"/>
      <c r="FZ103" s="54"/>
      <c r="GA103" s="54"/>
      <c r="GB103" s="54"/>
      <c r="GC103" s="54"/>
      <c r="GD103" s="54"/>
      <c r="GE103" s="54"/>
      <c r="GF103" s="54"/>
      <c r="GG103" s="54"/>
      <c r="GH103" s="54"/>
      <c r="GI103" s="54"/>
      <c r="GJ103" s="54"/>
      <c r="GK103" s="54"/>
      <c r="GL103" s="54"/>
      <c r="GM103" s="54"/>
      <c r="GN103" s="54"/>
      <c r="GO103" s="54"/>
      <c r="GP103" s="54"/>
      <c r="GQ103" s="54"/>
      <c r="GR103" s="54"/>
      <c r="GS103" s="54"/>
      <c r="GT103" s="54"/>
      <c r="GU103" s="54"/>
      <c r="GV103" s="54"/>
      <c r="GW103" s="54"/>
      <c r="GX103" s="54"/>
      <c r="GY103" s="54"/>
      <c r="GZ103" s="54"/>
      <c r="HA103" s="54"/>
      <c r="HB103" s="54"/>
      <c r="HC103" s="54"/>
      <c r="HD103" s="54"/>
      <c r="HE103" s="54"/>
      <c r="HF103" s="54"/>
      <c r="HG103" s="54"/>
      <c r="HH103" s="54"/>
      <c r="HI103" s="54"/>
      <c r="HJ103" s="54"/>
      <c r="HK103" s="54"/>
      <c r="HL103" s="54"/>
      <c r="HM103" s="54"/>
      <c r="HN103" s="54"/>
      <c r="HO103" s="54"/>
      <c r="HP103" s="54"/>
      <c r="HQ103" s="54"/>
      <c r="HR103" s="54"/>
      <c r="HS103" s="54"/>
      <c r="HT103" s="54"/>
      <c r="HU103" s="54"/>
      <c r="HV103" s="54"/>
      <c r="HW103" s="54"/>
      <c r="HX103" s="54"/>
      <c r="HY103" s="54"/>
      <c r="HZ103" s="54"/>
      <c r="IA103" s="63"/>
      <c r="IB103" s="63"/>
      <c r="IC103" s="63"/>
      <c r="ID103" s="63"/>
      <c r="IE103" s="63"/>
      <c r="IF103" s="63"/>
      <c r="IG103" s="63"/>
      <c r="IH103" s="63"/>
      <c r="II103" s="63"/>
      <c r="IJ103" s="63"/>
      <c r="IK103" s="63"/>
      <c r="IL103" s="63"/>
      <c r="IM103" s="63"/>
      <c r="IN103" s="63"/>
      <c r="IO103" s="63"/>
      <c r="IP103" s="63"/>
      <c r="IQ103" s="61"/>
      <c r="IR103" s="61"/>
    </row>
    <row r="104" spans="1:252">
      <c r="A104" s="54" t="s">
        <v>126</v>
      </c>
      <c r="B104" s="120" t="s">
        <v>438</v>
      </c>
      <c r="C104" s="54">
        <v>165.81932708469338</v>
      </c>
      <c r="D104" s="54">
        <v>63.88096443868762</v>
      </c>
      <c r="E104" s="54">
        <v>67.804429434882223</v>
      </c>
      <c r="F104" s="55">
        <v>0.38524438352146956</v>
      </c>
      <c r="G104" s="54">
        <v>10479.577439024406</v>
      </c>
      <c r="H104" s="54"/>
      <c r="I104" s="54">
        <v>0.11001792523946828</v>
      </c>
      <c r="J104" s="54">
        <v>2.7836852195623041</v>
      </c>
      <c r="K104" s="54">
        <v>8.7309269506423011</v>
      </c>
      <c r="L104" s="54">
        <v>1.1482157072598338</v>
      </c>
      <c r="M104" s="54">
        <v>5.1683861732610952</v>
      </c>
      <c r="N104" s="54">
        <v>3.0868272258817782</v>
      </c>
      <c r="O104" s="54">
        <v>0.32727590753881874</v>
      </c>
      <c r="P104" s="54">
        <v>2.8653277320486037</v>
      </c>
      <c r="Q104" s="54">
        <v>0.92021895581575452</v>
      </c>
      <c r="R104" s="54">
        <v>3.0555258635449305</v>
      </c>
      <c r="S104" s="54">
        <v>2.8653277320486037</v>
      </c>
      <c r="T104" s="54">
        <v>0.11453537587168036</v>
      </c>
      <c r="U104" s="54">
        <v>1.1482157072598338</v>
      </c>
      <c r="V104" s="54">
        <v>-2.7126503271343951E-16</v>
      </c>
      <c r="W104" s="54"/>
      <c r="X104" s="56">
        <v>2109.666339059509</v>
      </c>
      <c r="Y104" s="56">
        <v>55.765554317763048</v>
      </c>
      <c r="Z104" s="57">
        <v>1872.5820892866996</v>
      </c>
      <c r="AA104" s="57">
        <v>20.706184870774347</v>
      </c>
      <c r="AB104" s="57">
        <v>1847.4257434685801</v>
      </c>
      <c r="AC104" s="57">
        <v>26.261869190641733</v>
      </c>
      <c r="AD104" s="57">
        <v>1825.1645576402286</v>
      </c>
      <c r="AE104" s="57">
        <v>45.545485221315012</v>
      </c>
      <c r="AF104" s="57">
        <f t="shared" si="2"/>
        <v>2.5322004262324782</v>
      </c>
      <c r="AG104" s="57">
        <f t="shared" si="3"/>
        <v>2.6603187229357497</v>
      </c>
      <c r="AH104" s="54"/>
      <c r="AI104" s="54">
        <v>1851.6119420426996</v>
      </c>
      <c r="AJ104" s="54">
        <v>51.292934692065749</v>
      </c>
      <c r="AK104" s="54">
        <v>1819.7708591141272</v>
      </c>
      <c r="AL104" s="54">
        <v>420.08080033946459</v>
      </c>
      <c r="AM104" s="54"/>
      <c r="AN104" s="54">
        <v>193.1205816756563</v>
      </c>
      <c r="AO104" s="54">
        <v>15.139352622870788</v>
      </c>
      <c r="AP104" s="54">
        <v>361.22100082285817</v>
      </c>
      <c r="AQ104" s="54">
        <v>755630.55269447493</v>
      </c>
      <c r="AR104" s="54">
        <v>0.88655842844920152</v>
      </c>
      <c r="AS104" s="54" t="s">
        <v>80</v>
      </c>
      <c r="AT104" s="54">
        <v>14.656246576643674</v>
      </c>
      <c r="AU104" s="54">
        <v>6.2849088623767396E-2</v>
      </c>
      <c r="AV104" s="54">
        <v>1.616572541900807</v>
      </c>
      <c r="AW104" s="54">
        <v>3.3774223087535091</v>
      </c>
      <c r="AX104" s="54">
        <v>0.6223222510691806</v>
      </c>
      <c r="AY104" s="54">
        <v>12.023929828592353</v>
      </c>
      <c r="AZ104" s="54">
        <v>3.507056033824449</v>
      </c>
      <c r="BA104" s="54">
        <v>37.740656198063057</v>
      </c>
      <c r="BB104" s="54">
        <v>13.105249828407556</v>
      </c>
      <c r="BC104" s="54">
        <v>52.11398831284378</v>
      </c>
      <c r="BD104" s="54">
        <v>14.527404083611538</v>
      </c>
      <c r="BE104" s="54">
        <v>179.04781138935547</v>
      </c>
      <c r="BF104" s="54">
        <v>17.86584316395453</v>
      </c>
      <c r="BG104" s="54">
        <v>9308.2068588742786</v>
      </c>
      <c r="BH104" s="54">
        <v>0.68312418316338985</v>
      </c>
      <c r="BI104" s="54">
        <v>63.88096443868762</v>
      </c>
      <c r="BJ104" s="54">
        <v>165.81932708469338</v>
      </c>
      <c r="BK104" s="54"/>
      <c r="BL104" s="54" t="s">
        <v>126</v>
      </c>
      <c r="BM104" s="54">
        <v>1.6574126746774102E-2</v>
      </c>
      <c r="BN104" s="54">
        <v>23.948115321313193</v>
      </c>
      <c r="BO104" s="54">
        <v>0.66156935393439364</v>
      </c>
      <c r="BP104" s="54">
        <v>3.4616114387597579</v>
      </c>
      <c r="BQ104" s="54"/>
      <c r="BR104" s="54">
        <v>22.074655612768034</v>
      </c>
      <c r="BS104" s="54">
        <v>10.729693983951389</v>
      </c>
      <c r="BT104" s="54">
        <v>58.510607438405614</v>
      </c>
      <c r="BU104" s="54">
        <v>93.771551706536059</v>
      </c>
      <c r="BV104" s="54">
        <v>148.58526062229549</v>
      </c>
      <c r="BW104" s="54">
        <v>231.54151640296038</v>
      </c>
      <c r="BX104" s="54">
        <v>314.88814690540045</v>
      </c>
      <c r="BY104" s="54">
        <v>569.70212092594272</v>
      </c>
      <c r="BZ104" s="54">
        <v>1053.222419937385</v>
      </c>
      <c r="CA104" s="54">
        <v>703.37965212419408</v>
      </c>
      <c r="CB104" s="54"/>
      <c r="CC104" s="58">
        <v>809.54820639299078</v>
      </c>
      <c r="CD104" s="58"/>
      <c r="CE104" s="55">
        <v>228.70113684372532</v>
      </c>
      <c r="CF104" s="55">
        <v>0.29855411673287796</v>
      </c>
      <c r="CG104" s="56">
        <v>350.26735160564368</v>
      </c>
      <c r="CH104" s="55">
        <v>5.5553894724235095E-2</v>
      </c>
      <c r="CI104" s="55">
        <v>1.9193646461478833E-3</v>
      </c>
      <c r="CJ104" s="55">
        <v>1.2977998002409383</v>
      </c>
      <c r="CK104" s="55">
        <v>5.346532542593093E-3</v>
      </c>
      <c r="CL104" s="55">
        <v>1.3878288097859142E-2</v>
      </c>
      <c r="CM104" s="55">
        <v>0.38524438352146956</v>
      </c>
      <c r="CN104" s="55">
        <v>0.17684731589018179</v>
      </c>
      <c r="CO104" s="55">
        <v>25.768731158128315</v>
      </c>
      <c r="CP104" s="54"/>
      <c r="CQ104" s="54"/>
      <c r="CR104" s="54"/>
      <c r="CS104" s="54"/>
      <c r="CT104" s="54" t="s">
        <v>126</v>
      </c>
      <c r="CU104" s="54">
        <v>0.11001792523946828</v>
      </c>
      <c r="CV104" s="54">
        <v>3.2813328357123646</v>
      </c>
      <c r="CW104" s="54">
        <v>8.7309269506423011</v>
      </c>
      <c r="CX104" s="54">
        <v>1.2084503556541915</v>
      </c>
      <c r="CY104" s="54">
        <v>5.1933350327411612</v>
      </c>
      <c r="CZ104" s="54">
        <v>3.2287393662407822</v>
      </c>
      <c r="DA104" s="54">
        <v>0.32885573542990004</v>
      </c>
      <c r="DB104" s="54">
        <v>2.9940617283269537</v>
      </c>
      <c r="DC104" s="54">
        <v>0.92731601678116748</v>
      </c>
      <c r="DD104" s="54">
        <v>3.0408470714148859</v>
      </c>
      <c r="DE104" s="54">
        <v>2.9940617283269537</v>
      </c>
      <c r="DF104" s="54">
        <v>0.11453537587168036</v>
      </c>
      <c r="DG104" s="54">
        <v>1.2084503556541915</v>
      </c>
      <c r="DH104" s="54">
        <v>0</v>
      </c>
      <c r="DI104" s="54"/>
      <c r="DJ104" s="56">
        <v>2109.666339059509</v>
      </c>
      <c r="DK104" s="56">
        <v>65.734926923005034</v>
      </c>
      <c r="DL104" s="56">
        <v>1872.5820892866996</v>
      </c>
      <c r="DM104" s="56">
        <v>21.792417847203591</v>
      </c>
      <c r="DN104" s="56">
        <v>1851.5243124441572</v>
      </c>
      <c r="DO104" s="56">
        <v>27.490628328029665</v>
      </c>
      <c r="DP104" s="56">
        <v>1832.833022529969</v>
      </c>
      <c r="DQ104" s="56">
        <v>47.764643517788699</v>
      </c>
      <c r="DR104" s="56"/>
      <c r="DS104" s="57">
        <v>2.1226875438006387</v>
      </c>
      <c r="DT104" s="54"/>
      <c r="DU104" s="54">
        <v>1851.6119420426996</v>
      </c>
      <c r="DV104" s="54">
        <v>53.856515728680456</v>
      </c>
      <c r="DW104" s="54">
        <v>1819.7708591141272</v>
      </c>
      <c r="DX104" s="54">
        <v>420.36163441796617</v>
      </c>
      <c r="DY104" s="54"/>
      <c r="DZ104" s="54"/>
      <c r="EA104" s="54"/>
      <c r="EB104" s="54" t="s">
        <v>126</v>
      </c>
      <c r="EC104" s="62">
        <v>1832.833022529969</v>
      </c>
      <c r="ED104" s="59">
        <v>47.764643517788699</v>
      </c>
      <c r="EE104" s="57">
        <v>2.1226875438006387</v>
      </c>
      <c r="EF104" s="62">
        <v>1825.1645576402286</v>
      </c>
      <c r="EG104" s="59">
        <v>47.821496742960917</v>
      </c>
      <c r="EH104" s="57">
        <v>2.5322004262324782</v>
      </c>
      <c r="EI104" s="62">
        <v>1839.9502189728435</v>
      </c>
      <c r="EJ104" s="59">
        <v>47.711937819950087</v>
      </c>
      <c r="EK104" s="57">
        <v>1.7426136082656973</v>
      </c>
      <c r="EL104" s="54"/>
      <c r="EM104" s="56">
        <v>-1</v>
      </c>
      <c r="EN104" s="56">
        <v>-1</v>
      </c>
      <c r="EO104" s="56">
        <v>-1</v>
      </c>
      <c r="EP104" s="56">
        <v>-1</v>
      </c>
      <c r="EQ104" s="56">
        <v>-1</v>
      </c>
      <c r="ER104" s="56">
        <v>-1</v>
      </c>
      <c r="ES104" s="56">
        <v>-1</v>
      </c>
      <c r="ET104" s="56">
        <v>-1</v>
      </c>
      <c r="EU104" s="56">
        <v>-1</v>
      </c>
      <c r="EV104" s="56">
        <v>-1</v>
      </c>
      <c r="EW104" s="56">
        <v>61205.509259259263</v>
      </c>
      <c r="EX104" s="56">
        <v>167984.20138888888</v>
      </c>
      <c r="EY104" s="55">
        <v>0</v>
      </c>
      <c r="EZ104" s="55">
        <v>0.48040150159341988</v>
      </c>
      <c r="FA104" s="55">
        <v>-0.44637814871767467</v>
      </c>
      <c r="FB104" s="54"/>
      <c r="FC104" s="54"/>
      <c r="FD104" s="54"/>
      <c r="FE104" s="54"/>
      <c r="FF104" s="54"/>
      <c r="FG104" s="54"/>
      <c r="FH104" s="54"/>
      <c r="FI104" s="54"/>
      <c r="FJ104" s="54"/>
      <c r="FK104" s="54"/>
      <c r="FL104" s="54"/>
      <c r="FM104" s="54"/>
      <c r="FN104" s="54"/>
      <c r="FO104" s="54"/>
      <c r="FP104" s="54"/>
      <c r="FQ104" s="54"/>
      <c r="FR104" s="54"/>
      <c r="FS104" s="54"/>
      <c r="FT104" s="54"/>
      <c r="FU104" s="54"/>
      <c r="FV104" s="54"/>
      <c r="FW104" s="54"/>
      <c r="FX104" s="54"/>
      <c r="FY104" s="54"/>
      <c r="FZ104" s="54"/>
      <c r="GA104" s="54"/>
      <c r="GB104" s="54"/>
      <c r="GC104" s="54"/>
      <c r="GD104" s="54"/>
      <c r="GE104" s="54"/>
      <c r="GF104" s="54"/>
      <c r="GG104" s="54"/>
      <c r="GH104" s="54"/>
      <c r="GI104" s="54"/>
      <c r="GJ104" s="54"/>
      <c r="GK104" s="54"/>
      <c r="GL104" s="54"/>
      <c r="GM104" s="54"/>
      <c r="GN104" s="54"/>
      <c r="GO104" s="54"/>
      <c r="GP104" s="54"/>
      <c r="GQ104" s="54"/>
      <c r="GR104" s="54"/>
      <c r="GS104" s="54"/>
      <c r="GT104" s="54"/>
      <c r="GU104" s="54"/>
      <c r="GV104" s="54"/>
      <c r="GW104" s="54"/>
      <c r="GX104" s="54"/>
      <c r="GY104" s="54"/>
      <c r="GZ104" s="54"/>
      <c r="HA104" s="54"/>
      <c r="HB104" s="54"/>
      <c r="HC104" s="54"/>
      <c r="HD104" s="54"/>
      <c r="HE104" s="54"/>
      <c r="HF104" s="54"/>
      <c r="HG104" s="54"/>
      <c r="HH104" s="54"/>
      <c r="HI104" s="54"/>
      <c r="HJ104" s="54"/>
      <c r="HK104" s="54"/>
      <c r="HL104" s="54"/>
      <c r="HM104" s="54"/>
      <c r="HN104" s="54"/>
      <c r="HO104" s="54"/>
      <c r="HP104" s="54"/>
      <c r="HQ104" s="54"/>
      <c r="HR104" s="54"/>
      <c r="HS104" s="54"/>
      <c r="HT104" s="54"/>
      <c r="HU104" s="54"/>
      <c r="HV104" s="54"/>
      <c r="HW104" s="54"/>
      <c r="HX104" s="54"/>
      <c r="HY104" s="54"/>
      <c r="HZ104" s="54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3"/>
      <c r="IR104" s="63"/>
    </row>
    <row r="105" spans="1:252">
      <c r="A105" s="54" t="s">
        <v>187</v>
      </c>
      <c r="B105" s="120" t="s">
        <v>438</v>
      </c>
      <c r="C105" s="54">
        <v>132.28039544461279</v>
      </c>
      <c r="D105" s="54">
        <v>87.513507644319688</v>
      </c>
      <c r="E105" s="54">
        <v>61.021882026383928</v>
      </c>
      <c r="F105" s="55">
        <v>0.66157579398046573</v>
      </c>
      <c r="G105" s="54">
        <v>2487.1385948622724</v>
      </c>
      <c r="H105" s="54"/>
      <c r="I105" s="54">
        <v>0.12735173583352249</v>
      </c>
      <c r="J105" s="54">
        <v>2.7529551513096573</v>
      </c>
      <c r="K105" s="54">
        <v>8.7360575632056516</v>
      </c>
      <c r="L105" s="54">
        <v>0.98282188793935998</v>
      </c>
      <c r="M105" s="54">
        <v>5.3216201243720267</v>
      </c>
      <c r="N105" s="54">
        <v>3.1136456635215999</v>
      </c>
      <c r="O105" s="54">
        <v>0.3371771086163885</v>
      </c>
      <c r="P105" s="54">
        <v>2.9544628030412188</v>
      </c>
      <c r="Q105" s="54">
        <v>0.94115561362111699</v>
      </c>
      <c r="R105" s="54">
        <v>2.9658003893073155</v>
      </c>
      <c r="S105" s="54">
        <v>2.9544628030412188</v>
      </c>
      <c r="T105" s="54">
        <v>0.11446811021618945</v>
      </c>
      <c r="U105" s="54">
        <v>0.98282188793935998</v>
      </c>
      <c r="V105" s="54">
        <v>0</v>
      </c>
      <c r="W105" s="54"/>
      <c r="X105" s="56">
        <v>2422.856008585512</v>
      </c>
      <c r="Y105" s="56">
        <v>62.857486218290994</v>
      </c>
      <c r="Z105" s="57">
        <v>1871.5281591203125</v>
      </c>
      <c r="AA105" s="57">
        <v>17.725773269653768</v>
      </c>
      <c r="AB105" s="57">
        <v>1872.3414977916136</v>
      </c>
      <c r="AC105" s="57">
        <v>26.614270927145707</v>
      </c>
      <c r="AD105" s="57">
        <v>1873.0749816235766</v>
      </c>
      <c r="AE105" s="57">
        <v>48.02483494982846</v>
      </c>
      <c r="AF105" s="57">
        <f t="shared" si="2"/>
        <v>-8.2650239363291078E-2</v>
      </c>
      <c r="AG105" s="57">
        <f t="shared" si="3"/>
        <v>2.735558727074741</v>
      </c>
      <c r="AH105" s="54"/>
      <c r="AI105" s="54">
        <v>1875.2351908315436</v>
      </c>
      <c r="AJ105" s="54">
        <v>54.53287770647794</v>
      </c>
      <c r="AK105" s="54">
        <v>1832.9538412439638</v>
      </c>
      <c r="AL105" s="54">
        <v>1170.9999792909255</v>
      </c>
      <c r="AM105" s="54"/>
      <c r="AN105" s="54">
        <v>208.63752354419589</v>
      </c>
      <c r="AO105" s="54">
        <v>11.182565267762536</v>
      </c>
      <c r="AP105" s="54">
        <v>550.51821772241487</v>
      </c>
      <c r="AQ105" s="54">
        <v>737618.9749748779</v>
      </c>
      <c r="AR105" s="54">
        <v>1.1290952296434531</v>
      </c>
      <c r="AS105" s="54" t="s">
        <v>80</v>
      </c>
      <c r="AT105" s="54">
        <v>10.288966611257367</v>
      </c>
      <c r="AU105" s="54">
        <v>5.4033910317662179E-2</v>
      </c>
      <c r="AV105" s="54">
        <v>2.0419654234583344</v>
      </c>
      <c r="AW105" s="54">
        <v>4.2856414404064775</v>
      </c>
      <c r="AX105" s="54">
        <v>0.54774614779645425</v>
      </c>
      <c r="AY105" s="54">
        <v>17.433054816765566</v>
      </c>
      <c r="AZ105" s="54">
        <v>5.5662574913151515</v>
      </c>
      <c r="BA105" s="54">
        <v>62.792237718423145</v>
      </c>
      <c r="BB105" s="54">
        <v>20.454916061371097</v>
      </c>
      <c r="BC105" s="54">
        <v>84.464549264264988</v>
      </c>
      <c r="BD105" s="54">
        <v>21.46568953315975</v>
      </c>
      <c r="BE105" s="54">
        <v>250.41417161166561</v>
      </c>
      <c r="BF105" s="54">
        <v>23.570025642039425</v>
      </c>
      <c r="BG105" s="54">
        <v>9268.6636537129998</v>
      </c>
      <c r="BH105" s="54">
        <v>0.56522857717803288</v>
      </c>
      <c r="BI105" s="54">
        <v>87.513507644319688</v>
      </c>
      <c r="BJ105" s="54">
        <v>132.28039544461279</v>
      </c>
      <c r="BK105" s="54"/>
      <c r="BL105" s="54" t="s">
        <v>187</v>
      </c>
      <c r="BM105" s="54">
        <v>1.4249448923434119E-2</v>
      </c>
      <c r="BN105" s="54">
        <v>16.812036946498967</v>
      </c>
      <c r="BO105" s="54">
        <v>0.56877800334381245</v>
      </c>
      <c r="BP105" s="54">
        <v>4.3725169667202017</v>
      </c>
      <c r="BQ105" s="54"/>
      <c r="BR105" s="54">
        <v>28.010728368669788</v>
      </c>
      <c r="BS105" s="54">
        <v>9.4438990999388661</v>
      </c>
      <c r="BT105" s="54">
        <v>84.832383536572095</v>
      </c>
      <c r="BU105" s="54">
        <v>148.83041420628746</v>
      </c>
      <c r="BV105" s="54">
        <v>247.21353432450056</v>
      </c>
      <c r="BW105" s="54">
        <v>361.39427670266957</v>
      </c>
      <c r="BX105" s="54">
        <v>510.35981428558904</v>
      </c>
      <c r="BY105" s="54">
        <v>841.79174639842165</v>
      </c>
      <c r="BZ105" s="54">
        <v>1473.0245388921505</v>
      </c>
      <c r="CA105" s="54">
        <v>927.95376543462305</v>
      </c>
      <c r="CB105" s="54"/>
      <c r="CC105" s="58">
        <v>778.35230790318633</v>
      </c>
      <c r="CD105" s="58"/>
      <c r="CE105" s="55">
        <v>186.74539665466042</v>
      </c>
      <c r="CF105" s="55">
        <v>0.19373509613281475</v>
      </c>
      <c r="CG105" s="56">
        <v>503.37925567224096</v>
      </c>
      <c r="CH105" s="55">
        <v>5.7590611219806173E-2</v>
      </c>
      <c r="CI105" s="55">
        <v>2.542979929215291E-3</v>
      </c>
      <c r="CJ105" s="55">
        <v>1.9975904885782452</v>
      </c>
      <c r="CK105" s="55">
        <v>8.5356203075172797E-3</v>
      </c>
      <c r="CL105" s="55">
        <v>1.2901953767324972E-2</v>
      </c>
      <c r="CM105" s="55">
        <v>0.66157579398046573</v>
      </c>
      <c r="CN105" s="55">
        <v>0.15896568874028832</v>
      </c>
      <c r="CO105" s="55">
        <v>16.836252380636918</v>
      </c>
      <c r="CP105" s="54"/>
      <c r="CQ105" s="54"/>
      <c r="CR105" s="54"/>
      <c r="CS105" s="54"/>
      <c r="CT105" s="54" t="s">
        <v>187</v>
      </c>
      <c r="CU105" s="54">
        <v>0.12735173583352249</v>
      </c>
      <c r="CV105" s="54">
        <v>3.1839825980293015</v>
      </c>
      <c r="CW105" s="54">
        <v>8.7360575632056516</v>
      </c>
      <c r="CX105" s="54">
        <v>1.0526043376649961</v>
      </c>
      <c r="CY105" s="54">
        <v>5.3397581734816892</v>
      </c>
      <c r="CZ105" s="54">
        <v>3.2589197236883729</v>
      </c>
      <c r="DA105" s="54">
        <v>0.33832633287738545</v>
      </c>
      <c r="DB105" s="54">
        <v>3.0842473755802948</v>
      </c>
      <c r="DC105" s="54">
        <v>0.94640176410654631</v>
      </c>
      <c r="DD105" s="54">
        <v>2.9557261815692457</v>
      </c>
      <c r="DE105" s="54">
        <v>3.0842473755802948</v>
      </c>
      <c r="DF105" s="54">
        <v>0.11446811021618945</v>
      </c>
      <c r="DG105" s="54">
        <v>1.0526043376649961</v>
      </c>
      <c r="DH105" s="54">
        <v>0</v>
      </c>
      <c r="DI105" s="54"/>
      <c r="DJ105" s="56">
        <v>2422.856008585512</v>
      </c>
      <c r="DK105" s="56">
        <v>72.699020243644128</v>
      </c>
      <c r="DL105" s="56">
        <v>1871.5281591203125</v>
      </c>
      <c r="DM105" s="56">
        <v>18.984340968660849</v>
      </c>
      <c r="DN105" s="56">
        <v>1875.2506724249497</v>
      </c>
      <c r="DO105" s="56">
        <v>27.870994806062033</v>
      </c>
      <c r="DP105" s="56">
        <v>1878.6129121044285</v>
      </c>
      <c r="DQ105" s="56">
        <v>50.262164544444516</v>
      </c>
      <c r="DR105" s="56"/>
      <c r="DS105" s="57">
        <v>-0.37855444223966472</v>
      </c>
      <c r="DT105" s="54"/>
      <c r="DU105" s="54">
        <v>1875.2351908315436</v>
      </c>
      <c r="DV105" s="54">
        <v>57.124924687012339</v>
      </c>
      <c r="DW105" s="54">
        <v>1832.9538412439638</v>
      </c>
      <c r="DX105" s="54">
        <v>1171.1178097250056</v>
      </c>
      <c r="DY105" s="54"/>
      <c r="DZ105" s="54"/>
      <c r="EA105" s="54"/>
      <c r="EB105" s="54" t="s">
        <v>187</v>
      </c>
      <c r="EC105" s="62">
        <v>1878.6129121044285</v>
      </c>
      <c r="ED105" s="59">
        <v>50.262164544444516</v>
      </c>
      <c r="EE105" s="57">
        <v>-0.37855444223966472</v>
      </c>
      <c r="EF105" s="62">
        <v>1873.0749816235766</v>
      </c>
      <c r="EG105" s="59">
        <v>50.305361887962064</v>
      </c>
      <c r="EH105" s="57">
        <v>-8.2650239363291078E-2</v>
      </c>
      <c r="EI105" s="62">
        <v>1886.2869292029216</v>
      </c>
      <c r="EJ105" s="59">
        <v>50.202366460122377</v>
      </c>
      <c r="EK105" s="57">
        <v>-0.7885946043978409</v>
      </c>
      <c r="EL105" s="54"/>
      <c r="EM105" s="56">
        <v>-1</v>
      </c>
      <c r="EN105" s="56">
        <v>-1</v>
      </c>
      <c r="EO105" s="56">
        <v>-1</v>
      </c>
      <c r="EP105" s="56">
        <v>-1</v>
      </c>
      <c r="EQ105" s="56">
        <v>-1</v>
      </c>
      <c r="ER105" s="56">
        <v>-1</v>
      </c>
      <c r="ES105" s="56">
        <v>-1</v>
      </c>
      <c r="ET105" s="56">
        <v>-1</v>
      </c>
      <c r="EU105" s="56">
        <v>-1</v>
      </c>
      <c r="EV105" s="56">
        <v>-1</v>
      </c>
      <c r="EW105" s="56">
        <v>53658.819444444445</v>
      </c>
      <c r="EX105" s="56">
        <v>144092.76620370371</v>
      </c>
      <c r="EY105" s="55">
        <v>0</v>
      </c>
      <c r="EZ105" s="55">
        <v>0.33967922367232239</v>
      </c>
      <c r="FA105" s="55">
        <v>-0.47118266416519528</v>
      </c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54"/>
      <c r="FP105" s="54"/>
      <c r="FQ105" s="54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  <c r="GN105" s="54"/>
      <c r="GO105" s="54"/>
      <c r="GP105" s="54"/>
      <c r="GQ105" s="54"/>
      <c r="GR105" s="54"/>
      <c r="GS105" s="54"/>
      <c r="GT105" s="54"/>
      <c r="GU105" s="54"/>
      <c r="GV105" s="54"/>
      <c r="GW105" s="54"/>
      <c r="GX105" s="54"/>
      <c r="GY105" s="54"/>
      <c r="GZ105" s="54"/>
      <c r="HA105" s="54"/>
      <c r="HB105" s="54"/>
      <c r="HC105" s="54"/>
      <c r="HD105" s="54"/>
      <c r="HE105" s="54"/>
      <c r="HF105" s="54"/>
      <c r="HG105" s="54"/>
      <c r="HH105" s="54"/>
      <c r="HI105" s="54"/>
      <c r="HJ105" s="54"/>
      <c r="HK105" s="54"/>
      <c r="HL105" s="54"/>
      <c r="HM105" s="54"/>
      <c r="HN105" s="54"/>
      <c r="HO105" s="54"/>
      <c r="HP105" s="54"/>
      <c r="HQ105" s="54"/>
      <c r="HR105" s="54"/>
      <c r="HS105" s="54"/>
      <c r="HT105" s="54"/>
      <c r="HU105" s="54"/>
      <c r="HV105" s="54"/>
      <c r="HW105" s="54"/>
      <c r="HX105" s="54"/>
      <c r="HY105" s="54"/>
      <c r="HZ105" s="54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</row>
    <row r="106" spans="1:252">
      <c r="A106" s="54" t="s">
        <v>109</v>
      </c>
      <c r="B106" s="120" t="s">
        <v>438</v>
      </c>
      <c r="C106" s="54">
        <v>135.43355087819634</v>
      </c>
      <c r="D106" s="54">
        <v>75.533052633172602</v>
      </c>
      <c r="E106" s="54">
        <v>57.614642000942162</v>
      </c>
      <c r="F106" s="55">
        <v>0.55771300496362297</v>
      </c>
      <c r="G106" s="54">
        <v>1010.9017902256562</v>
      </c>
      <c r="H106" s="54"/>
      <c r="I106" s="54">
        <v>9.6681262060576548E-2</v>
      </c>
      <c r="J106" s="54">
        <v>3.2546728848882371</v>
      </c>
      <c r="K106" s="54">
        <v>8.7408916852995588</v>
      </c>
      <c r="L106" s="54">
        <v>1.8055691391670101</v>
      </c>
      <c r="M106" s="54">
        <v>5.2421353013644882</v>
      </c>
      <c r="N106" s="54">
        <v>3.1421900163889229</v>
      </c>
      <c r="O106" s="54">
        <v>0.33232475245802257</v>
      </c>
      <c r="P106" s="54">
        <v>2.5716294800732711</v>
      </c>
      <c r="Q106" s="54">
        <v>0.8096313642659525</v>
      </c>
      <c r="R106" s="54">
        <v>3.00910477658842</v>
      </c>
      <c r="S106" s="54">
        <v>2.5716294800732711</v>
      </c>
      <c r="T106" s="54">
        <v>0.1144048039952035</v>
      </c>
      <c r="U106" s="54">
        <v>1.8055691391670101</v>
      </c>
      <c r="V106" s="54">
        <v>1.9187440913928049E-16</v>
      </c>
      <c r="W106" s="54"/>
      <c r="X106" s="56">
        <v>1865.3504157726557</v>
      </c>
      <c r="Y106" s="56">
        <v>57.993814502022943</v>
      </c>
      <c r="Z106" s="57">
        <v>1870.5385811661945</v>
      </c>
      <c r="AA106" s="57">
        <v>32.568238170164747</v>
      </c>
      <c r="AB106" s="57">
        <v>1859.493648349717</v>
      </c>
      <c r="AC106" s="57">
        <v>26.793990758177166</v>
      </c>
      <c r="AD106" s="57">
        <v>1849.6396490152365</v>
      </c>
      <c r="AE106" s="57">
        <v>41.350350453017072</v>
      </c>
      <c r="AF106" s="57">
        <f t="shared" si="2"/>
        <v>1.1172681687179331</v>
      </c>
      <c r="AG106" s="57">
        <f t="shared" si="3"/>
        <v>2.8019506831470182</v>
      </c>
      <c r="AH106" s="54"/>
      <c r="AI106" s="54">
        <v>1862.1590396733934</v>
      </c>
      <c r="AJ106" s="54">
        <v>46.909508371248016</v>
      </c>
      <c r="AK106" s="54">
        <v>1853.8626992801187</v>
      </c>
      <c r="AL106" s="54">
        <v>279.23855452768674</v>
      </c>
      <c r="AM106" s="54"/>
      <c r="AN106" s="54">
        <v>196.6093266365607</v>
      </c>
      <c r="AO106" s="54">
        <v>14.994434994363235</v>
      </c>
      <c r="AP106" s="54">
        <v>574.65937230682766</v>
      </c>
      <c r="AQ106" s="54">
        <v>841245.14500113472</v>
      </c>
      <c r="AR106" s="54">
        <v>1.6989690125052324</v>
      </c>
      <c r="AS106" s="54" t="s">
        <v>80</v>
      </c>
      <c r="AT106" s="54">
        <v>8.0342876507171948</v>
      </c>
      <c r="AU106" s="54">
        <v>4.8649633841940224E-2</v>
      </c>
      <c r="AV106" s="54">
        <v>0.69813098901589588</v>
      </c>
      <c r="AW106" s="54">
        <v>2.0252165315610773</v>
      </c>
      <c r="AX106" s="54">
        <v>0.11615935652647123</v>
      </c>
      <c r="AY106" s="54">
        <v>10.352382534975961</v>
      </c>
      <c r="AZ106" s="54">
        <v>4.2771660624396475</v>
      </c>
      <c r="BA106" s="54">
        <v>54.140998960994381</v>
      </c>
      <c r="BB106" s="54">
        <v>20.051081608863242</v>
      </c>
      <c r="BC106" s="54">
        <v>88.803910063052086</v>
      </c>
      <c r="BD106" s="54">
        <v>24.238224964589602</v>
      </c>
      <c r="BE106" s="54">
        <v>271.59731857368286</v>
      </c>
      <c r="BF106" s="54">
        <v>30.080672953552924</v>
      </c>
      <c r="BG106" s="54">
        <v>11247.854038115993</v>
      </c>
      <c r="BH106" s="54">
        <v>1.7744198212498064</v>
      </c>
      <c r="BI106" s="54">
        <v>75.533052633172602</v>
      </c>
      <c r="BJ106" s="54">
        <v>135.43355087819634</v>
      </c>
      <c r="BK106" s="54"/>
      <c r="BL106" s="54" t="s">
        <v>109</v>
      </c>
      <c r="BM106" s="54">
        <v>1.2829544789541198E-2</v>
      </c>
      <c r="BN106" s="54">
        <v>13.127920997903914</v>
      </c>
      <c r="BO106" s="54">
        <v>0.51210140886252864</v>
      </c>
      <c r="BP106" s="54">
        <v>1.4949271713402481</v>
      </c>
      <c r="BQ106" s="54"/>
      <c r="BR106" s="54">
        <v>13.236709356608349</v>
      </c>
      <c r="BS106" s="54">
        <v>2.0027475263184695</v>
      </c>
      <c r="BT106" s="54">
        <v>50.376557347814895</v>
      </c>
      <c r="BU106" s="54">
        <v>114.36272894223656</v>
      </c>
      <c r="BV106" s="54">
        <v>213.15353921651331</v>
      </c>
      <c r="BW106" s="54">
        <v>354.25939238274282</v>
      </c>
      <c r="BX106" s="54">
        <v>536.57951699729358</v>
      </c>
      <c r="BY106" s="54">
        <v>950.51862606233738</v>
      </c>
      <c r="BZ106" s="54">
        <v>1597.6312857275461</v>
      </c>
      <c r="CA106" s="54">
        <v>1184.2784627383041</v>
      </c>
      <c r="CB106" s="54"/>
      <c r="CC106" s="58">
        <v>808.52931134382129</v>
      </c>
      <c r="CD106" s="58"/>
      <c r="CE106" s="55">
        <v>161.96170707245196</v>
      </c>
      <c r="CF106" s="55">
        <v>7.7557168439840493E-2</v>
      </c>
      <c r="CG106" s="56">
        <v>514.46419988381331</v>
      </c>
      <c r="CH106" s="55">
        <v>3.1532029823060137E-2</v>
      </c>
      <c r="CI106" s="55">
        <v>2.674347733498097E-3</v>
      </c>
      <c r="CJ106" s="55">
        <v>0.95747860351817393</v>
      </c>
      <c r="CK106" s="55">
        <v>1.2544668595695455E-2</v>
      </c>
      <c r="CL106" s="55">
        <v>2.2493053746368504E-2</v>
      </c>
      <c r="CM106" s="55">
        <v>0.55771300496362297</v>
      </c>
      <c r="CN106" s="55">
        <v>0.13143969501439415</v>
      </c>
      <c r="CO106" s="55">
        <v>19.573080297923742</v>
      </c>
      <c r="CP106" s="54"/>
      <c r="CQ106" s="54"/>
      <c r="CR106" s="54"/>
      <c r="CS106" s="54"/>
      <c r="CT106" s="54" t="s">
        <v>109</v>
      </c>
      <c r="CU106" s="54">
        <v>9.6681262060576548E-2</v>
      </c>
      <c r="CV106" s="54">
        <v>3.6940661328679609</v>
      </c>
      <c r="CW106" s="54">
        <v>8.7408916852995588</v>
      </c>
      <c r="CX106" s="54">
        <v>1.8444796841203246</v>
      </c>
      <c r="CY106" s="54">
        <v>5.258326920462304</v>
      </c>
      <c r="CZ106" s="54">
        <v>3.2870582470515117</v>
      </c>
      <c r="DA106" s="54">
        <v>0.333351218868986</v>
      </c>
      <c r="DB106" s="54">
        <v>2.7207805156566276</v>
      </c>
      <c r="DC106" s="54">
        <v>0.82772506939819679</v>
      </c>
      <c r="DD106" s="54">
        <v>2.999839038815757</v>
      </c>
      <c r="DE106" s="54">
        <v>2.7207805156566276</v>
      </c>
      <c r="DF106" s="54">
        <v>0.1144048039952035</v>
      </c>
      <c r="DG106" s="54">
        <v>1.8444796841203246</v>
      </c>
      <c r="DH106" s="54">
        <v>0</v>
      </c>
      <c r="DI106" s="54"/>
      <c r="DJ106" s="56">
        <v>1865.3504157726557</v>
      </c>
      <c r="DK106" s="56">
        <v>65.823200562629324</v>
      </c>
      <c r="DL106" s="56">
        <v>1870.5385811661945</v>
      </c>
      <c r="DM106" s="56">
        <v>33.27009326276734</v>
      </c>
      <c r="DN106" s="56">
        <v>1862.1240638558729</v>
      </c>
      <c r="DO106" s="56">
        <v>28.04314052572882</v>
      </c>
      <c r="DP106" s="56">
        <v>1854.6042643903399</v>
      </c>
      <c r="DQ106" s="56">
        <v>43.849959791716053</v>
      </c>
      <c r="DR106" s="56"/>
      <c r="DS106" s="57">
        <v>0.85185715687939867</v>
      </c>
      <c r="DT106" s="54"/>
      <c r="DU106" s="54">
        <v>1862.1590396733934</v>
      </c>
      <c r="DV106" s="54">
        <v>49.767986285995129</v>
      </c>
      <c r="DW106" s="54">
        <v>1853.8626992801187</v>
      </c>
      <c r="DX106" s="54">
        <v>279.68766804537364</v>
      </c>
      <c r="DY106" s="54"/>
      <c r="DZ106" s="54"/>
      <c r="EA106" s="54"/>
      <c r="EB106" s="54" t="s">
        <v>109</v>
      </c>
      <c r="EC106" s="62">
        <v>1854.6042643903399</v>
      </c>
      <c r="ED106" s="59">
        <v>43.849959791716053</v>
      </c>
      <c r="EE106" s="57">
        <v>0.85185715687939867</v>
      </c>
      <c r="EF106" s="62">
        <v>1849.6396490152365</v>
      </c>
      <c r="EG106" s="59">
        <v>43.883743229849472</v>
      </c>
      <c r="EH106" s="57">
        <v>1.1172681687179331</v>
      </c>
      <c r="EI106" s="62">
        <v>1862.236169962539</v>
      </c>
      <c r="EJ106" s="59">
        <v>43.798076571054047</v>
      </c>
      <c r="EK106" s="57">
        <v>0.4438513745318895</v>
      </c>
      <c r="EL106" s="54"/>
      <c r="EM106" s="56">
        <v>-1</v>
      </c>
      <c r="EN106" s="56">
        <v>-1</v>
      </c>
      <c r="EO106" s="56">
        <v>-1</v>
      </c>
      <c r="EP106" s="56">
        <v>-1</v>
      </c>
      <c r="EQ106" s="56">
        <v>-1</v>
      </c>
      <c r="ER106" s="56">
        <v>-1</v>
      </c>
      <c r="ES106" s="56">
        <v>-1</v>
      </c>
      <c r="ET106" s="56">
        <v>-1</v>
      </c>
      <c r="EU106" s="56">
        <v>-1</v>
      </c>
      <c r="EV106" s="56">
        <v>-1</v>
      </c>
      <c r="EW106" s="56">
        <v>51955.810185185182</v>
      </c>
      <c r="EX106" s="56">
        <v>141551.44675925927</v>
      </c>
      <c r="EY106" s="55">
        <v>0</v>
      </c>
      <c r="EZ106" s="55">
        <v>0.30792340116412453</v>
      </c>
      <c r="FA106" s="55">
        <v>-0.47382110747880141</v>
      </c>
      <c r="FB106" s="54"/>
      <c r="FC106" s="54"/>
      <c r="FD106" s="54"/>
      <c r="FE106" s="54"/>
      <c r="FF106" s="54"/>
      <c r="FG106" s="54"/>
      <c r="FH106" s="54"/>
      <c r="FI106" s="54"/>
      <c r="FJ106" s="54"/>
      <c r="FK106" s="54"/>
      <c r="FL106" s="54"/>
      <c r="FM106" s="54"/>
      <c r="FN106" s="54"/>
      <c r="FO106" s="54"/>
      <c r="FP106" s="54"/>
      <c r="FQ106" s="54"/>
      <c r="FR106" s="54"/>
      <c r="FS106" s="54"/>
      <c r="FT106" s="54"/>
      <c r="FU106" s="54"/>
      <c r="FV106" s="54"/>
      <c r="FW106" s="54"/>
      <c r="FX106" s="54"/>
      <c r="FY106" s="54"/>
      <c r="FZ106" s="54"/>
      <c r="GA106" s="54"/>
      <c r="GB106" s="54"/>
      <c r="GC106" s="54"/>
      <c r="GD106" s="54"/>
      <c r="GE106" s="54"/>
      <c r="GF106" s="54"/>
      <c r="GG106" s="54"/>
      <c r="GH106" s="54"/>
      <c r="GI106" s="54"/>
      <c r="GJ106" s="54"/>
      <c r="GK106" s="54"/>
      <c r="GL106" s="54"/>
      <c r="GM106" s="54"/>
      <c r="GN106" s="54"/>
      <c r="GO106" s="54"/>
      <c r="GP106" s="54"/>
      <c r="GQ106" s="54"/>
      <c r="GR106" s="54"/>
      <c r="GS106" s="54"/>
      <c r="GT106" s="54"/>
      <c r="GU106" s="54"/>
      <c r="GV106" s="54"/>
      <c r="GW106" s="54"/>
      <c r="GX106" s="54"/>
      <c r="GY106" s="54"/>
      <c r="GZ106" s="54"/>
      <c r="HA106" s="54"/>
      <c r="HB106" s="54"/>
      <c r="HC106" s="54"/>
      <c r="HD106" s="54"/>
      <c r="HE106" s="54"/>
      <c r="HF106" s="54"/>
      <c r="HG106" s="54"/>
      <c r="HH106" s="54"/>
      <c r="HI106" s="54"/>
      <c r="HJ106" s="54"/>
      <c r="HK106" s="54"/>
      <c r="HL106" s="54"/>
      <c r="HM106" s="54"/>
      <c r="HN106" s="54"/>
      <c r="HO106" s="54"/>
      <c r="HP106" s="54"/>
      <c r="HQ106" s="54"/>
      <c r="HR106" s="54"/>
      <c r="HS106" s="54"/>
      <c r="HT106" s="54"/>
      <c r="HU106" s="54"/>
      <c r="HV106" s="54"/>
      <c r="HW106" s="54"/>
      <c r="HX106" s="54"/>
      <c r="HY106" s="54"/>
      <c r="HZ106" s="54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</row>
    <row r="107" spans="1:252">
      <c r="A107" s="54" t="s">
        <v>164</v>
      </c>
      <c r="B107" s="120" t="s">
        <v>438</v>
      </c>
      <c r="C107" s="54">
        <v>208.89109504695998</v>
      </c>
      <c r="D107" s="54">
        <v>119.35076251895808</v>
      </c>
      <c r="E107" s="54">
        <v>90.057733834374332</v>
      </c>
      <c r="F107" s="55">
        <v>0.57135399904015682</v>
      </c>
      <c r="G107" s="54">
        <v>9676.286725509357</v>
      </c>
      <c r="H107" s="54"/>
      <c r="I107" s="54">
        <v>0.10309354998755201</v>
      </c>
      <c r="J107" s="54">
        <v>2.1357724573217629</v>
      </c>
      <c r="K107" s="54">
        <v>8.7481856600327124</v>
      </c>
      <c r="L107" s="54">
        <v>1.2279718382668325</v>
      </c>
      <c r="M107" s="54">
        <v>5.2173554964344957</v>
      </c>
      <c r="N107" s="54">
        <v>2.9248710577460328</v>
      </c>
      <c r="O107" s="54">
        <v>0.33102984143603942</v>
      </c>
      <c r="P107" s="54">
        <v>2.6546103045200384</v>
      </c>
      <c r="Q107" s="54">
        <v>0.89845948294027411</v>
      </c>
      <c r="R107" s="54">
        <v>3.0208756880101908</v>
      </c>
      <c r="S107" s="54">
        <v>2.6546103045200384</v>
      </c>
      <c r="T107" s="54">
        <v>0.11430941670209828</v>
      </c>
      <c r="U107" s="54">
        <v>1.2279718382668325</v>
      </c>
      <c r="V107" s="54">
        <v>-2.7493965509460084E-16</v>
      </c>
      <c r="W107" s="54"/>
      <c r="X107" s="56">
        <v>1983.1865420819006</v>
      </c>
      <c r="Y107" s="56">
        <v>40.344707630424381</v>
      </c>
      <c r="Z107" s="57">
        <v>1869.0380828369794</v>
      </c>
      <c r="AA107" s="57">
        <v>22.153687945639852</v>
      </c>
      <c r="AB107" s="57">
        <v>1855.4547951459017</v>
      </c>
      <c r="AC107" s="57">
        <v>24.921912391363726</v>
      </c>
      <c r="AD107" s="57">
        <v>1843.37121337128</v>
      </c>
      <c r="AE107" s="57">
        <v>42.559678146889127</v>
      </c>
      <c r="AF107" s="57">
        <f t="shared" si="2"/>
        <v>1.3732662646841365</v>
      </c>
      <c r="AG107" s="57">
        <f t="shared" si="3"/>
        <v>2.5596386626649053</v>
      </c>
      <c r="AH107" s="54"/>
      <c r="AI107" s="54">
        <v>1863.1881246246121</v>
      </c>
      <c r="AJ107" s="54">
        <v>48.126288928484925</v>
      </c>
      <c r="AK107" s="54">
        <v>1849.0240435235037</v>
      </c>
      <c r="AL107" s="54">
        <v>458.74280202018423</v>
      </c>
      <c r="AM107" s="54"/>
      <c r="AN107" s="54">
        <v>185.64366570351859</v>
      </c>
      <c r="AO107" s="54">
        <v>9.8965078236899249</v>
      </c>
      <c r="AP107" s="54">
        <v>1403.3265879334288</v>
      </c>
      <c r="AQ107" s="54">
        <v>838899.00460501912</v>
      </c>
      <c r="AR107" s="54">
        <v>1.0359277305135461</v>
      </c>
      <c r="AS107" s="54" t="s">
        <v>80</v>
      </c>
      <c r="AT107" s="54">
        <v>25.712917983791751</v>
      </c>
      <c r="AU107" s="54">
        <v>0.16391346593105441</v>
      </c>
      <c r="AV107" s="54">
        <v>5.3094536042704723</v>
      </c>
      <c r="AW107" s="54">
        <v>13.033565801934296</v>
      </c>
      <c r="AX107" s="54">
        <v>2.4185700689850167</v>
      </c>
      <c r="AY107" s="54">
        <v>43.815331140718911</v>
      </c>
      <c r="AZ107" s="54">
        <v>14.491371879541227</v>
      </c>
      <c r="BA107" s="54">
        <v>157.57047868469439</v>
      </c>
      <c r="BB107" s="54">
        <v>50.49706394805888</v>
      </c>
      <c r="BC107" s="54">
        <v>212.83364121235084</v>
      </c>
      <c r="BD107" s="54">
        <v>56.879959450305343</v>
      </c>
      <c r="BE107" s="54">
        <v>625.04690478438567</v>
      </c>
      <c r="BF107" s="54">
        <v>68.368702407555247</v>
      </c>
      <c r="BG107" s="54">
        <v>11447.12249171318</v>
      </c>
      <c r="BH107" s="54">
        <v>0.88593985296068256</v>
      </c>
      <c r="BI107" s="54">
        <v>119.35076251895808</v>
      </c>
      <c r="BJ107" s="54">
        <v>208.89109504695998</v>
      </c>
      <c r="BK107" s="54"/>
      <c r="BL107" s="54" t="s">
        <v>164</v>
      </c>
      <c r="BM107" s="54">
        <v>4.3226124981818145E-2</v>
      </c>
      <c r="BN107" s="54">
        <v>42.01457186894077</v>
      </c>
      <c r="BO107" s="54">
        <v>1.7254049045374149</v>
      </c>
      <c r="BP107" s="54">
        <v>11.36927966653206</v>
      </c>
      <c r="BQ107" s="54"/>
      <c r="BR107" s="54">
        <v>85.186704587805863</v>
      </c>
      <c r="BS107" s="54">
        <v>41.69948394801753</v>
      </c>
      <c r="BT107" s="54">
        <v>213.21329022247647</v>
      </c>
      <c r="BU107" s="54">
        <v>387.46983635136968</v>
      </c>
      <c r="BV107" s="54">
        <v>620.3562152940724</v>
      </c>
      <c r="BW107" s="54">
        <v>892.17427470068696</v>
      </c>
      <c r="BX107" s="54">
        <v>1286.0038743948692</v>
      </c>
      <c r="BY107" s="54">
        <v>2230.5866451100137</v>
      </c>
      <c r="BZ107" s="54">
        <v>3676.7464987316803</v>
      </c>
      <c r="CA107" s="54">
        <v>2691.6811971478446</v>
      </c>
      <c r="CB107" s="54"/>
      <c r="CC107" s="58">
        <v>766.2741676196365</v>
      </c>
      <c r="CD107" s="58"/>
      <c r="CE107" s="55">
        <v>153.84425246871444</v>
      </c>
      <c r="CF107" s="55">
        <v>0.30941234360474751</v>
      </c>
      <c r="CG107" s="56">
        <v>1276.1418744325231</v>
      </c>
      <c r="CH107" s="55">
        <v>5.7989662952293804E-2</v>
      </c>
      <c r="CI107" s="55">
        <v>5.9725666827666803E-3</v>
      </c>
      <c r="CJ107" s="55">
        <v>1.1692980364881722</v>
      </c>
      <c r="CK107" s="55">
        <v>4.9591761213213202E-3</v>
      </c>
      <c r="CL107" s="55">
        <v>8.679690926557725E-3</v>
      </c>
      <c r="CM107" s="55">
        <v>0.57135399904015682</v>
      </c>
      <c r="CN107" s="55">
        <v>8.5048458103196611E-2</v>
      </c>
      <c r="CO107" s="55">
        <v>8.1571336210272172</v>
      </c>
      <c r="CP107" s="54"/>
      <c r="CQ107" s="54"/>
      <c r="CR107" s="54"/>
      <c r="CS107" s="54"/>
      <c r="CT107" s="54" t="s">
        <v>164</v>
      </c>
      <c r="CU107" s="54">
        <v>0.10309354998755201</v>
      </c>
      <c r="CV107" s="54">
        <v>2.7139983943928763</v>
      </c>
      <c r="CW107" s="54">
        <v>8.7481856600327124</v>
      </c>
      <c r="CX107" s="54">
        <v>1.2844616786330234</v>
      </c>
      <c r="CY107" s="54">
        <v>5.2647381893727143</v>
      </c>
      <c r="CZ107" s="54">
        <v>3.0675225475320733</v>
      </c>
      <c r="DA107" s="54">
        <v>0.33403617009063657</v>
      </c>
      <c r="DB107" s="54">
        <v>2.785651230096994</v>
      </c>
      <c r="DC107" s="54">
        <v>0.90811108538978635</v>
      </c>
      <c r="DD107" s="54">
        <v>2.9936877785679989</v>
      </c>
      <c r="DE107" s="54">
        <v>2.785651230096994</v>
      </c>
      <c r="DF107" s="54">
        <v>0.11430941670209828</v>
      </c>
      <c r="DG107" s="54">
        <v>1.2844616786330234</v>
      </c>
      <c r="DH107" s="54">
        <v>0</v>
      </c>
      <c r="DI107" s="54"/>
      <c r="DJ107" s="56">
        <v>1983.1865420819006</v>
      </c>
      <c r="DK107" s="56">
        <v>51.267386352817759</v>
      </c>
      <c r="DL107" s="56">
        <v>1869.0380828369794</v>
      </c>
      <c r="DM107" s="56">
        <v>23.172814163825702</v>
      </c>
      <c r="DN107" s="56">
        <v>1863.1637285566719</v>
      </c>
      <c r="DO107" s="56">
        <v>26.175291528515988</v>
      </c>
      <c r="DP107" s="56">
        <v>1857.9149791253874</v>
      </c>
      <c r="DQ107" s="56">
        <v>44.964610635014921</v>
      </c>
      <c r="DR107" s="56"/>
      <c r="DS107" s="57">
        <v>0.59512450889755986</v>
      </c>
      <c r="DT107" s="54"/>
      <c r="DU107" s="54">
        <v>1863.1881246246121</v>
      </c>
      <c r="DV107" s="54">
        <v>50.958316208680458</v>
      </c>
      <c r="DW107" s="54">
        <v>1849.0240435235037</v>
      </c>
      <c r="DX107" s="54">
        <v>459.02223872342637</v>
      </c>
      <c r="DY107" s="54"/>
      <c r="DZ107" s="54"/>
      <c r="EA107" s="54"/>
      <c r="EB107" s="54" t="s">
        <v>164</v>
      </c>
      <c r="EC107" s="62">
        <v>1857.9149791253874</v>
      </c>
      <c r="ED107" s="59">
        <v>44.964610635014921</v>
      </c>
      <c r="EE107" s="57">
        <v>0.59512450889755986</v>
      </c>
      <c r="EF107" s="62">
        <v>1843.37121337128</v>
      </c>
      <c r="EG107" s="59">
        <v>45.066169888749606</v>
      </c>
      <c r="EH107" s="57">
        <v>1.3732662646841365</v>
      </c>
      <c r="EI107" s="62">
        <v>1864.1551410606301</v>
      </c>
      <c r="EJ107" s="59">
        <v>44.921105721578833</v>
      </c>
      <c r="EK107" s="57">
        <v>0.26125426877003921</v>
      </c>
      <c r="EL107" s="54"/>
      <c r="EM107" s="56">
        <v>-1</v>
      </c>
      <c r="EN107" s="56">
        <v>-1</v>
      </c>
      <c r="EO107" s="56">
        <v>-1</v>
      </c>
      <c r="EP107" s="56">
        <v>-1</v>
      </c>
      <c r="EQ107" s="56">
        <v>-1</v>
      </c>
      <c r="ER107" s="56">
        <v>-1</v>
      </c>
      <c r="ES107" s="56">
        <v>-1</v>
      </c>
      <c r="ET107" s="56">
        <v>-1</v>
      </c>
      <c r="EU107" s="56">
        <v>-1</v>
      </c>
      <c r="EV107" s="56">
        <v>-1</v>
      </c>
      <c r="EW107" s="56">
        <v>83707.893518518526</v>
      </c>
      <c r="EX107" s="56">
        <v>225390.21990740742</v>
      </c>
      <c r="EY107" s="55">
        <v>0</v>
      </c>
      <c r="EZ107" s="55">
        <v>0.90000093516262825</v>
      </c>
      <c r="FA107" s="55">
        <v>-0.38677819324885432</v>
      </c>
      <c r="FB107" s="54"/>
      <c r="FC107" s="54"/>
      <c r="FD107" s="54"/>
      <c r="FE107" s="54"/>
      <c r="FF107" s="54"/>
      <c r="FG107" s="54"/>
      <c r="FH107" s="54"/>
      <c r="FI107" s="54"/>
      <c r="FJ107" s="54"/>
      <c r="FK107" s="54"/>
      <c r="FL107" s="54"/>
      <c r="FM107" s="54"/>
      <c r="FN107" s="54"/>
      <c r="FO107" s="54"/>
      <c r="FP107" s="54"/>
      <c r="FQ107" s="54"/>
      <c r="FR107" s="54"/>
      <c r="FS107" s="54"/>
      <c r="FT107" s="54"/>
      <c r="FU107" s="54"/>
      <c r="FV107" s="54"/>
      <c r="FW107" s="54"/>
      <c r="FX107" s="54"/>
      <c r="FY107" s="54"/>
      <c r="FZ107" s="54"/>
      <c r="GA107" s="54"/>
      <c r="GB107" s="54"/>
      <c r="GC107" s="54"/>
      <c r="GD107" s="54"/>
      <c r="GE107" s="54"/>
      <c r="GF107" s="54"/>
      <c r="GG107" s="54"/>
      <c r="GH107" s="54"/>
      <c r="GI107" s="54"/>
      <c r="GJ107" s="54"/>
      <c r="GK107" s="54"/>
      <c r="GL107" s="54"/>
      <c r="GM107" s="54"/>
      <c r="GN107" s="54"/>
      <c r="GO107" s="54"/>
      <c r="GP107" s="54"/>
      <c r="GQ107" s="54"/>
      <c r="GR107" s="54"/>
      <c r="GS107" s="54"/>
      <c r="GT107" s="54"/>
      <c r="GU107" s="54"/>
      <c r="GV107" s="54"/>
      <c r="GW107" s="54"/>
      <c r="GX107" s="54"/>
      <c r="GY107" s="54"/>
      <c r="GZ107" s="54"/>
      <c r="HA107" s="54"/>
      <c r="HB107" s="54"/>
      <c r="HC107" s="54"/>
      <c r="HD107" s="54"/>
      <c r="HE107" s="54"/>
      <c r="HF107" s="54"/>
      <c r="HG107" s="54"/>
      <c r="HH107" s="54"/>
      <c r="HI107" s="54"/>
      <c r="HJ107" s="54"/>
      <c r="HK107" s="54"/>
      <c r="HL107" s="54"/>
      <c r="HM107" s="54"/>
      <c r="HN107" s="54"/>
      <c r="HO107" s="54"/>
      <c r="HP107" s="54"/>
      <c r="HQ107" s="54"/>
      <c r="HR107" s="54"/>
      <c r="HS107" s="54"/>
      <c r="HT107" s="54"/>
      <c r="HU107" s="54"/>
      <c r="HV107" s="54"/>
      <c r="HW107" s="54"/>
      <c r="HX107" s="54"/>
      <c r="HY107" s="54"/>
      <c r="HZ107" s="54"/>
      <c r="IA107" s="45"/>
      <c r="IB107" s="45"/>
      <c r="IC107" s="45"/>
      <c r="ID107" s="45"/>
      <c r="IE107" s="45"/>
      <c r="IF107" s="45"/>
      <c r="IG107" s="45"/>
      <c r="IH107" s="45"/>
      <c r="II107" s="45"/>
      <c r="IJ107" s="45"/>
      <c r="IK107" s="45"/>
      <c r="IL107" s="45"/>
      <c r="IM107" s="45"/>
      <c r="IN107" s="45"/>
      <c r="IO107" s="45"/>
      <c r="IP107" s="45"/>
    </row>
    <row r="108" spans="1:252">
      <c r="A108" s="54" t="s">
        <v>121</v>
      </c>
      <c r="B108" s="120" t="s">
        <v>438</v>
      </c>
      <c r="C108" s="54">
        <v>74.375178702889542</v>
      </c>
      <c r="D108" s="54">
        <v>75.308266964415481</v>
      </c>
      <c r="E108" s="54">
        <v>35.616718412375832</v>
      </c>
      <c r="F108" s="55">
        <v>1.0125456943808282</v>
      </c>
      <c r="G108" s="54">
        <v>1933.7930599369065</v>
      </c>
      <c r="H108" s="54"/>
      <c r="I108" s="54">
        <v>0.10878746308434549</v>
      </c>
      <c r="J108" s="54">
        <v>2.97339987485209</v>
      </c>
      <c r="K108" s="54">
        <v>8.7486805493712296</v>
      </c>
      <c r="L108" s="54">
        <v>1.5558980582344106</v>
      </c>
      <c r="M108" s="54">
        <v>5.2222364754778035</v>
      </c>
      <c r="N108" s="54">
        <v>3.7494967960359316</v>
      </c>
      <c r="O108" s="54">
        <v>0.33135827297091403</v>
      </c>
      <c r="P108" s="54">
        <v>3.4114377402887053</v>
      </c>
      <c r="Q108" s="54">
        <v>0.90428943905792847</v>
      </c>
      <c r="R108" s="54">
        <v>3.0178814943539316</v>
      </c>
      <c r="S108" s="54">
        <v>3.4114377402887053</v>
      </c>
      <c r="T108" s="54">
        <v>0.11430295052570759</v>
      </c>
      <c r="U108" s="54">
        <v>1.5558980582344106</v>
      </c>
      <c r="V108" s="54">
        <v>0</v>
      </c>
      <c r="W108" s="54"/>
      <c r="X108" s="56">
        <v>2087.2486144061554</v>
      </c>
      <c r="Y108" s="56">
        <v>58.965271520578703</v>
      </c>
      <c r="Z108" s="57">
        <v>1868.9175682364144</v>
      </c>
      <c r="AA108" s="57">
        <v>28.070459054583129</v>
      </c>
      <c r="AB108" s="57">
        <v>1856.2516160817343</v>
      </c>
      <c r="AC108" s="57">
        <v>31.953094146737893</v>
      </c>
      <c r="AD108" s="57">
        <v>1844.9616694761214</v>
      </c>
      <c r="AE108" s="57">
        <v>54.734169390734351</v>
      </c>
      <c r="AF108" s="57">
        <f t="shared" si="2"/>
        <v>1.281806066112301</v>
      </c>
      <c r="AG108" s="57">
        <f t="shared" si="3"/>
        <v>3.2825994870517654</v>
      </c>
      <c r="AH108" s="54"/>
      <c r="AI108" s="54">
        <v>1855.138377823934</v>
      </c>
      <c r="AJ108" s="54">
        <v>61.878681166074792</v>
      </c>
      <c r="AK108" s="54">
        <v>1809.9700054723387</v>
      </c>
      <c r="AL108" s="54">
        <v>1905.775062504895</v>
      </c>
      <c r="AM108" s="54"/>
      <c r="AN108" s="54">
        <v>143.78110071178929</v>
      </c>
      <c r="AO108" s="54">
        <v>19.233012714445945</v>
      </c>
      <c r="AP108" s="54">
        <v>436.87339026612153</v>
      </c>
      <c r="AQ108" s="54">
        <v>746467.0981588749</v>
      </c>
      <c r="AR108" s="54">
        <v>1.5818193001337939</v>
      </c>
      <c r="AS108" s="54" t="s">
        <v>80</v>
      </c>
      <c r="AT108" s="54">
        <v>35.440960119281144</v>
      </c>
      <c r="AU108" s="54">
        <v>6.8575704437748311E-2</v>
      </c>
      <c r="AV108" s="54">
        <v>1.439988969379574</v>
      </c>
      <c r="AW108" s="54">
        <v>3.1632731109194321</v>
      </c>
      <c r="AX108" s="54">
        <v>0.86330680609363564</v>
      </c>
      <c r="AY108" s="54">
        <v>13.126265558074525</v>
      </c>
      <c r="AZ108" s="54">
        <v>4.3580627412512953</v>
      </c>
      <c r="BA108" s="54">
        <v>50.534597661321435</v>
      </c>
      <c r="BB108" s="54">
        <v>16.214001652138041</v>
      </c>
      <c r="BC108" s="54">
        <v>66.817197781734478</v>
      </c>
      <c r="BD108" s="54">
        <v>18.041106771022722</v>
      </c>
      <c r="BE108" s="54">
        <v>212.26994663430565</v>
      </c>
      <c r="BF108" s="54">
        <v>22.003477241268193</v>
      </c>
      <c r="BG108" s="54">
        <v>7581.9630187572457</v>
      </c>
      <c r="BH108" s="54">
        <v>0.76172356443456657</v>
      </c>
      <c r="BI108" s="54">
        <v>75.308266964415481</v>
      </c>
      <c r="BJ108" s="54">
        <v>74.375178702889542</v>
      </c>
      <c r="BK108" s="54"/>
      <c r="BL108" s="54" t="s">
        <v>121</v>
      </c>
      <c r="BM108" s="54">
        <v>1.8084310242022235E-2</v>
      </c>
      <c r="BN108" s="54">
        <v>57.910065554380957</v>
      </c>
      <c r="BO108" s="54">
        <v>0.72184952039735062</v>
      </c>
      <c r="BP108" s="54">
        <v>3.0834881571297088</v>
      </c>
      <c r="BQ108" s="54"/>
      <c r="BR108" s="54">
        <v>20.674987653068182</v>
      </c>
      <c r="BS108" s="54">
        <v>14.884600105062683</v>
      </c>
      <c r="BT108" s="54">
        <v>63.874771572138812</v>
      </c>
      <c r="BU108" s="54">
        <v>116.52574174468704</v>
      </c>
      <c r="BV108" s="54">
        <v>198.95510890284029</v>
      </c>
      <c r="BW108" s="54">
        <v>286.46646028512441</v>
      </c>
      <c r="BX108" s="54">
        <v>403.72929173253459</v>
      </c>
      <c r="BY108" s="54">
        <v>707.49438317736167</v>
      </c>
      <c r="BZ108" s="54">
        <v>1248.6467449076802</v>
      </c>
      <c r="CA108" s="54">
        <v>866.27863154599186</v>
      </c>
      <c r="CB108" s="54"/>
      <c r="CC108" s="58">
        <v>835.53411102718178</v>
      </c>
      <c r="CD108" s="58"/>
      <c r="CE108" s="55">
        <v>506.85034446273022</v>
      </c>
      <c r="CF108" s="55">
        <v>0.40959048743658377</v>
      </c>
      <c r="CG108" s="56">
        <v>444.34076075122783</v>
      </c>
      <c r="CH108" s="55">
        <v>5.115519808355521E-2</v>
      </c>
      <c r="CI108" s="55">
        <v>2.9020818469877962E-3</v>
      </c>
      <c r="CJ108" s="55">
        <v>2.0766316994643468</v>
      </c>
      <c r="CK108" s="55">
        <v>2.1268107555785124E-2</v>
      </c>
      <c r="CL108" s="55">
        <v>2.1004590384230089E-2</v>
      </c>
      <c r="CM108" s="55">
        <v>1.0125456943808282</v>
      </c>
      <c r="CN108" s="55">
        <v>0.17238007313409826</v>
      </c>
      <c r="CO108" s="55">
        <v>17.355057981761469</v>
      </c>
      <c r="CP108" s="54"/>
      <c r="CQ108" s="54"/>
      <c r="CR108" s="54"/>
      <c r="CS108" s="54"/>
      <c r="CT108" s="54" t="s">
        <v>121</v>
      </c>
      <c r="CU108" s="54">
        <v>0.10878746308434549</v>
      </c>
      <c r="CV108" s="54">
        <v>3.4453512274021727</v>
      </c>
      <c r="CW108" s="54">
        <v>8.7486805493712296</v>
      </c>
      <c r="CX108" s="54">
        <v>1.6008700666703914</v>
      </c>
      <c r="CY108" s="54">
        <v>5.2150655674426627</v>
      </c>
      <c r="CZ108" s="54">
        <v>3.8813735055869185</v>
      </c>
      <c r="DA108" s="54">
        <v>0.33090326873789716</v>
      </c>
      <c r="DB108" s="54">
        <v>3.5358556700621735</v>
      </c>
      <c r="DC108" s="54">
        <v>0.91098052402650753</v>
      </c>
      <c r="DD108" s="54">
        <v>3.0220311930254247</v>
      </c>
      <c r="DE108" s="54">
        <v>3.5358556700621735</v>
      </c>
      <c r="DF108" s="54">
        <v>0.11430295052570759</v>
      </c>
      <c r="DG108" s="54">
        <v>1.6008700666703914</v>
      </c>
      <c r="DH108" s="54">
        <v>1.5690963182033077E-16</v>
      </c>
      <c r="DI108" s="54"/>
      <c r="DJ108" s="56">
        <v>2087.2486144061554</v>
      </c>
      <c r="DK108" s="56">
        <v>68.32450365177813</v>
      </c>
      <c r="DL108" s="56">
        <v>1868.9175682364144</v>
      </c>
      <c r="DM108" s="56">
        <v>28.881813574066932</v>
      </c>
      <c r="DN108" s="56">
        <v>1855.0807481110051</v>
      </c>
      <c r="DO108" s="56">
        <v>33.069635352403196</v>
      </c>
      <c r="DP108" s="56">
        <v>1842.7581701405022</v>
      </c>
      <c r="DQ108" s="56">
        <v>56.671838291342191</v>
      </c>
      <c r="DR108" s="56"/>
      <c r="DS108" s="57">
        <v>1.3997085018895294</v>
      </c>
      <c r="DT108" s="54"/>
      <c r="DU108" s="54">
        <v>1855.138377823934</v>
      </c>
      <c r="DV108" s="54">
        <v>64.04602776339452</v>
      </c>
      <c r="DW108" s="54">
        <v>1809.9700054723387</v>
      </c>
      <c r="DX108" s="54">
        <v>1905.8535877336067</v>
      </c>
      <c r="DY108" s="54"/>
      <c r="DZ108" s="54"/>
      <c r="EA108" s="54"/>
      <c r="EB108" s="54" t="s">
        <v>121</v>
      </c>
      <c r="EC108" s="62">
        <v>1842.7581701405022</v>
      </c>
      <c r="ED108" s="59">
        <v>56.671838291342191</v>
      </c>
      <c r="EE108" s="57">
        <v>1.3997085018895294</v>
      </c>
      <c r="EF108" s="62">
        <v>1844.9616694761214</v>
      </c>
      <c r="EG108" s="59">
        <v>56.652470156679335</v>
      </c>
      <c r="EH108" s="57">
        <v>1.281806066112301</v>
      </c>
      <c r="EI108" s="62">
        <v>1851.4253316470961</v>
      </c>
      <c r="EJ108" s="59">
        <v>56.595694575999183</v>
      </c>
      <c r="EK108" s="57">
        <v>0.93595549031221248</v>
      </c>
      <c r="EL108" s="54"/>
      <c r="EM108" s="56">
        <v>-1</v>
      </c>
      <c r="EN108" s="56">
        <v>-1</v>
      </c>
      <c r="EO108" s="56">
        <v>-1</v>
      </c>
      <c r="EP108" s="56">
        <v>-1</v>
      </c>
      <c r="EQ108" s="56">
        <v>-1</v>
      </c>
      <c r="ER108" s="56">
        <v>-1</v>
      </c>
      <c r="ES108" s="56">
        <v>-1</v>
      </c>
      <c r="ET108" s="56">
        <v>-1</v>
      </c>
      <c r="EU108" s="56">
        <v>-1</v>
      </c>
      <c r="EV108" s="56">
        <v>-1</v>
      </c>
      <c r="EW108" s="56">
        <v>28068.333333333332</v>
      </c>
      <c r="EX108" s="56">
        <v>76726.875</v>
      </c>
      <c r="EY108" s="55">
        <v>0</v>
      </c>
      <c r="EZ108" s="55">
        <v>-0.13750369851355904</v>
      </c>
      <c r="FA108" s="55">
        <v>-0.54112313764643738</v>
      </c>
      <c r="FB108" s="54"/>
      <c r="FC108" s="54"/>
      <c r="FD108" s="54"/>
      <c r="FE108" s="54"/>
      <c r="FF108" s="54"/>
      <c r="FG108" s="54"/>
      <c r="FH108" s="54"/>
      <c r="FI108" s="54"/>
      <c r="FJ108" s="54"/>
      <c r="FK108" s="54"/>
      <c r="FL108" s="54"/>
      <c r="FM108" s="54"/>
      <c r="FN108" s="54"/>
      <c r="FO108" s="54"/>
      <c r="FP108" s="54"/>
      <c r="FQ108" s="54"/>
      <c r="FR108" s="54"/>
      <c r="FS108" s="54"/>
      <c r="FT108" s="54"/>
      <c r="FU108" s="54"/>
      <c r="FV108" s="54"/>
      <c r="FW108" s="54"/>
      <c r="FX108" s="54"/>
      <c r="FY108" s="54"/>
      <c r="FZ108" s="54"/>
      <c r="GA108" s="54"/>
      <c r="GB108" s="54"/>
      <c r="GC108" s="54"/>
      <c r="GD108" s="54"/>
      <c r="GE108" s="54"/>
      <c r="GF108" s="54"/>
      <c r="GG108" s="54"/>
      <c r="GH108" s="54"/>
      <c r="GI108" s="54"/>
      <c r="GJ108" s="54"/>
      <c r="GK108" s="54"/>
      <c r="GL108" s="54"/>
      <c r="GM108" s="54"/>
      <c r="GN108" s="54"/>
      <c r="GO108" s="54"/>
      <c r="GP108" s="54"/>
      <c r="GQ108" s="54"/>
      <c r="GR108" s="54"/>
      <c r="GS108" s="54"/>
      <c r="GT108" s="54"/>
      <c r="GU108" s="54"/>
      <c r="GV108" s="54"/>
      <c r="GW108" s="54"/>
      <c r="GX108" s="54"/>
      <c r="GY108" s="54"/>
      <c r="GZ108" s="54"/>
      <c r="HA108" s="54"/>
      <c r="HB108" s="54"/>
      <c r="HC108" s="54"/>
      <c r="HD108" s="54"/>
      <c r="HE108" s="54"/>
      <c r="HF108" s="54"/>
      <c r="HG108" s="54"/>
      <c r="HH108" s="54"/>
      <c r="HI108" s="54"/>
      <c r="HJ108" s="54"/>
      <c r="HK108" s="54"/>
      <c r="HL108" s="54"/>
      <c r="HM108" s="54"/>
      <c r="HN108" s="54"/>
      <c r="HO108" s="54"/>
      <c r="HP108" s="54"/>
      <c r="HQ108" s="54"/>
      <c r="HR108" s="54"/>
      <c r="HS108" s="54"/>
      <c r="HT108" s="54"/>
      <c r="HU108" s="54"/>
      <c r="HV108" s="54"/>
      <c r="HW108" s="54"/>
      <c r="HX108" s="54"/>
      <c r="HY108" s="54"/>
      <c r="HZ108" s="54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3"/>
      <c r="IR108" s="63"/>
    </row>
    <row r="109" spans="1:252">
      <c r="A109" s="75" t="s">
        <v>276</v>
      </c>
      <c r="B109" s="121" t="s">
        <v>438</v>
      </c>
      <c r="C109" s="75">
        <v>85.851395796167722</v>
      </c>
      <c r="D109" s="75">
        <v>51.809103312714484</v>
      </c>
      <c r="E109" s="75">
        <v>36.584586190396791</v>
      </c>
      <c r="F109" s="76">
        <v>0.60347421066655693</v>
      </c>
      <c r="G109" s="75">
        <v>815.52834164292472</v>
      </c>
      <c r="H109" s="75"/>
      <c r="I109" s="75">
        <v>0.10738658655072272</v>
      </c>
      <c r="J109" s="75">
        <v>3.1257185721300131</v>
      </c>
      <c r="K109" s="75">
        <v>8.7575673900214586</v>
      </c>
      <c r="L109" s="75">
        <v>1.8985499363567577</v>
      </c>
      <c r="M109" s="75">
        <v>5.1286297677678681</v>
      </c>
      <c r="N109" s="75">
        <v>4.7232847608424899</v>
      </c>
      <c r="O109" s="75">
        <v>0.3257493531309632</v>
      </c>
      <c r="P109" s="75">
        <v>4.3249193138331083</v>
      </c>
      <c r="Q109" s="75">
        <v>0.90976859736634863</v>
      </c>
      <c r="R109" s="75">
        <v>3.0698449295092329</v>
      </c>
      <c r="S109" s="75">
        <v>4.3249193138331083</v>
      </c>
      <c r="T109" s="75">
        <v>0.1141869603126799</v>
      </c>
      <c r="U109" s="75">
        <v>1.8985499363567577</v>
      </c>
      <c r="V109" s="75">
        <v>2.1537552860508682E-16</v>
      </c>
      <c r="W109" s="75"/>
      <c r="X109" s="77">
        <v>2061.6958147328578</v>
      </c>
      <c r="Y109" s="77">
        <v>61.265092544174067</v>
      </c>
      <c r="Z109" s="78">
        <v>1867.0830131223815</v>
      </c>
      <c r="AA109" s="78">
        <v>34.259976675425968</v>
      </c>
      <c r="AB109" s="78">
        <v>1840.8602285115019</v>
      </c>
      <c r="AC109" s="78">
        <v>40.133958999833766</v>
      </c>
      <c r="AD109" s="78">
        <v>1817.7460055318079</v>
      </c>
      <c r="AE109" s="78">
        <v>68.504382068784039</v>
      </c>
      <c r="AF109" s="78">
        <f t="shared" si="2"/>
        <v>2.6424645955117843</v>
      </c>
      <c r="AG109" s="78">
        <f t="shared" si="3"/>
        <v>4.0808615360938809</v>
      </c>
      <c r="AH109" s="75"/>
      <c r="AI109" s="75">
        <v>1837.2031151162396</v>
      </c>
      <c r="AJ109" s="75">
        <v>77.051561276452134</v>
      </c>
      <c r="AK109" s="75">
        <v>1791.5709288770156</v>
      </c>
      <c r="AL109" s="75">
        <v>523.30238059815861</v>
      </c>
      <c r="AM109" s="75"/>
      <c r="AN109" s="75">
        <v>178.46174918685332</v>
      </c>
      <c r="AO109" s="75">
        <v>21.447555098013964</v>
      </c>
      <c r="AP109" s="75">
        <v>344.45586658420825</v>
      </c>
      <c r="AQ109" s="75">
        <v>814748.19654252485</v>
      </c>
      <c r="AR109" s="75">
        <v>1.0167167148563712</v>
      </c>
      <c r="AS109" s="75" t="s">
        <v>80</v>
      </c>
      <c r="AT109" s="75">
        <v>34.803970992682238</v>
      </c>
      <c r="AU109" s="75">
        <v>0.10038608519392238</v>
      </c>
      <c r="AV109" s="75">
        <v>2.2963478821699157</v>
      </c>
      <c r="AW109" s="75">
        <v>3.846115181585934</v>
      </c>
      <c r="AX109" s="75">
        <v>1.4685974284451591</v>
      </c>
      <c r="AY109" s="75">
        <v>14.816452710023807</v>
      </c>
      <c r="AZ109" s="75">
        <v>4.3067938654110893</v>
      </c>
      <c r="BA109" s="75">
        <v>37.943791130399212</v>
      </c>
      <c r="BB109" s="75">
        <v>11.584336828712006</v>
      </c>
      <c r="BC109" s="75">
        <v>45.065659241642528</v>
      </c>
      <c r="BD109" s="75">
        <v>11.999900162118923</v>
      </c>
      <c r="BE109" s="75">
        <v>144.23072877886949</v>
      </c>
      <c r="BF109" s="75">
        <v>15.317742854838048</v>
      </c>
      <c r="BG109" s="75">
        <v>8394.6140429419211</v>
      </c>
      <c r="BH109" s="75">
        <v>0.41423168406976429</v>
      </c>
      <c r="BI109" s="75">
        <v>51.809103312714484</v>
      </c>
      <c r="BJ109" s="75">
        <v>85.851395796167722</v>
      </c>
      <c r="BK109" s="75"/>
      <c r="BL109" s="75" t="s">
        <v>276</v>
      </c>
      <c r="BM109" s="75">
        <v>2.6473123732574468E-2</v>
      </c>
      <c r="BN109" s="75">
        <v>56.869233648173591</v>
      </c>
      <c r="BO109" s="75">
        <v>1.0566956336202356</v>
      </c>
      <c r="BP109" s="75">
        <v>4.9172331523981061</v>
      </c>
      <c r="BQ109" s="75"/>
      <c r="BR109" s="75">
        <v>25.138007722783883</v>
      </c>
      <c r="BS109" s="75">
        <v>25.320645318019981</v>
      </c>
      <c r="BT109" s="75">
        <v>72.099526569458916</v>
      </c>
      <c r="BU109" s="75">
        <v>115.15491618746228</v>
      </c>
      <c r="BV109" s="75">
        <v>149.3850044503906</v>
      </c>
      <c r="BW109" s="75">
        <v>204.6702619913782</v>
      </c>
      <c r="BX109" s="75">
        <v>272.30005584074036</v>
      </c>
      <c r="BY109" s="75">
        <v>470.58432008309507</v>
      </c>
      <c r="BZ109" s="75">
        <v>848.41605164040868</v>
      </c>
      <c r="CA109" s="75">
        <v>603.06074231645857</v>
      </c>
      <c r="CB109" s="75"/>
      <c r="CC109" s="79">
        <v>847.78509637479829</v>
      </c>
      <c r="CD109" s="79"/>
      <c r="CE109" s="76">
        <v>340.01636855035741</v>
      </c>
      <c r="CF109" s="76">
        <v>0.59476189387136214</v>
      </c>
      <c r="CG109" s="77">
        <v>327.78082314209229</v>
      </c>
      <c r="CH109" s="76">
        <v>8.4981332484286215E-2</v>
      </c>
      <c r="CI109" s="76">
        <v>1.8247107939068385E-3</v>
      </c>
      <c r="CJ109" s="76">
        <v>2.4544639001712318</v>
      </c>
      <c r="CK109" s="76">
        <v>1.1842751133252465E-2</v>
      </c>
      <c r="CL109" s="76">
        <v>1.9624287043139357E-2</v>
      </c>
      <c r="CM109" s="76">
        <v>0.60347421066655693</v>
      </c>
      <c r="CN109" s="76">
        <v>0.15040853804140056</v>
      </c>
      <c r="CO109" s="76">
        <v>24.370651968239045</v>
      </c>
      <c r="CP109" s="75"/>
      <c r="CQ109" s="75"/>
      <c r="CR109" s="75"/>
      <c r="CS109" s="75"/>
      <c r="CT109" s="75" t="s">
        <v>276</v>
      </c>
      <c r="CU109" s="75">
        <v>0.10738658655072272</v>
      </c>
      <c r="CV109" s="75">
        <v>3.6040158079572429</v>
      </c>
      <c r="CW109" s="75">
        <v>8.7575673900214586</v>
      </c>
      <c r="CX109" s="75">
        <v>1.9609073721744448</v>
      </c>
      <c r="CY109" s="75">
        <v>5.1058438275859128</v>
      </c>
      <c r="CZ109" s="75">
        <v>4.8745401311384642</v>
      </c>
      <c r="DA109" s="75">
        <v>0.3243020844430573</v>
      </c>
      <c r="DB109" s="75">
        <v>4.4627327690364007</v>
      </c>
      <c r="DC109" s="75">
        <v>0.9155187256595867</v>
      </c>
      <c r="DD109" s="75">
        <v>3.0835447811485941</v>
      </c>
      <c r="DE109" s="75">
        <v>4.4627327690364007</v>
      </c>
      <c r="DF109" s="75">
        <v>0.1141869603126799</v>
      </c>
      <c r="DG109" s="75">
        <v>1.9609073721744448</v>
      </c>
      <c r="DH109" s="75">
        <v>-6.0896664564012042E-16</v>
      </c>
      <c r="DI109" s="75"/>
      <c r="DJ109" s="77">
        <v>2061.6958147328578</v>
      </c>
      <c r="DK109" s="77">
        <v>70.639872691642523</v>
      </c>
      <c r="DL109" s="77">
        <v>1867.0830131223815</v>
      </c>
      <c r="DM109" s="77">
        <v>35.385237726369368</v>
      </c>
      <c r="DN109" s="77">
        <v>1837.0780495588976</v>
      </c>
      <c r="DO109" s="77">
        <v>41.389044068220244</v>
      </c>
      <c r="DP109" s="77">
        <v>1810.7048634691994</v>
      </c>
      <c r="DQ109" s="77">
        <v>70.450124475423991</v>
      </c>
      <c r="DR109" s="77"/>
      <c r="DS109" s="78">
        <v>3.0195845207171113</v>
      </c>
      <c r="DT109" s="75"/>
      <c r="DU109" s="75">
        <v>1837.2031151162396</v>
      </c>
      <c r="DV109" s="75">
        <v>79.154984189139</v>
      </c>
      <c r="DW109" s="75">
        <v>1791.5709288770156</v>
      </c>
      <c r="DX109" s="75">
        <v>523.59861427890189</v>
      </c>
      <c r="DY109" s="75"/>
      <c r="DZ109" s="75"/>
      <c r="EA109" s="75"/>
      <c r="EB109" s="75" t="s">
        <v>276</v>
      </c>
      <c r="EC109" s="80">
        <v>1810.7048634691994</v>
      </c>
      <c r="ED109" s="81">
        <v>70.450124475423991</v>
      </c>
      <c r="EE109" s="78">
        <v>3.0195845207171113</v>
      </c>
      <c r="EF109" s="80">
        <v>1817.7460055318079</v>
      </c>
      <c r="EG109" s="81">
        <v>70.373216831477905</v>
      </c>
      <c r="EH109" s="78">
        <v>2.6424645955117843</v>
      </c>
      <c r="EI109" s="80">
        <v>1840.3882385712584</v>
      </c>
      <c r="EJ109" s="81">
        <v>70.126473187414504</v>
      </c>
      <c r="EK109" s="78">
        <v>1.4297583108787815</v>
      </c>
      <c r="EL109" s="75"/>
      <c r="EM109" s="77">
        <v>-1</v>
      </c>
      <c r="EN109" s="77">
        <v>-1</v>
      </c>
      <c r="EO109" s="77">
        <v>-1</v>
      </c>
      <c r="EP109" s="77">
        <v>-1</v>
      </c>
      <c r="EQ109" s="77">
        <v>-1</v>
      </c>
      <c r="ER109" s="77">
        <v>-1</v>
      </c>
      <c r="ES109" s="77">
        <v>-1</v>
      </c>
      <c r="ET109" s="77">
        <v>-1</v>
      </c>
      <c r="EU109" s="77">
        <v>-1</v>
      </c>
      <c r="EV109" s="77">
        <v>-1</v>
      </c>
      <c r="EW109" s="77">
        <v>25255.071225071228</v>
      </c>
      <c r="EX109" s="77">
        <v>71401.481481481474</v>
      </c>
      <c r="EY109" s="76">
        <v>0</v>
      </c>
      <c r="EZ109" s="76">
        <v>-0.44627178095120978</v>
      </c>
      <c r="FA109" s="76">
        <v>-1.8846584862910973</v>
      </c>
      <c r="FB109" s="75"/>
      <c r="FC109" s="75"/>
      <c r="FD109" s="75"/>
      <c r="FE109" s="75"/>
      <c r="FF109" s="75"/>
      <c r="FG109" s="75"/>
      <c r="FH109" s="75"/>
      <c r="FI109" s="75"/>
      <c r="FJ109" s="75"/>
      <c r="FK109" s="75"/>
      <c r="FL109" s="75"/>
      <c r="FM109" s="75"/>
      <c r="FN109" s="75"/>
      <c r="FO109" s="75"/>
      <c r="FP109" s="75"/>
      <c r="FQ109" s="75"/>
      <c r="FR109" s="75"/>
      <c r="FS109" s="75"/>
      <c r="FT109" s="75"/>
      <c r="FU109" s="75"/>
      <c r="FV109" s="75"/>
      <c r="FW109" s="75"/>
      <c r="FX109" s="75"/>
      <c r="FY109" s="75"/>
      <c r="FZ109" s="75"/>
      <c r="GA109" s="75"/>
      <c r="GB109" s="75"/>
      <c r="GC109" s="75"/>
      <c r="GD109" s="75"/>
      <c r="GE109" s="75"/>
      <c r="GF109" s="75"/>
      <c r="GG109" s="75"/>
      <c r="GH109" s="75"/>
      <c r="GI109" s="75"/>
      <c r="GJ109" s="75"/>
      <c r="GK109" s="75"/>
      <c r="GL109" s="75"/>
      <c r="GM109" s="75"/>
      <c r="GN109" s="75"/>
      <c r="GO109" s="75"/>
      <c r="GP109" s="75"/>
      <c r="GQ109" s="75"/>
      <c r="GR109" s="75"/>
      <c r="GS109" s="75"/>
      <c r="GT109" s="75"/>
      <c r="GU109" s="75"/>
      <c r="GV109" s="75"/>
      <c r="GW109" s="75"/>
      <c r="GX109" s="75"/>
      <c r="GY109" s="75"/>
      <c r="GZ109" s="75"/>
      <c r="HA109" s="75"/>
      <c r="HB109" s="75"/>
      <c r="HC109" s="75"/>
      <c r="HD109" s="75"/>
      <c r="HE109" s="75"/>
      <c r="HF109" s="75"/>
      <c r="HG109" s="75"/>
      <c r="HH109" s="75"/>
      <c r="HI109" s="75"/>
      <c r="HJ109" s="75"/>
      <c r="HK109" s="75"/>
      <c r="HL109" s="75"/>
      <c r="HM109" s="75"/>
      <c r="HN109" s="75"/>
      <c r="HO109" s="75"/>
      <c r="HP109" s="75"/>
      <c r="HQ109" s="75"/>
      <c r="HR109" s="75"/>
      <c r="HS109" s="75"/>
      <c r="HT109" s="75"/>
      <c r="HU109" s="75"/>
      <c r="HV109" s="75"/>
      <c r="HW109" s="75"/>
      <c r="HX109" s="75"/>
      <c r="HY109" s="75"/>
      <c r="HZ109" s="75"/>
      <c r="IA109" s="75"/>
      <c r="IB109" s="75"/>
      <c r="IC109" s="75"/>
      <c r="ID109" s="75"/>
      <c r="IE109" s="75"/>
      <c r="IF109" s="75"/>
      <c r="IG109" s="75"/>
      <c r="IH109" s="75"/>
      <c r="II109" s="75"/>
      <c r="IJ109" s="75"/>
      <c r="IK109" s="75"/>
      <c r="IL109" s="75"/>
      <c r="IM109" s="75"/>
      <c r="IN109" s="75"/>
      <c r="IO109" s="75"/>
      <c r="IP109" s="75"/>
      <c r="IQ109" s="75"/>
      <c r="IR109" s="75"/>
    </row>
    <row r="110" spans="1:252">
      <c r="A110" s="54" t="s">
        <v>143</v>
      </c>
      <c r="B110" s="120" t="s">
        <v>438</v>
      </c>
      <c r="C110" s="54">
        <v>124.9413019452158</v>
      </c>
      <c r="D110" s="54">
        <v>146.05759981991545</v>
      </c>
      <c r="E110" s="54">
        <v>62.714690100954918</v>
      </c>
      <c r="F110" s="55">
        <v>1.1690097473448668</v>
      </c>
      <c r="G110" s="54">
        <v>7180.7726625470195</v>
      </c>
      <c r="H110" s="54"/>
      <c r="I110" s="54">
        <v>0.10978901555524212</v>
      </c>
      <c r="J110" s="54">
        <v>1.7396504352722688</v>
      </c>
      <c r="K110" s="54">
        <v>8.7663935714679706</v>
      </c>
      <c r="L110" s="54">
        <v>1.6481855723910237</v>
      </c>
      <c r="M110" s="54">
        <v>5.2633491673302473</v>
      </c>
      <c r="N110" s="54">
        <v>3.3318229886077986</v>
      </c>
      <c r="O110" s="54">
        <v>0.33464309765647793</v>
      </c>
      <c r="P110" s="54">
        <v>2.8956050743113217</v>
      </c>
      <c r="Q110" s="54">
        <v>0.86172033096519018</v>
      </c>
      <c r="R110" s="54">
        <v>2.9882582578366299</v>
      </c>
      <c r="S110" s="54">
        <v>2.8956050743113217</v>
      </c>
      <c r="T110" s="54">
        <v>0.11407199458334902</v>
      </c>
      <c r="U110" s="54">
        <v>1.6481855723910237</v>
      </c>
      <c r="V110" s="54">
        <v>0</v>
      </c>
      <c r="W110" s="54"/>
      <c r="X110" s="56">
        <v>2105.4977277734606</v>
      </c>
      <c r="Y110" s="56">
        <v>34.785071513733648</v>
      </c>
      <c r="Z110" s="57">
        <v>1865.2845823632019</v>
      </c>
      <c r="AA110" s="57">
        <v>29.74819571280625</v>
      </c>
      <c r="AB110" s="57">
        <v>1862.9385721687663</v>
      </c>
      <c r="AC110" s="57">
        <v>28.429380073014094</v>
      </c>
      <c r="AD110" s="57">
        <v>1860.8471460460769</v>
      </c>
      <c r="AE110" s="57">
        <v>46.803061411973104</v>
      </c>
      <c r="AF110" s="57">
        <f t="shared" si="2"/>
        <v>0.2378959414065962</v>
      </c>
      <c r="AG110" s="57">
        <f t="shared" si="3"/>
        <v>2.971079921736508</v>
      </c>
      <c r="AH110" s="54"/>
      <c r="AI110" s="54">
        <v>1864.7517077219061</v>
      </c>
      <c r="AJ110" s="54">
        <v>53.132388315919556</v>
      </c>
      <c r="AK110" s="54">
        <v>1826.2995457492739</v>
      </c>
      <c r="AL110" s="54">
        <v>942.56384876482889</v>
      </c>
      <c r="AM110" s="54"/>
      <c r="AN110" s="54">
        <v>160.4321139117973</v>
      </c>
      <c r="AO110" s="54">
        <v>21.485921853175203</v>
      </c>
      <c r="AP110" s="54">
        <v>494.29154155505034</v>
      </c>
      <c r="AQ110" s="54">
        <v>753700.70858863671</v>
      </c>
      <c r="AR110" s="54">
        <v>3.5696485853528359</v>
      </c>
      <c r="AS110" s="54">
        <v>2.2158757025155895E-3</v>
      </c>
      <c r="AT110" s="54">
        <v>45.958916637894788</v>
      </c>
      <c r="AU110" s="54">
        <v>0.13310551174048735</v>
      </c>
      <c r="AV110" s="54">
        <v>2.0166373253497598</v>
      </c>
      <c r="AW110" s="54">
        <v>4.5827883280054005</v>
      </c>
      <c r="AX110" s="54">
        <v>0.72667096333929149</v>
      </c>
      <c r="AY110" s="54">
        <v>15.841809105872336</v>
      </c>
      <c r="AZ110" s="54">
        <v>5.1094224689644001</v>
      </c>
      <c r="BA110" s="54">
        <v>52.026064087787113</v>
      </c>
      <c r="BB110" s="54">
        <v>18.011970917569432</v>
      </c>
      <c r="BC110" s="54">
        <v>73.744738566589405</v>
      </c>
      <c r="BD110" s="54">
        <v>20.613772223377424</v>
      </c>
      <c r="BE110" s="54">
        <v>245.79850833950945</v>
      </c>
      <c r="BF110" s="54">
        <v>23.908434802284965</v>
      </c>
      <c r="BG110" s="54">
        <v>9301.8440028281111</v>
      </c>
      <c r="BH110" s="54">
        <v>1.4970611918495564</v>
      </c>
      <c r="BI110" s="54">
        <v>146.05759981991545</v>
      </c>
      <c r="BJ110" s="54">
        <v>124.9413019452158</v>
      </c>
      <c r="BK110" s="54"/>
      <c r="BL110" s="54" t="s">
        <v>143</v>
      </c>
      <c r="BM110" s="54">
        <v>9.3496865085045972E-3</v>
      </c>
      <c r="BN110" s="54">
        <v>75.096269016167952</v>
      </c>
      <c r="BO110" s="54">
        <v>1.4011106498998669</v>
      </c>
      <c r="BP110" s="54">
        <v>4.3182812105990571</v>
      </c>
      <c r="BQ110" s="54"/>
      <c r="BR110" s="54">
        <v>29.952864888924186</v>
      </c>
      <c r="BS110" s="54">
        <v>12.528809712746405</v>
      </c>
      <c r="BT110" s="54">
        <v>77.089095405704811</v>
      </c>
      <c r="BU110" s="54">
        <v>136.61557403648126</v>
      </c>
      <c r="BV110" s="54">
        <v>204.82702396766578</v>
      </c>
      <c r="BW110" s="54">
        <v>318.23270172384156</v>
      </c>
      <c r="BX110" s="54">
        <v>445.58754420899942</v>
      </c>
      <c r="BY110" s="54">
        <v>808.38322444617359</v>
      </c>
      <c r="BZ110" s="54">
        <v>1445.8735784677026</v>
      </c>
      <c r="CA110" s="54">
        <v>941.27696071988055</v>
      </c>
      <c r="CB110" s="54"/>
      <c r="CC110" s="58">
        <v>847.98826451640093</v>
      </c>
      <c r="CD110" s="58"/>
      <c r="CE110" s="55">
        <v>656.1205176271792</v>
      </c>
      <c r="CF110" s="55">
        <v>0.26073189117095069</v>
      </c>
      <c r="CG110" s="56">
        <v>508.47505515398677</v>
      </c>
      <c r="CH110" s="55">
        <v>5.3316622250889824E-2</v>
      </c>
      <c r="CI110" s="55">
        <v>2.5702898043673812E-3</v>
      </c>
      <c r="CJ110" s="55">
        <v>2.384437326134067</v>
      </c>
      <c r="CK110" s="55">
        <v>2.8570604994320084E-2</v>
      </c>
      <c r="CL110" s="55">
        <v>2.4440005790551833E-2</v>
      </c>
      <c r="CM110" s="55">
        <v>1.1690097473448668</v>
      </c>
      <c r="CN110" s="55">
        <v>0.29548877037307891</v>
      </c>
      <c r="CO110" s="55">
        <v>18.818537686411421</v>
      </c>
      <c r="CP110" s="54"/>
      <c r="CQ110" s="54"/>
      <c r="CR110" s="54"/>
      <c r="CS110" s="54"/>
      <c r="CT110" s="54" t="s">
        <v>143</v>
      </c>
      <c r="CU110" s="54">
        <v>0.10978901555524212</v>
      </c>
      <c r="CV110" s="54">
        <v>2.4435594981996527</v>
      </c>
      <c r="CW110" s="54">
        <v>8.7663935714679706</v>
      </c>
      <c r="CX110" s="54">
        <v>1.6906897951929838</v>
      </c>
      <c r="CY110" s="54">
        <v>5.2745299328996484</v>
      </c>
      <c r="CZ110" s="54">
        <v>3.4703493072140197</v>
      </c>
      <c r="DA110" s="54">
        <v>0.33535396936674544</v>
      </c>
      <c r="DB110" s="54">
        <v>3.0306587288098168</v>
      </c>
      <c r="DC110" s="54">
        <v>0.87330077191647748</v>
      </c>
      <c r="DD110" s="54">
        <v>2.9819238516493987</v>
      </c>
      <c r="DE110" s="54">
        <v>3.0306587288098168</v>
      </c>
      <c r="DF110" s="54">
        <v>0.11407199458334902</v>
      </c>
      <c r="DG110" s="54">
        <v>1.6906897951929838</v>
      </c>
      <c r="DH110" s="54">
        <v>0</v>
      </c>
      <c r="DI110" s="54"/>
      <c r="DJ110" s="56">
        <v>2105.4977277734606</v>
      </c>
      <c r="DK110" s="56">
        <v>48.86004117237205</v>
      </c>
      <c r="DL110" s="56">
        <v>1865.2845823632019</v>
      </c>
      <c r="DM110" s="56">
        <v>30.515356862444957</v>
      </c>
      <c r="DN110" s="56">
        <v>1864.7495264458366</v>
      </c>
      <c r="DO110" s="56">
        <v>29.621405906532392</v>
      </c>
      <c r="DP110" s="56">
        <v>1864.2797892048357</v>
      </c>
      <c r="DQ110" s="56">
        <v>49.063925224100174</v>
      </c>
      <c r="DR110" s="56"/>
      <c r="DS110" s="57">
        <v>5.3868088969744043E-2</v>
      </c>
      <c r="DT110" s="54"/>
      <c r="DU110" s="54">
        <v>1864.7517077219061</v>
      </c>
      <c r="DV110" s="54">
        <v>55.721956131503447</v>
      </c>
      <c r="DW110" s="54">
        <v>1826.2995457492739</v>
      </c>
      <c r="DX110" s="54">
        <v>942.73693853939892</v>
      </c>
      <c r="DY110" s="54"/>
      <c r="DZ110" s="54"/>
      <c r="EA110" s="54"/>
      <c r="EB110" s="54" t="s">
        <v>143</v>
      </c>
      <c r="EC110" s="62">
        <v>1864.2797892048357</v>
      </c>
      <c r="ED110" s="59">
        <v>49.063925224100174</v>
      </c>
      <c r="EE110" s="57">
        <v>5.3868088969744043E-2</v>
      </c>
      <c r="EF110" s="62">
        <v>1860.8471460460769</v>
      </c>
      <c r="EG110" s="59">
        <v>49.090058170426978</v>
      </c>
      <c r="EH110" s="57">
        <v>0.2378959414065962</v>
      </c>
      <c r="EI110" s="62">
        <v>1872.2122416599807</v>
      </c>
      <c r="EJ110" s="59">
        <v>49.003588130721873</v>
      </c>
      <c r="EK110" s="57">
        <v>-0.37139959029746095</v>
      </c>
      <c r="EL110" s="54"/>
      <c r="EM110" s="56">
        <v>-1</v>
      </c>
      <c r="EN110" s="56">
        <v>-1</v>
      </c>
      <c r="EO110" s="56">
        <v>-1</v>
      </c>
      <c r="EP110" s="56">
        <v>-1</v>
      </c>
      <c r="EQ110" s="56">
        <v>-1</v>
      </c>
      <c r="ER110" s="56">
        <v>-1</v>
      </c>
      <c r="ES110" s="56">
        <v>-1</v>
      </c>
      <c r="ET110" s="56">
        <v>-1</v>
      </c>
      <c r="EU110" s="56">
        <v>-1</v>
      </c>
      <c r="EV110" s="56">
        <v>-1</v>
      </c>
      <c r="EW110" s="56">
        <v>46810.347222222219</v>
      </c>
      <c r="EX110" s="56">
        <v>125692.68518518518</v>
      </c>
      <c r="EY110" s="55">
        <v>0</v>
      </c>
      <c r="EZ110" s="55">
        <v>0.21197653083094181</v>
      </c>
      <c r="FA110" s="55">
        <v>-0.49028595747184789</v>
      </c>
      <c r="FB110" s="54"/>
      <c r="FC110" s="54"/>
      <c r="FD110" s="54"/>
      <c r="FE110" s="54"/>
      <c r="FF110" s="54"/>
      <c r="FG110" s="54"/>
      <c r="FH110" s="54"/>
      <c r="FI110" s="54"/>
      <c r="FJ110" s="54"/>
      <c r="FK110" s="54"/>
      <c r="FL110" s="54"/>
      <c r="FM110" s="54"/>
      <c r="FN110" s="54"/>
      <c r="FO110" s="54"/>
      <c r="FP110" s="54"/>
      <c r="FQ110" s="54"/>
      <c r="FR110" s="54"/>
      <c r="FS110" s="54"/>
      <c r="FT110" s="54"/>
      <c r="FU110" s="54"/>
      <c r="FV110" s="54"/>
      <c r="FW110" s="54"/>
      <c r="FX110" s="54"/>
      <c r="FY110" s="54"/>
      <c r="FZ110" s="54"/>
      <c r="GA110" s="54"/>
      <c r="GB110" s="54"/>
      <c r="GC110" s="54"/>
      <c r="GD110" s="54"/>
      <c r="GE110" s="54"/>
      <c r="GF110" s="54"/>
      <c r="GG110" s="54"/>
      <c r="GH110" s="54"/>
      <c r="GI110" s="54"/>
      <c r="GJ110" s="54"/>
      <c r="GK110" s="54"/>
      <c r="GL110" s="54"/>
      <c r="GM110" s="54"/>
      <c r="GN110" s="54"/>
      <c r="GO110" s="54"/>
      <c r="GP110" s="54"/>
      <c r="GQ110" s="54"/>
      <c r="GR110" s="54"/>
      <c r="GS110" s="54"/>
      <c r="GT110" s="54"/>
      <c r="GU110" s="54"/>
      <c r="GV110" s="54"/>
      <c r="GW110" s="54"/>
      <c r="GX110" s="54"/>
      <c r="GY110" s="54"/>
      <c r="GZ110" s="54"/>
      <c r="HA110" s="54"/>
      <c r="HB110" s="54"/>
      <c r="HC110" s="54"/>
      <c r="HD110" s="54"/>
      <c r="HE110" s="54"/>
      <c r="HF110" s="54"/>
      <c r="HG110" s="54"/>
      <c r="HH110" s="54"/>
      <c r="HI110" s="54"/>
      <c r="HJ110" s="54"/>
      <c r="HK110" s="54"/>
      <c r="HL110" s="54"/>
      <c r="HM110" s="54"/>
      <c r="HN110" s="54"/>
      <c r="HO110" s="54"/>
      <c r="HP110" s="54"/>
      <c r="HQ110" s="54"/>
      <c r="HR110" s="54"/>
      <c r="HS110" s="54"/>
      <c r="HT110" s="54"/>
      <c r="HU110" s="54"/>
      <c r="HV110" s="54"/>
      <c r="HW110" s="54"/>
      <c r="HX110" s="54"/>
      <c r="HY110" s="54"/>
      <c r="HZ110" s="54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</row>
    <row r="111" spans="1:252">
      <c r="A111" s="54" t="s">
        <v>179</v>
      </c>
      <c r="B111" s="120" t="s">
        <v>438</v>
      </c>
      <c r="C111" s="54">
        <v>79.566202477183751</v>
      </c>
      <c r="D111" s="54">
        <v>75.439739552470925</v>
      </c>
      <c r="E111" s="54">
        <v>37.963493791559408</v>
      </c>
      <c r="F111" s="55">
        <v>0.94813799331574078</v>
      </c>
      <c r="G111" s="54">
        <v>2828.2148253516652</v>
      </c>
      <c r="H111" s="54"/>
      <c r="I111" s="54">
        <v>0.11857150881706111</v>
      </c>
      <c r="J111" s="54">
        <v>3.8324294580664322</v>
      </c>
      <c r="K111" s="54">
        <v>8.7920819777282819</v>
      </c>
      <c r="L111" s="54">
        <v>2.000742660399156</v>
      </c>
      <c r="M111" s="54">
        <v>5.1407081743522065</v>
      </c>
      <c r="N111" s="54">
        <v>3.3695144472743022</v>
      </c>
      <c r="O111" s="54">
        <v>0.32780336301481355</v>
      </c>
      <c r="P111" s="54">
        <v>2.711209401217316</v>
      </c>
      <c r="Q111" s="54">
        <v>0.7968577144047192</v>
      </c>
      <c r="R111" s="54">
        <v>3.0506093372654313</v>
      </c>
      <c r="S111" s="54">
        <v>2.711209401217316</v>
      </c>
      <c r="T111" s="54">
        <v>0.11373870290713352</v>
      </c>
      <c r="U111" s="54">
        <v>2.000742660399156</v>
      </c>
      <c r="V111" s="54">
        <v>3.271334785181998E-16</v>
      </c>
      <c r="W111" s="54"/>
      <c r="X111" s="56">
        <v>2264.8202066244585</v>
      </c>
      <c r="Y111" s="56">
        <v>82.111352240938899</v>
      </c>
      <c r="Z111" s="57">
        <v>1859.975250709243</v>
      </c>
      <c r="AA111" s="57">
        <v>36.13519660497802</v>
      </c>
      <c r="AB111" s="57">
        <v>1842.8593931568589</v>
      </c>
      <c r="AC111" s="57">
        <v>28.641893492101197</v>
      </c>
      <c r="AD111" s="57">
        <v>1827.7258344678742</v>
      </c>
      <c r="AE111" s="57">
        <v>43.148023616811308</v>
      </c>
      <c r="AF111" s="57">
        <f t="shared" si="2"/>
        <v>1.7338626537676594</v>
      </c>
      <c r="AG111" s="57">
        <f t="shared" si="3"/>
        <v>3.0043615513181559</v>
      </c>
      <c r="AH111" s="54"/>
      <c r="AI111" s="54">
        <v>1842.0520529217383</v>
      </c>
      <c r="AJ111" s="54">
        <v>48.783809314444412</v>
      </c>
      <c r="AK111" s="54">
        <v>1770.8925797008922</v>
      </c>
      <c r="AL111" s="54">
        <v>1779.0675012812881</v>
      </c>
      <c r="AM111" s="54"/>
      <c r="AN111" s="54">
        <v>239.65181158478367</v>
      </c>
      <c r="AO111" s="54">
        <v>19.052528672711301</v>
      </c>
      <c r="AP111" s="54">
        <v>1509.28381666172</v>
      </c>
      <c r="AQ111" s="54">
        <v>761378.15743277804</v>
      </c>
      <c r="AR111" s="54">
        <v>1.6954220832743099</v>
      </c>
      <c r="AS111" s="54">
        <v>3.3023371105582594E-2</v>
      </c>
      <c r="AT111" s="54">
        <v>10.277445588627389</v>
      </c>
      <c r="AU111" s="54">
        <v>0.57844756161260069</v>
      </c>
      <c r="AV111" s="54">
        <v>10.035153662254151</v>
      </c>
      <c r="AW111" s="54">
        <v>17.971580044888331</v>
      </c>
      <c r="AX111" s="54">
        <v>2.129499626596318</v>
      </c>
      <c r="AY111" s="54">
        <v>60.305059330050739</v>
      </c>
      <c r="AZ111" s="54">
        <v>17.795335112747772</v>
      </c>
      <c r="BA111" s="54">
        <v>188.98774221343518</v>
      </c>
      <c r="BB111" s="54">
        <v>58.887184701147248</v>
      </c>
      <c r="BC111" s="54">
        <v>226.83713910452181</v>
      </c>
      <c r="BD111" s="54">
        <v>52.109950846232429</v>
      </c>
      <c r="BE111" s="54">
        <v>572.30084076519449</v>
      </c>
      <c r="BF111" s="54">
        <v>53.020543545364433</v>
      </c>
      <c r="BG111" s="54">
        <v>8227.1868446760946</v>
      </c>
      <c r="BH111" s="54">
        <v>0.57736165190162347</v>
      </c>
      <c r="BI111" s="54">
        <v>75.439739552470925</v>
      </c>
      <c r="BJ111" s="54">
        <v>79.566202477183751</v>
      </c>
      <c r="BK111" s="54"/>
      <c r="BL111" s="54" t="s">
        <v>179</v>
      </c>
      <c r="BM111" s="54">
        <v>0.13933911858895609</v>
      </c>
      <c r="BN111" s="54">
        <v>16.793211746123184</v>
      </c>
      <c r="BO111" s="54">
        <v>6.0889217011852708</v>
      </c>
      <c r="BP111" s="54">
        <v>21.488551739302249</v>
      </c>
      <c r="BQ111" s="54"/>
      <c r="BR111" s="54">
        <v>117.46130748293027</v>
      </c>
      <c r="BS111" s="54">
        <v>36.715510803384788</v>
      </c>
      <c r="BT111" s="54">
        <v>293.4552765452591</v>
      </c>
      <c r="BU111" s="54">
        <v>475.81109927133076</v>
      </c>
      <c r="BV111" s="54">
        <v>744.04622918675273</v>
      </c>
      <c r="BW111" s="54">
        <v>1040.4096236951812</v>
      </c>
      <c r="BX111" s="54">
        <v>1370.6171547101014</v>
      </c>
      <c r="BY111" s="54">
        <v>2043.5274841659777</v>
      </c>
      <c r="BZ111" s="54">
        <v>3366.4755339129088</v>
      </c>
      <c r="CA111" s="54">
        <v>2087.4229742269463</v>
      </c>
      <c r="CB111" s="54"/>
      <c r="CC111" s="58">
        <v>834.48681868160475</v>
      </c>
      <c r="CD111" s="58"/>
      <c r="CE111" s="55">
        <v>18.231694704885786</v>
      </c>
      <c r="CF111" s="55">
        <v>0.19775669616137878</v>
      </c>
      <c r="CG111" s="56">
        <v>1271.2689454737786</v>
      </c>
      <c r="CH111" s="55">
        <v>8.7169882445030364E-2</v>
      </c>
      <c r="CI111" s="55">
        <v>6.4445532289903714E-3</v>
      </c>
      <c r="CJ111" s="55">
        <v>2.9364992941429238</v>
      </c>
      <c r="CK111" s="55">
        <v>2.1308319744938006E-2</v>
      </c>
      <c r="CL111" s="55">
        <v>2.2473859179949655E-2</v>
      </c>
      <c r="CM111" s="55">
        <v>0.94813799331574078</v>
      </c>
      <c r="CN111" s="55">
        <v>4.9983799415096654E-2</v>
      </c>
      <c r="CO111" s="55">
        <v>5.4510535088577559</v>
      </c>
      <c r="CP111" s="54"/>
      <c r="CQ111" s="54"/>
      <c r="CR111" s="54"/>
      <c r="CS111" s="54"/>
      <c r="CT111" s="54" t="s">
        <v>179</v>
      </c>
      <c r="CU111" s="54">
        <v>0.11857150881706111</v>
      </c>
      <c r="CV111" s="54">
        <v>4.1629200300249778</v>
      </c>
      <c r="CW111" s="54">
        <v>8.7920819777282819</v>
      </c>
      <c r="CX111" s="54">
        <v>2.0359178953129033</v>
      </c>
      <c r="CY111" s="54">
        <v>5.1353733626605642</v>
      </c>
      <c r="CZ111" s="54">
        <v>3.5146424777097964</v>
      </c>
      <c r="DA111" s="54">
        <v>0.32746318241045713</v>
      </c>
      <c r="DB111" s="54">
        <v>2.864917113926114</v>
      </c>
      <c r="DC111" s="54">
        <v>0.81513756579671925</v>
      </c>
      <c r="DD111" s="54">
        <v>3.0537784206425833</v>
      </c>
      <c r="DE111" s="54">
        <v>2.864917113926114</v>
      </c>
      <c r="DF111" s="54">
        <v>0.11373870290713352</v>
      </c>
      <c r="DG111" s="54">
        <v>2.0359178953129033</v>
      </c>
      <c r="DH111" s="54">
        <v>0</v>
      </c>
      <c r="DI111" s="54"/>
      <c r="DJ111" s="56">
        <v>2264.8202066244585</v>
      </c>
      <c r="DK111" s="56">
        <v>89.192246504831985</v>
      </c>
      <c r="DL111" s="56">
        <v>1859.975250709243</v>
      </c>
      <c r="DM111" s="56">
        <v>36.770492714963979</v>
      </c>
      <c r="DN111" s="56">
        <v>1841.9768839117596</v>
      </c>
      <c r="DO111" s="56">
        <v>29.870472463801271</v>
      </c>
      <c r="DP111" s="56">
        <v>1826.0740642618448</v>
      </c>
      <c r="DQ111" s="56">
        <v>45.558588549738424</v>
      </c>
      <c r="DR111" s="56"/>
      <c r="DS111" s="57">
        <v>1.8226686852134799</v>
      </c>
      <c r="DT111" s="54"/>
      <c r="DU111" s="54">
        <v>1842.0520529217383</v>
      </c>
      <c r="DV111" s="54">
        <v>51.479241079555067</v>
      </c>
      <c r="DW111" s="54">
        <v>1770.8925797008922</v>
      </c>
      <c r="DX111" s="54">
        <v>1779.1500411548645</v>
      </c>
      <c r="DY111" s="54"/>
      <c r="DZ111" s="54"/>
      <c r="EA111" s="54"/>
      <c r="EB111" s="54" t="s">
        <v>179</v>
      </c>
      <c r="EC111" s="62">
        <v>1826.0740642618448</v>
      </c>
      <c r="ED111" s="59">
        <v>45.558588549738424</v>
      </c>
      <c r="EE111" s="57">
        <v>1.8226686852134799</v>
      </c>
      <c r="EF111" s="62">
        <v>1827.7258344678742</v>
      </c>
      <c r="EG111" s="59">
        <v>45.546916529153023</v>
      </c>
      <c r="EH111" s="57">
        <v>1.7338626537676594</v>
      </c>
      <c r="EI111" s="62">
        <v>1834.5740270425019</v>
      </c>
      <c r="EJ111" s="59">
        <v>45.498556552857416</v>
      </c>
      <c r="EK111" s="57">
        <v>1.3656753581562486</v>
      </c>
      <c r="EL111" s="54"/>
      <c r="EM111" s="56">
        <v>-1</v>
      </c>
      <c r="EN111" s="56">
        <v>-1</v>
      </c>
      <c r="EO111" s="56">
        <v>-1</v>
      </c>
      <c r="EP111" s="56">
        <v>-1</v>
      </c>
      <c r="EQ111" s="56">
        <v>-1</v>
      </c>
      <c r="ER111" s="56">
        <v>-1</v>
      </c>
      <c r="ES111" s="56">
        <v>-1</v>
      </c>
      <c r="ET111" s="56">
        <v>-1</v>
      </c>
      <c r="EU111" s="56">
        <v>-1</v>
      </c>
      <c r="EV111" s="56">
        <v>-1</v>
      </c>
      <c r="EW111" s="56">
        <v>29871.319444444445</v>
      </c>
      <c r="EX111" s="56">
        <v>82753.460648148146</v>
      </c>
      <c r="EY111" s="55">
        <v>0</v>
      </c>
      <c r="EZ111" s="55">
        <v>-0.10388361887048403</v>
      </c>
      <c r="FA111" s="55">
        <v>-0.53486622860574518</v>
      </c>
      <c r="FB111" s="54"/>
      <c r="FC111" s="54"/>
      <c r="FD111" s="54"/>
      <c r="FE111" s="54"/>
      <c r="FF111" s="54"/>
      <c r="FG111" s="54"/>
      <c r="FH111" s="54"/>
      <c r="FI111" s="54"/>
      <c r="FJ111" s="54"/>
      <c r="FK111" s="54"/>
      <c r="FL111" s="54"/>
      <c r="FM111" s="54"/>
      <c r="FN111" s="54"/>
      <c r="FO111" s="54"/>
      <c r="FP111" s="54"/>
      <c r="FQ111" s="54"/>
      <c r="FR111" s="54"/>
      <c r="FS111" s="54"/>
      <c r="FT111" s="54"/>
      <c r="FU111" s="54"/>
      <c r="FV111" s="54"/>
      <c r="FW111" s="54"/>
      <c r="FX111" s="54"/>
      <c r="FY111" s="54"/>
      <c r="FZ111" s="54"/>
      <c r="GA111" s="54"/>
      <c r="GB111" s="54"/>
      <c r="GC111" s="54"/>
      <c r="GD111" s="54"/>
      <c r="GE111" s="54"/>
      <c r="GF111" s="54"/>
      <c r="GG111" s="54"/>
      <c r="GH111" s="54"/>
      <c r="GI111" s="54"/>
      <c r="GJ111" s="54"/>
      <c r="GK111" s="54"/>
      <c r="GL111" s="54"/>
      <c r="GM111" s="54"/>
      <c r="GN111" s="54"/>
      <c r="GO111" s="54"/>
      <c r="GP111" s="54"/>
      <c r="GQ111" s="54"/>
      <c r="GR111" s="54"/>
      <c r="GS111" s="54"/>
      <c r="GT111" s="54"/>
      <c r="GU111" s="54"/>
      <c r="GV111" s="54"/>
      <c r="GW111" s="54"/>
      <c r="GX111" s="54"/>
      <c r="GY111" s="54"/>
      <c r="GZ111" s="54"/>
      <c r="HA111" s="54"/>
      <c r="HB111" s="54"/>
      <c r="HC111" s="54"/>
      <c r="HD111" s="54"/>
      <c r="HE111" s="54"/>
      <c r="HF111" s="54"/>
      <c r="HG111" s="54"/>
      <c r="HH111" s="54"/>
      <c r="HI111" s="54"/>
      <c r="HJ111" s="54"/>
      <c r="HK111" s="54"/>
      <c r="HL111" s="54"/>
      <c r="HM111" s="54"/>
      <c r="HN111" s="54"/>
      <c r="HO111" s="54"/>
      <c r="HP111" s="54"/>
      <c r="HQ111" s="54"/>
      <c r="HR111" s="54"/>
      <c r="HS111" s="54"/>
      <c r="HT111" s="54"/>
      <c r="HU111" s="54"/>
      <c r="HV111" s="54"/>
      <c r="HW111" s="54"/>
      <c r="HX111" s="54"/>
      <c r="HY111" s="54"/>
      <c r="HZ111" s="54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3"/>
      <c r="IR111" s="63"/>
    </row>
    <row r="112" spans="1:252">
      <c r="A112" s="54" t="s">
        <v>159</v>
      </c>
      <c r="B112" s="120" t="s">
        <v>438</v>
      </c>
      <c r="C112" s="54">
        <v>90.699463597003486</v>
      </c>
      <c r="D112" s="54">
        <v>54.826461121149784</v>
      </c>
      <c r="E112" s="54">
        <v>39.876204888585988</v>
      </c>
      <c r="F112" s="55">
        <v>0.60448495445083461</v>
      </c>
      <c r="G112" s="54">
        <v>866.40004314201701</v>
      </c>
      <c r="H112" s="54"/>
      <c r="I112" s="54">
        <v>0.10876625691147108</v>
      </c>
      <c r="J112" s="54">
        <v>3.0276375672356646</v>
      </c>
      <c r="K112" s="54">
        <v>8.8031079385725395</v>
      </c>
      <c r="L112" s="54">
        <v>1.4462889499769578</v>
      </c>
      <c r="M112" s="54">
        <v>5.258945426624515</v>
      </c>
      <c r="N112" s="54">
        <v>3.0914817149671805</v>
      </c>
      <c r="O112" s="54">
        <v>0.33576344816969844</v>
      </c>
      <c r="P112" s="54">
        <v>2.7323080842304308</v>
      </c>
      <c r="Q112" s="54">
        <v>0.87541752022491215</v>
      </c>
      <c r="R112" s="54">
        <v>2.9782872598287984</v>
      </c>
      <c r="S112" s="54">
        <v>2.7323080842304308</v>
      </c>
      <c r="T112" s="54">
        <v>0.11359624430120917</v>
      </c>
      <c r="U112" s="54">
        <v>1.4462889499769578</v>
      </c>
      <c r="V112" s="54">
        <v>2.2475770485335568E-16</v>
      </c>
      <c r="W112" s="54"/>
      <c r="X112" s="56">
        <v>2086.8620422360614</v>
      </c>
      <c r="Y112" s="56">
        <v>60.030299380051879</v>
      </c>
      <c r="Z112" s="57">
        <v>1857.7140984969417</v>
      </c>
      <c r="AA112" s="57">
        <v>26.128367292522356</v>
      </c>
      <c r="AB112" s="57">
        <v>1862.2244085090117</v>
      </c>
      <c r="AC112" s="57">
        <v>26.375098614886383</v>
      </c>
      <c r="AD112" s="57">
        <v>1866.2562429286425</v>
      </c>
      <c r="AE112" s="57">
        <v>44.274303069904803</v>
      </c>
      <c r="AF112" s="57">
        <f t="shared" si="2"/>
        <v>-0.45982018646528733</v>
      </c>
      <c r="AG112" s="57">
        <f t="shared" si="3"/>
        <v>2.7706288439998241</v>
      </c>
      <c r="AH112" s="54"/>
      <c r="AI112" s="54">
        <v>1862.203893047734</v>
      </c>
      <c r="AJ112" s="54">
        <v>50.299402058405391</v>
      </c>
      <c r="AK112" s="54">
        <v>1849.5962509405283</v>
      </c>
      <c r="AL112" s="54">
        <v>1050.708008427996</v>
      </c>
      <c r="AM112" s="54"/>
      <c r="AN112" s="54">
        <v>183.72921211100265</v>
      </c>
      <c r="AO112" s="54">
        <v>18.325499259593496</v>
      </c>
      <c r="AP112" s="54">
        <v>453.30439292429645</v>
      </c>
      <c r="AQ112" s="54">
        <v>795750.52291719499</v>
      </c>
      <c r="AR112" s="54">
        <v>0.60580918258136573</v>
      </c>
      <c r="AS112" s="54" t="s">
        <v>80</v>
      </c>
      <c r="AT112" s="54">
        <v>13.908829341607747</v>
      </c>
      <c r="AU112" s="54">
        <v>3.862347677591596E-2</v>
      </c>
      <c r="AV112" s="54">
        <v>1.2598331055801859</v>
      </c>
      <c r="AW112" s="54">
        <v>3.247663927257868</v>
      </c>
      <c r="AX112" s="54">
        <v>0.64123233226112075</v>
      </c>
      <c r="AY112" s="54">
        <v>13.600113530440328</v>
      </c>
      <c r="AZ112" s="54">
        <v>3.7730867954677856</v>
      </c>
      <c r="BA112" s="54">
        <v>45.657827137765317</v>
      </c>
      <c r="BB112" s="54">
        <v>16.015973044131201</v>
      </c>
      <c r="BC112" s="54">
        <v>66.900857792868379</v>
      </c>
      <c r="BD112" s="54">
        <v>17.675819804069853</v>
      </c>
      <c r="BE112" s="54">
        <v>199.20505787320349</v>
      </c>
      <c r="BF112" s="54">
        <v>21.627533460513376</v>
      </c>
      <c r="BG112" s="54">
        <v>9506.5079141467595</v>
      </c>
      <c r="BH112" s="54">
        <v>0.50926454745012206</v>
      </c>
      <c r="BI112" s="54">
        <v>54.826461121149784</v>
      </c>
      <c r="BJ112" s="54">
        <v>90.699463597003486</v>
      </c>
      <c r="BK112" s="54"/>
      <c r="BL112" s="54" t="s">
        <v>159</v>
      </c>
      <c r="BM112" s="54">
        <v>1.0185516027403998E-2</v>
      </c>
      <c r="BN112" s="54">
        <v>22.726845329424425</v>
      </c>
      <c r="BO112" s="54">
        <v>0.40656291343069434</v>
      </c>
      <c r="BP112" s="54">
        <v>2.6977154295078924</v>
      </c>
      <c r="BQ112" s="54"/>
      <c r="BR112" s="54">
        <v>21.226561616064497</v>
      </c>
      <c r="BS112" s="54">
        <v>11.055729866571047</v>
      </c>
      <c r="BT112" s="54">
        <v>66.180601121364134</v>
      </c>
      <c r="BU112" s="54">
        <v>100.88467367560924</v>
      </c>
      <c r="BV112" s="54">
        <v>179.75522495183196</v>
      </c>
      <c r="BW112" s="54">
        <v>282.96772162775972</v>
      </c>
      <c r="BX112" s="54">
        <v>404.23479028923492</v>
      </c>
      <c r="BY112" s="54">
        <v>693.1694040811708</v>
      </c>
      <c r="BZ112" s="54">
        <v>1171.7944580776675</v>
      </c>
      <c r="CA112" s="54">
        <v>851.47769529580228</v>
      </c>
      <c r="CB112" s="54"/>
      <c r="CC112" s="58">
        <v>830.18600376062682</v>
      </c>
      <c r="CD112" s="58"/>
      <c r="CE112" s="55">
        <v>353.16996158971386</v>
      </c>
      <c r="CF112" s="55">
        <v>0.29497298261506977</v>
      </c>
      <c r="CG112" s="56">
        <v>403.55245162194262</v>
      </c>
      <c r="CH112" s="55">
        <v>5.6477994639037306E-2</v>
      </c>
      <c r="CI112" s="55">
        <v>2.2750239789238653E-3</v>
      </c>
      <c r="CJ112" s="55">
        <v>1.1895765876785274</v>
      </c>
      <c r="CK112" s="55">
        <v>6.6793028156495113E-3</v>
      </c>
      <c r="CL112" s="55">
        <v>1.1049576613064847E-2</v>
      </c>
      <c r="CM112" s="55">
        <v>0.60448495445083461</v>
      </c>
      <c r="CN112" s="55">
        <v>0.12094844430573611</v>
      </c>
      <c r="CO112" s="55">
        <v>20.971576853292007</v>
      </c>
      <c r="CP112" s="54"/>
      <c r="CQ112" s="54"/>
      <c r="CR112" s="54"/>
      <c r="CS112" s="54"/>
      <c r="CT112" s="54" t="s">
        <v>159</v>
      </c>
      <c r="CU112" s="54">
        <v>0.10876625691147108</v>
      </c>
      <c r="CV112" s="54">
        <v>3.4638709574205158</v>
      </c>
      <c r="CW112" s="54">
        <v>8.8031079385725395</v>
      </c>
      <c r="CX112" s="54">
        <v>1.4945475337549874</v>
      </c>
      <c r="CY112" s="54">
        <v>5.2589346127817453</v>
      </c>
      <c r="CZ112" s="54">
        <v>3.2462038552336399</v>
      </c>
      <c r="DA112" s="54">
        <v>0.33576275774740999</v>
      </c>
      <c r="DB112" s="54">
        <v>2.8816951849702335</v>
      </c>
      <c r="DC112" s="54">
        <v>0.88771232907146835</v>
      </c>
      <c r="DD112" s="54">
        <v>2.9782933840217241</v>
      </c>
      <c r="DE112" s="54">
        <v>2.8816951849702335</v>
      </c>
      <c r="DF112" s="54">
        <v>0.11359624430120917</v>
      </c>
      <c r="DG112" s="54">
        <v>1.4945475337549874</v>
      </c>
      <c r="DH112" s="54">
        <v>-4.1245107453333038E-16</v>
      </c>
      <c r="DI112" s="54"/>
      <c r="DJ112" s="56">
        <v>2086.8620422360614</v>
      </c>
      <c r="DK112" s="56">
        <v>68.679690342749382</v>
      </c>
      <c r="DL112" s="56">
        <v>1857.7140984969417</v>
      </c>
      <c r="DM112" s="56">
        <v>27.000197228019964</v>
      </c>
      <c r="DN112" s="56">
        <v>1862.2226541875682</v>
      </c>
      <c r="DO112" s="56">
        <v>27.695107579810912</v>
      </c>
      <c r="DP112" s="56">
        <v>1866.252910939593</v>
      </c>
      <c r="DQ112" s="56">
        <v>46.69489883155444</v>
      </c>
      <c r="DR112" s="56"/>
      <c r="DS112" s="57">
        <v>-0.45964082683982443</v>
      </c>
      <c r="DT112" s="54"/>
      <c r="DU112" s="54">
        <v>1862.203893047734</v>
      </c>
      <c r="DV112" s="54">
        <v>53.044371806028224</v>
      </c>
      <c r="DW112" s="54">
        <v>1849.5962509405283</v>
      </c>
      <c r="DX112" s="54">
        <v>1050.8328114676933</v>
      </c>
      <c r="DY112" s="54"/>
      <c r="DZ112" s="54"/>
      <c r="EA112" s="54"/>
      <c r="EB112" s="54" t="s">
        <v>159</v>
      </c>
      <c r="EC112" s="56">
        <v>1866.252910939593</v>
      </c>
      <c r="ED112" s="59">
        <v>46.69489883155444</v>
      </c>
      <c r="EE112" s="57">
        <v>-0.45964082683982443</v>
      </c>
      <c r="EF112" s="56">
        <v>1866.2562429286425</v>
      </c>
      <c r="EG112" s="59">
        <v>46.694874696144119</v>
      </c>
      <c r="EH112" s="57">
        <v>-0.45982018646528733</v>
      </c>
      <c r="EI112" s="56">
        <v>1874.7078676815674</v>
      </c>
      <c r="EJ112" s="59">
        <v>46.633695107349546</v>
      </c>
      <c r="EK112" s="57">
        <v>-0.91476773516308008</v>
      </c>
      <c r="EL112" s="54"/>
      <c r="EM112" s="56">
        <v>-1</v>
      </c>
      <c r="EN112" s="56">
        <v>-1</v>
      </c>
      <c r="EO112" s="56">
        <v>-1</v>
      </c>
      <c r="EP112" s="56">
        <v>-1</v>
      </c>
      <c r="EQ112" s="56">
        <v>-1</v>
      </c>
      <c r="ER112" s="56">
        <v>-1</v>
      </c>
      <c r="ES112" s="56">
        <v>-1</v>
      </c>
      <c r="ET112" s="56">
        <v>-1</v>
      </c>
      <c r="EU112" s="56">
        <v>-1</v>
      </c>
      <c r="EV112" s="56">
        <v>-1</v>
      </c>
      <c r="EW112" s="56">
        <v>35431.388888888891</v>
      </c>
      <c r="EX112" s="56">
        <v>95025.277777777781</v>
      </c>
      <c r="EY112" s="55">
        <v>0</v>
      </c>
      <c r="EZ112" s="55">
        <v>-2.0562801338763759E-4</v>
      </c>
      <c r="FA112" s="55">
        <v>-0.5221254085084327</v>
      </c>
      <c r="FB112" s="54"/>
      <c r="FC112" s="54"/>
      <c r="FD112" s="54"/>
      <c r="FE112" s="54"/>
      <c r="FF112" s="54"/>
      <c r="FG112" s="54"/>
      <c r="FH112" s="54"/>
      <c r="FI112" s="54"/>
      <c r="FJ112" s="54"/>
      <c r="FK112" s="54"/>
      <c r="FL112" s="54"/>
      <c r="FM112" s="54"/>
      <c r="FN112" s="54"/>
      <c r="FO112" s="54"/>
      <c r="FP112" s="54"/>
      <c r="FQ112" s="54"/>
      <c r="FR112" s="54"/>
      <c r="FS112" s="54"/>
      <c r="FT112" s="54"/>
      <c r="FU112" s="54"/>
      <c r="FV112" s="54"/>
      <c r="FW112" s="54"/>
      <c r="FX112" s="54"/>
      <c r="FY112" s="54"/>
      <c r="FZ112" s="54"/>
      <c r="GA112" s="54"/>
      <c r="GB112" s="54"/>
      <c r="GC112" s="54"/>
      <c r="GD112" s="54"/>
      <c r="GE112" s="54"/>
      <c r="GF112" s="54"/>
      <c r="GG112" s="54"/>
      <c r="GH112" s="54"/>
      <c r="GI112" s="54"/>
      <c r="GJ112" s="54"/>
      <c r="GK112" s="54"/>
      <c r="GL112" s="54"/>
      <c r="GM112" s="54"/>
      <c r="GN112" s="54"/>
      <c r="GO112" s="54"/>
      <c r="GP112" s="54"/>
      <c r="GQ112" s="54"/>
      <c r="GR112" s="54"/>
      <c r="GS112" s="54"/>
      <c r="GT112" s="54"/>
      <c r="GU112" s="54"/>
      <c r="GV112" s="54"/>
      <c r="GW112" s="54"/>
      <c r="GX112" s="54"/>
      <c r="GY112" s="54"/>
      <c r="GZ112" s="54"/>
      <c r="HA112" s="54"/>
      <c r="HB112" s="54"/>
      <c r="HC112" s="54"/>
      <c r="HD112" s="54"/>
      <c r="HE112" s="54"/>
      <c r="HF112" s="54"/>
      <c r="HG112" s="54"/>
      <c r="HH112" s="54"/>
      <c r="HI112" s="54"/>
      <c r="HJ112" s="54"/>
      <c r="HK112" s="54"/>
      <c r="HL112" s="54"/>
      <c r="HM112" s="54"/>
      <c r="HN112" s="54"/>
      <c r="HO112" s="54"/>
      <c r="HP112" s="54"/>
      <c r="HQ112" s="54"/>
      <c r="HR112" s="54"/>
      <c r="HS112" s="54"/>
      <c r="HT112" s="54"/>
      <c r="HU112" s="54"/>
      <c r="HV112" s="54"/>
      <c r="HW112" s="54"/>
      <c r="HX112" s="54"/>
      <c r="HY112" s="54"/>
      <c r="HZ112" s="54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3"/>
      <c r="IR112" s="63"/>
    </row>
    <row r="113" spans="1:252" s="45" customFormat="1">
      <c r="A113" s="54" t="s">
        <v>189</v>
      </c>
      <c r="B113" s="120" t="s">
        <v>438</v>
      </c>
      <c r="C113" s="54">
        <v>60.461756039241543</v>
      </c>
      <c r="D113" s="54">
        <v>58.675834970510138</v>
      </c>
      <c r="E113" s="54">
        <v>29.505480156521223</v>
      </c>
      <c r="F113" s="55">
        <v>0.97046197157138003</v>
      </c>
      <c r="G113" s="54">
        <v>822.54694642070126</v>
      </c>
      <c r="H113" s="54"/>
      <c r="I113" s="54">
        <v>0.12588962726584627</v>
      </c>
      <c r="J113" s="54">
        <v>3.6108652173831262</v>
      </c>
      <c r="K113" s="54">
        <v>8.833520993628623</v>
      </c>
      <c r="L113" s="54">
        <v>1.7775529309366809</v>
      </c>
      <c r="M113" s="54">
        <v>5.1393173112930839</v>
      </c>
      <c r="N113" s="54">
        <v>3.4698489442047302</v>
      </c>
      <c r="O113" s="54">
        <v>0.32925926430393432</v>
      </c>
      <c r="P113" s="54">
        <v>2.9799592737681997</v>
      </c>
      <c r="Q113" s="54">
        <v>0.85194652564545315</v>
      </c>
      <c r="R113" s="54">
        <v>3.0371203134224185</v>
      </c>
      <c r="S113" s="54">
        <v>2.9799592737681997</v>
      </c>
      <c r="T113" s="54">
        <v>0.11320514217618011</v>
      </c>
      <c r="U113" s="54">
        <v>1.7775529309366809</v>
      </c>
      <c r="V113" s="54">
        <v>0</v>
      </c>
      <c r="W113" s="54"/>
      <c r="X113" s="56">
        <v>2396.6250353034047</v>
      </c>
      <c r="Y113" s="56">
        <v>81.605202913797868</v>
      </c>
      <c r="Z113" s="57">
        <v>1851.503298327081</v>
      </c>
      <c r="AA113" s="57">
        <v>32.136661980264812</v>
      </c>
      <c r="AB113" s="57">
        <v>1842.6293840600008</v>
      </c>
      <c r="AC113" s="57">
        <v>29.493467279973967</v>
      </c>
      <c r="AD113" s="57">
        <v>1834.7902849333711</v>
      </c>
      <c r="AE113" s="57">
        <v>47.583550236698379</v>
      </c>
      <c r="AF113" s="57">
        <f t="shared" si="2"/>
        <v>0.90267262331159559</v>
      </c>
      <c r="AG113" s="57">
        <f t="shared" si="3"/>
        <v>3.0924762955041247</v>
      </c>
      <c r="AH113" s="54"/>
      <c r="AI113" s="54">
        <v>1841.0436304026534</v>
      </c>
      <c r="AJ113" s="54">
        <v>53.794143471405405</v>
      </c>
      <c r="AK113" s="54">
        <v>1758.5394292495607</v>
      </c>
      <c r="AL113" s="54">
        <v>812.56159923020482</v>
      </c>
      <c r="AM113" s="54"/>
      <c r="AN113" s="54">
        <v>185.63104837180694</v>
      </c>
      <c r="AO113" s="54">
        <v>18.92434242944627</v>
      </c>
      <c r="AP113" s="54">
        <v>471.61360414004372</v>
      </c>
      <c r="AQ113" s="54">
        <v>751140.76065260277</v>
      </c>
      <c r="AR113" s="54">
        <v>0.79046254836853114</v>
      </c>
      <c r="AS113" s="54" t="s">
        <v>80</v>
      </c>
      <c r="AT113" s="54">
        <v>12.906811966442918</v>
      </c>
      <c r="AU113" s="54">
        <v>0.10456414452230724</v>
      </c>
      <c r="AV113" s="54">
        <v>3.0525010821515295</v>
      </c>
      <c r="AW113" s="54">
        <v>5.4830300926033191</v>
      </c>
      <c r="AX113" s="54">
        <v>0.76920526920072541</v>
      </c>
      <c r="AY113" s="54">
        <v>17.591231752322237</v>
      </c>
      <c r="AZ113" s="54">
        <v>5.2118806142568346</v>
      </c>
      <c r="BA113" s="54">
        <v>55.363968047330978</v>
      </c>
      <c r="BB113" s="54">
        <v>17.444398198863631</v>
      </c>
      <c r="BC113" s="54">
        <v>70.743439399136165</v>
      </c>
      <c r="BD113" s="54">
        <v>17.563532804026554</v>
      </c>
      <c r="BE113" s="54">
        <v>206.80685384967819</v>
      </c>
      <c r="BF113" s="54">
        <v>20.630251048389344</v>
      </c>
      <c r="BG113" s="54">
        <v>7965.6831962497208</v>
      </c>
      <c r="BH113" s="54">
        <v>0.36449406548741348</v>
      </c>
      <c r="BI113" s="54">
        <v>58.675834970510138</v>
      </c>
      <c r="BJ113" s="54">
        <v>60.461756039241543</v>
      </c>
      <c r="BK113" s="54"/>
      <c r="BL113" s="54" t="s">
        <v>189</v>
      </c>
      <c r="BM113" s="54">
        <v>2.757493262719073E-2</v>
      </c>
      <c r="BN113" s="54">
        <v>21.089562036671435</v>
      </c>
      <c r="BO113" s="54">
        <v>1.1006752054979709</v>
      </c>
      <c r="BP113" s="54">
        <v>6.5364048868341103</v>
      </c>
      <c r="BQ113" s="54"/>
      <c r="BR113" s="54">
        <v>35.836797990871368</v>
      </c>
      <c r="BS113" s="54">
        <v>13.26215981380561</v>
      </c>
      <c r="BT113" s="54">
        <v>85.602100984536435</v>
      </c>
      <c r="BU113" s="54">
        <v>139.35509663788326</v>
      </c>
      <c r="BV113" s="54">
        <v>217.96837813909835</v>
      </c>
      <c r="BW113" s="54">
        <v>308.2049151742691</v>
      </c>
      <c r="BX113" s="54">
        <v>427.45280603707653</v>
      </c>
      <c r="BY113" s="54">
        <v>688.76599231476689</v>
      </c>
      <c r="BZ113" s="54">
        <v>1216.510904998107</v>
      </c>
      <c r="CA113" s="54">
        <v>812.21460820430491</v>
      </c>
      <c r="CB113" s="54"/>
      <c r="CC113" s="58">
        <v>833.73816595412632</v>
      </c>
      <c r="CD113" s="58"/>
      <c r="CE113" s="55">
        <v>121.05444451810757</v>
      </c>
      <c r="CF113" s="55">
        <v>0.23944592241015197</v>
      </c>
      <c r="CG113" s="56">
        <v>433.6716682689248</v>
      </c>
      <c r="CH113" s="55">
        <v>7.0366899822134885E-2</v>
      </c>
      <c r="CI113" s="55">
        <v>2.589890978604592E-3</v>
      </c>
      <c r="CJ113" s="55">
        <v>2.16865684030136</v>
      </c>
      <c r="CK113" s="55">
        <v>1.3073761004485158E-2</v>
      </c>
      <c r="CL113" s="55">
        <v>1.3471688110886013E-2</v>
      </c>
      <c r="CM113" s="55">
        <v>0.97046197157138003</v>
      </c>
      <c r="CN113" s="55">
        <v>0.12441506024301748</v>
      </c>
      <c r="CO113" s="55">
        <v>16.89027442449337</v>
      </c>
      <c r="CP113" s="54"/>
      <c r="CQ113" s="54"/>
      <c r="CR113" s="54"/>
      <c r="CS113" s="54"/>
      <c r="CT113" s="54" t="s">
        <v>189</v>
      </c>
      <c r="CU113" s="54">
        <v>0.12588962726584627</v>
      </c>
      <c r="CV113" s="54">
        <v>3.9475312233175361</v>
      </c>
      <c r="CW113" s="54">
        <v>8.833520993628623</v>
      </c>
      <c r="CX113" s="54">
        <v>1.8170691422077592</v>
      </c>
      <c r="CY113" s="54">
        <v>5.1294719972300511</v>
      </c>
      <c r="CZ113" s="54">
        <v>3.6137417655625934</v>
      </c>
      <c r="DA113" s="54">
        <v>0.3286285072074398</v>
      </c>
      <c r="DB113" s="54">
        <v>3.1236820069603448</v>
      </c>
      <c r="DC113" s="54">
        <v>0.86438993420274046</v>
      </c>
      <c r="DD113" s="54">
        <v>3.0429496469969086</v>
      </c>
      <c r="DE113" s="54">
        <v>3.1236820069603448</v>
      </c>
      <c r="DF113" s="54">
        <v>0.11320514217618011</v>
      </c>
      <c r="DG113" s="54">
        <v>1.8170691422077592</v>
      </c>
      <c r="DH113" s="54">
        <v>-1.5648112063858032E-16</v>
      </c>
      <c r="DI113" s="54"/>
      <c r="DJ113" s="56">
        <v>2396.6250353034047</v>
      </c>
      <c r="DK113" s="56">
        <v>89.213821921838885</v>
      </c>
      <c r="DL113" s="56">
        <v>1851.503298327081</v>
      </c>
      <c r="DM113" s="56">
        <v>32.851081844932466</v>
      </c>
      <c r="DN113" s="56">
        <v>1840.9997583572474</v>
      </c>
      <c r="DO113" s="56">
        <v>30.706945897051611</v>
      </c>
      <c r="DP113" s="56">
        <v>1831.7306210813269</v>
      </c>
      <c r="DQ113" s="56">
        <v>49.806576258084533</v>
      </c>
      <c r="DR113" s="56"/>
      <c r="DS113" s="57">
        <v>1.0679255750513428</v>
      </c>
      <c r="DT113" s="54"/>
      <c r="DU113" s="54">
        <v>1841.0436304026534</v>
      </c>
      <c r="DV113" s="54">
        <v>56.272993216080401</v>
      </c>
      <c r="DW113" s="54">
        <v>1758.5394292495607</v>
      </c>
      <c r="DX113" s="54">
        <v>812.74726102732166</v>
      </c>
      <c r="DY113" s="54"/>
      <c r="DZ113" s="54"/>
      <c r="EA113" s="54"/>
      <c r="EB113" s="54" t="s">
        <v>189</v>
      </c>
      <c r="EC113" s="62">
        <v>1831.7306210813269</v>
      </c>
      <c r="ED113" s="59">
        <v>49.806576258084533</v>
      </c>
      <c r="EE113" s="57">
        <v>1.0679255750513428</v>
      </c>
      <c r="EF113" s="62">
        <v>1834.7902849333711</v>
      </c>
      <c r="EG113" s="59">
        <v>49.782942154286623</v>
      </c>
      <c r="EH113" s="57">
        <v>0.90267262331159559</v>
      </c>
      <c r="EI113" s="62">
        <v>1840.4961208098343</v>
      </c>
      <c r="EJ113" s="59">
        <v>49.738897881590724</v>
      </c>
      <c r="EK113" s="57">
        <v>0.59449948197187741</v>
      </c>
      <c r="EL113" s="54"/>
      <c r="EM113" s="56">
        <v>-1</v>
      </c>
      <c r="EN113" s="56">
        <v>-1</v>
      </c>
      <c r="EO113" s="56">
        <v>-1</v>
      </c>
      <c r="EP113" s="56">
        <v>-1</v>
      </c>
      <c r="EQ113" s="56">
        <v>-1</v>
      </c>
      <c r="ER113" s="56">
        <v>-1</v>
      </c>
      <c r="ES113" s="56">
        <v>-1</v>
      </c>
      <c r="ET113" s="56">
        <v>-1</v>
      </c>
      <c r="EU113" s="56">
        <v>-1</v>
      </c>
      <c r="EV113" s="56">
        <v>-1</v>
      </c>
      <c r="EW113" s="56">
        <v>25149.212962962964</v>
      </c>
      <c r="EX113" s="56">
        <v>68067.696759259255</v>
      </c>
      <c r="EY113" s="55">
        <v>0</v>
      </c>
      <c r="EZ113" s="55">
        <v>-0.19193620841187076</v>
      </c>
      <c r="FA113" s="55">
        <v>-0.55011325141609801</v>
      </c>
      <c r="FB113" s="54"/>
      <c r="FC113" s="54"/>
      <c r="FD113" s="54"/>
      <c r="FE113" s="54"/>
      <c r="FF113" s="54"/>
      <c r="FG113" s="54"/>
      <c r="FH113" s="54"/>
      <c r="FI113" s="54"/>
      <c r="FJ113" s="54"/>
      <c r="FK113" s="54"/>
      <c r="FL113" s="54"/>
      <c r="FM113" s="54"/>
      <c r="FN113" s="54"/>
      <c r="FO113" s="54"/>
      <c r="FP113" s="54"/>
      <c r="FQ113" s="54"/>
      <c r="FR113" s="54"/>
      <c r="FS113" s="54"/>
      <c r="FT113" s="54"/>
      <c r="FU113" s="54"/>
      <c r="FV113" s="54"/>
      <c r="FW113" s="54"/>
      <c r="FX113" s="54"/>
      <c r="FY113" s="54"/>
      <c r="FZ113" s="54"/>
      <c r="GA113" s="54"/>
      <c r="GB113" s="54"/>
      <c r="GC113" s="54"/>
      <c r="GD113" s="54"/>
      <c r="GE113" s="54"/>
      <c r="GF113" s="54"/>
      <c r="GG113" s="54"/>
      <c r="GH113" s="54"/>
      <c r="GI113" s="54"/>
      <c r="GJ113" s="54"/>
      <c r="GK113" s="54"/>
      <c r="GL113" s="54"/>
      <c r="GM113" s="54"/>
      <c r="GN113" s="54"/>
      <c r="GO113" s="54"/>
      <c r="GP113" s="54"/>
      <c r="GQ113" s="54"/>
      <c r="GR113" s="54"/>
      <c r="GS113" s="54"/>
      <c r="GT113" s="54"/>
      <c r="GU113" s="54"/>
      <c r="GV113" s="54"/>
      <c r="GW113" s="54"/>
      <c r="GX113" s="54"/>
      <c r="GY113" s="54"/>
      <c r="GZ113" s="54"/>
      <c r="HA113" s="54"/>
      <c r="HB113" s="54"/>
      <c r="HC113" s="54"/>
      <c r="HD113" s="54"/>
      <c r="HE113" s="54"/>
      <c r="HF113" s="54"/>
      <c r="HG113" s="54"/>
      <c r="HH113" s="54"/>
      <c r="HI113" s="54"/>
      <c r="HJ113" s="54"/>
      <c r="HK113" s="54"/>
      <c r="HL113" s="54"/>
      <c r="HM113" s="54"/>
      <c r="HN113" s="54"/>
      <c r="HO113" s="54"/>
      <c r="HP113" s="54"/>
      <c r="HQ113" s="54"/>
      <c r="HR113" s="54"/>
      <c r="HS113" s="54"/>
      <c r="HT113" s="54"/>
      <c r="HU113" s="54"/>
      <c r="HV113" s="54"/>
      <c r="HW113" s="54"/>
      <c r="HX113" s="54"/>
      <c r="HY113" s="54"/>
      <c r="HZ113" s="54"/>
    </row>
    <row r="114" spans="1:252">
      <c r="A114" s="54" t="s">
        <v>199</v>
      </c>
      <c r="B114" s="120" t="s">
        <v>438</v>
      </c>
      <c r="C114" s="54">
        <v>207.86753393795877</v>
      </c>
      <c r="D114" s="54">
        <v>68.578191058037561</v>
      </c>
      <c r="E114" s="54">
        <v>84.807117233954727</v>
      </c>
      <c r="F114" s="55">
        <v>0.32991294868830151</v>
      </c>
      <c r="G114" s="54">
        <v>4085.8796691508569</v>
      </c>
      <c r="H114" s="54"/>
      <c r="I114" s="54">
        <v>0.12807516915959152</v>
      </c>
      <c r="J114" s="54">
        <v>3.5794363130966977</v>
      </c>
      <c r="K114" s="54">
        <v>8.8380989000194496</v>
      </c>
      <c r="L114" s="54">
        <v>0.97324667470261883</v>
      </c>
      <c r="M114" s="54">
        <v>5.0788152270181977</v>
      </c>
      <c r="N114" s="54">
        <v>3.3556822345686057</v>
      </c>
      <c r="O114" s="54">
        <v>0.32555172085372475</v>
      </c>
      <c r="P114" s="54">
        <v>3.2114473636632508</v>
      </c>
      <c r="Q114" s="54">
        <v>0.9504242410984346</v>
      </c>
      <c r="R114" s="54">
        <v>3.0717085364427086</v>
      </c>
      <c r="S114" s="54">
        <v>3.2114473636632508</v>
      </c>
      <c r="T114" s="54">
        <v>0.11314650484368299</v>
      </c>
      <c r="U114" s="54">
        <v>0.97324667470261883</v>
      </c>
      <c r="V114" s="54">
        <v>2.867923457299854E-16</v>
      </c>
      <c r="W114" s="54"/>
      <c r="X114" s="56">
        <v>2435.8221933705172</v>
      </c>
      <c r="Y114" s="56">
        <v>82.139864020706028</v>
      </c>
      <c r="Z114" s="57">
        <v>1850.5554070092016</v>
      </c>
      <c r="AA114" s="57">
        <v>17.597609796958871</v>
      </c>
      <c r="AB114" s="57">
        <v>1832.5732984843924</v>
      </c>
      <c r="AC114" s="57">
        <v>28.467819910083719</v>
      </c>
      <c r="AD114" s="57">
        <v>1816.7849532170071</v>
      </c>
      <c r="AE114" s="57">
        <v>50.844306867576556</v>
      </c>
      <c r="AF114" s="57">
        <f t="shared" si="2"/>
        <v>1.8248820686095013</v>
      </c>
      <c r="AG114" s="57">
        <f t="shared" si="3"/>
        <v>2.90179634506406</v>
      </c>
      <c r="AH114" s="54"/>
      <c r="AI114" s="54">
        <v>1840.4178852406485</v>
      </c>
      <c r="AJ114" s="54">
        <v>57.195737237909739</v>
      </c>
      <c r="AK114" s="54">
        <v>1806.8979953954538</v>
      </c>
      <c r="AL114" s="54" t="e">
        <v>#VALUE!</v>
      </c>
      <c r="AM114" s="54"/>
      <c r="AN114" s="54">
        <v>101.23783373404272</v>
      </c>
      <c r="AO114" s="54">
        <v>3.4882294009273829</v>
      </c>
      <c r="AP114" s="54">
        <v>969.49822774359154</v>
      </c>
      <c r="AQ114" s="54">
        <v>722765.75976980268</v>
      </c>
      <c r="AR114" s="54">
        <v>0.36906268135094228</v>
      </c>
      <c r="AS114" s="54" t="s">
        <v>80</v>
      </c>
      <c r="AT114" s="54">
        <v>3.434265678357368</v>
      </c>
      <c r="AU114" s="54">
        <v>5.9200207293284568E-2</v>
      </c>
      <c r="AV114" s="54">
        <v>1.6277990193301628</v>
      </c>
      <c r="AW114" s="54">
        <v>4.1460436968261103</v>
      </c>
      <c r="AX114" s="54">
        <v>1.0925910077053982</v>
      </c>
      <c r="AY114" s="54">
        <v>20.491304718148402</v>
      </c>
      <c r="AZ114" s="54">
        <v>8.3793615672007018</v>
      </c>
      <c r="BA114" s="54">
        <v>103.69703317679262</v>
      </c>
      <c r="BB114" s="54">
        <v>36.187345943996057</v>
      </c>
      <c r="BC114" s="54">
        <v>155.54855826569471</v>
      </c>
      <c r="BD114" s="54">
        <v>40.728614156325712</v>
      </c>
      <c r="BE114" s="54">
        <v>487.96310310308928</v>
      </c>
      <c r="BF114" s="54">
        <v>45.370820637767039</v>
      </c>
      <c r="BG114" s="54">
        <v>8228.7921135477718</v>
      </c>
      <c r="BH114" s="54">
        <v>0.11377667581666176</v>
      </c>
      <c r="BI114" s="54">
        <v>68.578191058037561</v>
      </c>
      <c r="BJ114" s="54">
        <v>207.86753393795877</v>
      </c>
      <c r="BK114" s="54"/>
      <c r="BL114" s="54" t="s">
        <v>199</v>
      </c>
      <c r="BM114" s="54">
        <v>1.5611869011942133E-2</v>
      </c>
      <c r="BN114" s="54">
        <v>5.6115452260741305</v>
      </c>
      <c r="BO114" s="54">
        <v>0.62316007677141649</v>
      </c>
      <c r="BP114" s="54">
        <v>3.4856510049896419</v>
      </c>
      <c r="BQ114" s="54"/>
      <c r="BR114" s="54">
        <v>27.09832481585693</v>
      </c>
      <c r="BS114" s="54">
        <v>18.837775994920658</v>
      </c>
      <c r="BT114" s="54">
        <v>99.714378190503183</v>
      </c>
      <c r="BU114" s="54">
        <v>224.04710072729148</v>
      </c>
      <c r="BV114" s="54">
        <v>408.25603612910476</v>
      </c>
      <c r="BW114" s="54">
        <v>639.3524018373862</v>
      </c>
      <c r="BX114" s="54">
        <v>939.8704426930193</v>
      </c>
      <c r="BY114" s="54">
        <v>1597.2005551500281</v>
      </c>
      <c r="BZ114" s="54">
        <v>2870.3711947240545</v>
      </c>
      <c r="CA114" s="54">
        <v>1786.2527810144504</v>
      </c>
      <c r="CB114" s="54"/>
      <c r="CC114" s="58">
        <v>673.46835168216819</v>
      </c>
      <c r="CD114" s="58"/>
      <c r="CE114" s="55">
        <v>56.892524734158627</v>
      </c>
      <c r="CF114" s="55">
        <v>0.36239276074251742</v>
      </c>
      <c r="CG114" s="56">
        <v>908.72604117852677</v>
      </c>
      <c r="CH114" s="55">
        <v>3.4739192747539158E-2</v>
      </c>
      <c r="CI114" s="55">
        <v>5.5136671350670208E-3</v>
      </c>
      <c r="CJ114" s="55">
        <v>3.2437463891601563</v>
      </c>
      <c r="CK114" s="55">
        <v>1.7754705333690765E-3</v>
      </c>
      <c r="CL114" s="55">
        <v>5.3816333685239E-3</v>
      </c>
      <c r="CM114" s="55">
        <v>0.32991294868830151</v>
      </c>
      <c r="CN114" s="55">
        <v>7.0735757008701633E-2</v>
      </c>
      <c r="CO114" s="55">
        <v>8.4876814398097959</v>
      </c>
      <c r="CP114" s="54"/>
      <c r="CQ114" s="54"/>
      <c r="CR114" s="54"/>
      <c r="CS114" s="54"/>
      <c r="CT114" s="54" t="s">
        <v>199</v>
      </c>
      <c r="CU114" s="54">
        <v>0.12807516915959152</v>
      </c>
      <c r="CV114" s="54">
        <v>3.9065852279019779</v>
      </c>
      <c r="CW114" s="54">
        <v>8.8380989000194496</v>
      </c>
      <c r="CX114" s="54">
        <v>1.0437047637869477</v>
      </c>
      <c r="CY114" s="54">
        <v>5.1257036017265394</v>
      </c>
      <c r="CZ114" s="54">
        <v>3.4726251639099841</v>
      </c>
      <c r="DA114" s="54">
        <v>0.3285572625779305</v>
      </c>
      <c r="DB114" s="54">
        <v>3.3120697298017858</v>
      </c>
      <c r="DC114" s="54">
        <v>0.95376540037294966</v>
      </c>
      <c r="DD114" s="54">
        <v>3.0436094827239133</v>
      </c>
      <c r="DE114" s="54">
        <v>3.3120697298017858</v>
      </c>
      <c r="DF114" s="54">
        <v>0.11314650484368299</v>
      </c>
      <c r="DG114" s="54">
        <v>1.0437047637869477</v>
      </c>
      <c r="DH114" s="54">
        <v>-2.5693488826737891E-16</v>
      </c>
      <c r="DI114" s="54"/>
      <c r="DJ114" s="56">
        <v>2435.8221933705172</v>
      </c>
      <c r="DK114" s="56">
        <v>89.647182220028697</v>
      </c>
      <c r="DL114" s="56">
        <v>1850.5554070092016</v>
      </c>
      <c r="DM114" s="56">
        <v>18.871586879001555</v>
      </c>
      <c r="DN114" s="56">
        <v>1840.3753095238649</v>
      </c>
      <c r="DO114" s="56">
        <v>29.504300905988725</v>
      </c>
      <c r="DP114" s="56">
        <v>1831.384937768252</v>
      </c>
      <c r="DQ114" s="56">
        <v>52.80176874041927</v>
      </c>
      <c r="DR114" s="56"/>
      <c r="DS114" s="57">
        <v>1.0359305735099356</v>
      </c>
      <c r="DT114" s="54"/>
      <c r="DU114" s="54">
        <v>1840.4178852406485</v>
      </c>
      <c r="DV114" s="54">
        <v>59.535291757108041</v>
      </c>
      <c r="DW114" s="54">
        <v>1806.8979953954538</v>
      </c>
      <c r="DX114" s="54" t="e">
        <v>#VALUE!</v>
      </c>
      <c r="DY114" s="54"/>
      <c r="DZ114" s="54"/>
      <c r="EA114" s="54"/>
      <c r="EB114" s="54" t="s">
        <v>199</v>
      </c>
      <c r="EC114" s="56">
        <v>1831.384937768252</v>
      </c>
      <c r="ED114" s="59">
        <v>52.80176874041927</v>
      </c>
      <c r="EE114" s="57">
        <v>1.0359305735099356</v>
      </c>
      <c r="EF114" s="56">
        <v>1816.7849532170071</v>
      </c>
      <c r="EG114" s="59">
        <v>52.921490903322884</v>
      </c>
      <c r="EH114" s="57">
        <v>1.8248820686095013</v>
      </c>
      <c r="EI114" s="56">
        <v>1837.4556922069605</v>
      </c>
      <c r="EJ114" s="59">
        <v>52.752067359654106</v>
      </c>
      <c r="EK114" s="57">
        <v>0.70788017222420674</v>
      </c>
      <c r="EL114" s="54"/>
      <c r="EM114" s="56">
        <v>-1</v>
      </c>
      <c r="EN114" s="56">
        <v>-1</v>
      </c>
      <c r="EO114" s="56">
        <v>-1</v>
      </c>
      <c r="EP114" s="56">
        <v>-1</v>
      </c>
      <c r="EQ114" s="56">
        <v>-1</v>
      </c>
      <c r="ER114" s="56">
        <v>-1</v>
      </c>
      <c r="ES114" s="56">
        <v>-1</v>
      </c>
      <c r="ET114" s="56">
        <v>-1</v>
      </c>
      <c r="EU114" s="56">
        <v>-1</v>
      </c>
      <c r="EV114" s="56">
        <v>-1</v>
      </c>
      <c r="EW114" s="56">
        <v>84499.907407407401</v>
      </c>
      <c r="EX114" s="56">
        <v>230978.35648148149</v>
      </c>
      <c r="EY114" s="55">
        <v>0</v>
      </c>
      <c r="EZ114" s="55">
        <v>0.91476952925149557</v>
      </c>
      <c r="FA114" s="55">
        <v>-0.38097648988109573</v>
      </c>
      <c r="FB114" s="54"/>
      <c r="FC114" s="54"/>
      <c r="FD114" s="54"/>
      <c r="FE114" s="54"/>
      <c r="FF114" s="54"/>
      <c r="FG114" s="54"/>
      <c r="FH114" s="54"/>
      <c r="FI114" s="54"/>
      <c r="FJ114" s="54"/>
      <c r="FK114" s="54"/>
      <c r="FL114" s="54"/>
      <c r="FM114" s="54"/>
      <c r="FN114" s="54"/>
      <c r="FO114" s="54"/>
      <c r="FP114" s="54"/>
      <c r="FQ114" s="54"/>
      <c r="FR114" s="54"/>
      <c r="FS114" s="54"/>
      <c r="FT114" s="54"/>
      <c r="FU114" s="54"/>
      <c r="FV114" s="54"/>
      <c r="FW114" s="54"/>
      <c r="FX114" s="54"/>
      <c r="FY114" s="54"/>
      <c r="FZ114" s="54"/>
      <c r="GA114" s="54"/>
      <c r="GB114" s="54"/>
      <c r="GC114" s="54"/>
      <c r="GD114" s="54"/>
      <c r="GE114" s="54"/>
      <c r="GF114" s="54"/>
      <c r="GG114" s="54"/>
      <c r="GH114" s="54"/>
      <c r="GI114" s="54"/>
      <c r="GJ114" s="54"/>
      <c r="GK114" s="54"/>
      <c r="GL114" s="54"/>
      <c r="GM114" s="54"/>
      <c r="GN114" s="54"/>
      <c r="GO114" s="54"/>
      <c r="GP114" s="54"/>
      <c r="GQ114" s="54"/>
      <c r="GR114" s="54"/>
      <c r="GS114" s="54"/>
      <c r="GT114" s="54"/>
      <c r="GU114" s="54"/>
      <c r="GV114" s="54"/>
      <c r="GW114" s="54"/>
      <c r="GX114" s="54"/>
      <c r="GY114" s="54"/>
      <c r="GZ114" s="54"/>
      <c r="HA114" s="54"/>
      <c r="HB114" s="54"/>
      <c r="HC114" s="54"/>
      <c r="HD114" s="54"/>
      <c r="HE114" s="54"/>
      <c r="HF114" s="54"/>
      <c r="HG114" s="54"/>
      <c r="HH114" s="54"/>
      <c r="HI114" s="54"/>
      <c r="HJ114" s="54"/>
      <c r="HK114" s="54"/>
      <c r="HL114" s="54"/>
      <c r="HM114" s="54"/>
      <c r="HN114" s="54"/>
      <c r="HO114" s="54"/>
      <c r="HP114" s="54"/>
      <c r="HQ114" s="54"/>
      <c r="HR114" s="54"/>
      <c r="HS114" s="54"/>
      <c r="HT114" s="54"/>
      <c r="HU114" s="54"/>
      <c r="HV114" s="54"/>
      <c r="HW114" s="54"/>
      <c r="HX114" s="54"/>
      <c r="HY114" s="54"/>
      <c r="HZ114" s="54"/>
      <c r="IA114" s="45"/>
      <c r="IB114" s="45"/>
      <c r="IC114" s="45"/>
      <c r="ID114" s="45"/>
      <c r="IE114" s="45"/>
      <c r="IF114" s="45"/>
      <c r="IG114" s="45"/>
      <c r="IH114" s="45"/>
      <c r="II114" s="45"/>
      <c r="IJ114" s="45"/>
      <c r="IK114" s="45"/>
      <c r="IL114" s="45"/>
      <c r="IM114" s="45"/>
      <c r="IN114" s="45"/>
      <c r="IO114" s="45"/>
      <c r="IP114" s="45"/>
      <c r="IQ114" s="11"/>
      <c r="IR114" s="11"/>
    </row>
    <row r="115" spans="1:252">
      <c r="A115" s="54" t="s">
        <v>95</v>
      </c>
      <c r="B115" s="120" t="s">
        <v>438</v>
      </c>
      <c r="C115" s="54">
        <v>155.19328900206395</v>
      </c>
      <c r="D115" s="54">
        <v>71.353001828499586</v>
      </c>
      <c r="E115" s="54">
        <v>62.534426026153156</v>
      </c>
      <c r="F115" s="55">
        <v>0.45976860396038549</v>
      </c>
      <c r="G115" s="54">
        <v>134345.24054232659</v>
      </c>
      <c r="H115" s="54"/>
      <c r="I115" s="54">
        <v>0.10363241086241262</v>
      </c>
      <c r="J115" s="54">
        <v>1.7594292325050065</v>
      </c>
      <c r="K115" s="54">
        <v>8.8452954075581509</v>
      </c>
      <c r="L115" s="54">
        <v>1.5040269920976854</v>
      </c>
      <c r="M115" s="54">
        <v>4.9586252592343669</v>
      </c>
      <c r="N115" s="54">
        <v>3.6294365991335757</v>
      </c>
      <c r="O115" s="54">
        <v>0.31810636229552941</v>
      </c>
      <c r="P115" s="54">
        <v>3.3031368173558735</v>
      </c>
      <c r="Q115" s="54">
        <v>0.90416811863475632</v>
      </c>
      <c r="R115" s="54">
        <v>3.143602639015981</v>
      </c>
      <c r="S115" s="54">
        <v>3.3031368173558735</v>
      </c>
      <c r="T115" s="54">
        <v>0.11305444916463925</v>
      </c>
      <c r="U115" s="54">
        <v>1.5040269920976854</v>
      </c>
      <c r="V115" s="54">
        <v>-5.381997528575584E-16</v>
      </c>
      <c r="W115" s="54"/>
      <c r="X115" s="56">
        <v>1993.0577589514176</v>
      </c>
      <c r="Y115" s="56">
        <v>33.392997143396535</v>
      </c>
      <c r="Z115" s="57">
        <v>1849.0875909709139</v>
      </c>
      <c r="AA115" s="57">
        <v>27.199608582415621</v>
      </c>
      <c r="AB115" s="57">
        <v>1812.2960788633643</v>
      </c>
      <c r="AC115" s="57">
        <v>30.667921303632102</v>
      </c>
      <c r="AD115" s="57">
        <v>1780.474666193423</v>
      </c>
      <c r="AE115" s="57">
        <v>51.388585923657239</v>
      </c>
      <c r="AF115" s="57">
        <f t="shared" si="2"/>
        <v>3.7106368087984287</v>
      </c>
      <c r="AG115" s="57">
        <f t="shared" si="3"/>
        <v>3.1192533474197868</v>
      </c>
      <c r="AH115" s="54"/>
      <c r="AI115" s="54">
        <v>1815.3653031223225</v>
      </c>
      <c r="AJ115" s="54">
        <v>57.480139702586683</v>
      </c>
      <c r="AK115" s="54">
        <v>1774.0154347240059</v>
      </c>
      <c r="AL115" s="54">
        <v>731.00836010732326</v>
      </c>
      <c r="AM115" s="54"/>
      <c r="AN115" s="54">
        <v>158.04061290962198</v>
      </c>
      <c r="AO115" s="54">
        <v>22.687056340097811</v>
      </c>
      <c r="AP115" s="54">
        <v>385.94055089520236</v>
      </c>
      <c r="AQ115" s="54">
        <v>768296.76817294722</v>
      </c>
      <c r="AR115" s="54">
        <v>1.5165403499911334</v>
      </c>
      <c r="AS115" s="54" t="s">
        <v>80</v>
      </c>
      <c r="AT115" s="54">
        <v>19.521028119728605</v>
      </c>
      <c r="AU115" s="54">
        <v>0.10410579292319956</v>
      </c>
      <c r="AV115" s="54">
        <v>1.5479445662490521</v>
      </c>
      <c r="AW115" s="54">
        <v>3.1781730089453109</v>
      </c>
      <c r="AX115" s="54">
        <v>0.90914186966939903</v>
      </c>
      <c r="AY115" s="54">
        <v>13.59170983569277</v>
      </c>
      <c r="AZ115" s="54">
        <v>4.3691290902167177</v>
      </c>
      <c r="BA115" s="54">
        <v>43.981845074443711</v>
      </c>
      <c r="BB115" s="54">
        <v>13.592282378402563</v>
      </c>
      <c r="BC115" s="54">
        <v>52.387592937743754</v>
      </c>
      <c r="BD115" s="54">
        <v>13.379100363010423</v>
      </c>
      <c r="BE115" s="54">
        <v>150.24265856275949</v>
      </c>
      <c r="BF115" s="54">
        <v>14.733853772418803</v>
      </c>
      <c r="BG115" s="54">
        <v>8699.4107430691038</v>
      </c>
      <c r="BH115" s="54">
        <v>0.54570638393052884</v>
      </c>
      <c r="BI115" s="54">
        <v>71.353001828499586</v>
      </c>
      <c r="BJ115" s="54">
        <v>155.19328900206395</v>
      </c>
      <c r="BK115" s="54"/>
      <c r="BL115" s="54" t="s">
        <v>95</v>
      </c>
      <c r="BM115" s="54">
        <v>2.7454059315189759E-2</v>
      </c>
      <c r="BN115" s="54">
        <v>31.897104770798375</v>
      </c>
      <c r="BO115" s="54">
        <v>1.0958504518231533</v>
      </c>
      <c r="BP115" s="54">
        <v>3.3146564587774132</v>
      </c>
      <c r="BQ115" s="54"/>
      <c r="BR115" s="54">
        <v>20.772372607485693</v>
      </c>
      <c r="BS115" s="54">
        <v>15.674859821886189</v>
      </c>
      <c r="BT115" s="54">
        <v>66.139707229648522</v>
      </c>
      <c r="BU115" s="54">
        <v>116.82163342825447</v>
      </c>
      <c r="BV115" s="54">
        <v>173.15687037182565</v>
      </c>
      <c r="BW115" s="54">
        <v>240.14633177389689</v>
      </c>
      <c r="BX115" s="54">
        <v>316.54134705585346</v>
      </c>
      <c r="BY115" s="54">
        <v>524.67060247099698</v>
      </c>
      <c r="BZ115" s="54">
        <v>883.78034448682047</v>
      </c>
      <c r="CA115" s="54">
        <v>580.07298316609456</v>
      </c>
      <c r="CB115" s="54"/>
      <c r="CC115" s="58">
        <v>854.20725565535099</v>
      </c>
      <c r="CD115" s="58"/>
      <c r="CE115" s="55">
        <v>183.89602233445279</v>
      </c>
      <c r="CF115" s="55">
        <v>0.42289200971655211</v>
      </c>
      <c r="CG115" s="56">
        <v>331.53856537220378</v>
      </c>
      <c r="CH115" s="55">
        <v>7.4837268832962642E-2</v>
      </c>
      <c r="CI115" s="55">
        <v>1.6936611234453314E-3</v>
      </c>
      <c r="CJ115" s="55">
        <v>2.7790408810467508</v>
      </c>
      <c r="CK115" s="55">
        <v>9.7719454220147658E-3</v>
      </c>
      <c r="CL115" s="55">
        <v>2.1254051141901667E-2</v>
      </c>
      <c r="CM115" s="55">
        <v>0.45976860396038549</v>
      </c>
      <c r="CN115" s="55">
        <v>0.18488081043309351</v>
      </c>
      <c r="CO115" s="55">
        <v>22.540805113353656</v>
      </c>
      <c r="CP115" s="54"/>
      <c r="CQ115" s="54"/>
      <c r="CR115" s="54"/>
      <c r="CS115" s="54"/>
      <c r="CT115" s="54" t="s">
        <v>95</v>
      </c>
      <c r="CU115" s="54">
        <v>0.10363241086241262</v>
      </c>
      <c r="CV115" s="54">
        <v>2.47917033173445</v>
      </c>
      <c r="CW115" s="54">
        <v>8.8452954075581509</v>
      </c>
      <c r="CX115" s="54">
        <v>1.5505603775965566</v>
      </c>
      <c r="CY115" s="54">
        <v>4.9758296538943929</v>
      </c>
      <c r="CZ115" s="54">
        <v>3.7505132910745211</v>
      </c>
      <c r="DA115" s="54">
        <v>0.31921006082378689</v>
      </c>
      <c r="DB115" s="54">
        <v>3.4149835229403758</v>
      </c>
      <c r="DC115" s="54">
        <v>0.91053764055905617</v>
      </c>
      <c r="DD115" s="54">
        <v>3.1327333399808746</v>
      </c>
      <c r="DE115" s="54">
        <v>3.4149835229403758</v>
      </c>
      <c r="DF115" s="54">
        <v>0.11305444916463925</v>
      </c>
      <c r="DG115" s="54">
        <v>1.5505603775965566</v>
      </c>
      <c r="DH115" s="54">
        <v>0</v>
      </c>
      <c r="DI115" s="54"/>
      <c r="DJ115" s="56">
        <v>1993.0577589514176</v>
      </c>
      <c r="DK115" s="56">
        <v>47.053286529594118</v>
      </c>
      <c r="DL115" s="56">
        <v>1849.0875909709139</v>
      </c>
      <c r="DM115" s="56">
        <v>28.04114259625581</v>
      </c>
      <c r="DN115" s="56">
        <v>1815.2235796176958</v>
      </c>
      <c r="DO115" s="56">
        <v>31.709391975198603</v>
      </c>
      <c r="DP115" s="56">
        <v>1785.8702252536275</v>
      </c>
      <c r="DQ115" s="56">
        <v>53.268373260348774</v>
      </c>
      <c r="DR115" s="56"/>
      <c r="DS115" s="57">
        <v>3.4188410557713156</v>
      </c>
      <c r="DT115" s="54"/>
      <c r="DU115" s="54">
        <v>1815.3653031223225</v>
      </c>
      <c r="DV115" s="54">
        <v>59.631320518615595</v>
      </c>
      <c r="DW115" s="54">
        <v>1774.0154347240059</v>
      </c>
      <c r="DX115" s="54">
        <v>731.1650992661979</v>
      </c>
      <c r="DY115" s="54"/>
      <c r="DZ115" s="54"/>
      <c r="EA115" s="54"/>
      <c r="EB115" s="54" t="s">
        <v>95</v>
      </c>
      <c r="EC115" s="56">
        <v>1785.8702252536275</v>
      </c>
      <c r="ED115" s="59">
        <v>53.268373260348774</v>
      </c>
      <c r="EE115" s="57">
        <v>3.4188410557713156</v>
      </c>
      <c r="EF115" s="56">
        <v>1780.474666193423</v>
      </c>
      <c r="EG115" s="59">
        <v>53.312976811967879</v>
      </c>
      <c r="EH115" s="57">
        <v>3.7106368087984287</v>
      </c>
      <c r="EI115" s="56">
        <v>1793.0730036203054</v>
      </c>
      <c r="EJ115" s="59">
        <v>53.208888094396443</v>
      </c>
      <c r="EK115" s="57">
        <v>3.0293095699807537</v>
      </c>
      <c r="EL115" s="54"/>
      <c r="EM115" s="56">
        <v>-1</v>
      </c>
      <c r="EN115" s="56">
        <v>-1</v>
      </c>
      <c r="EO115" s="56">
        <v>-1</v>
      </c>
      <c r="EP115" s="56">
        <v>-1</v>
      </c>
      <c r="EQ115" s="56">
        <v>-1</v>
      </c>
      <c r="ER115" s="56">
        <v>-1</v>
      </c>
      <c r="ES115" s="56">
        <v>-1</v>
      </c>
      <c r="ET115" s="56">
        <v>-1</v>
      </c>
      <c r="EU115" s="56">
        <v>-1</v>
      </c>
      <c r="EV115" s="56">
        <v>-1</v>
      </c>
      <c r="EW115" s="56">
        <v>53984.884259259263</v>
      </c>
      <c r="EX115" s="56">
        <v>152917.01388888888</v>
      </c>
      <c r="EY115" s="55">
        <v>0</v>
      </c>
      <c r="EZ115" s="55">
        <v>0.34575931767599888</v>
      </c>
      <c r="FA115" s="55">
        <v>-0.46202117234507856</v>
      </c>
      <c r="FB115" s="54"/>
      <c r="FC115" s="54"/>
      <c r="FD115" s="54"/>
      <c r="FE115" s="54"/>
      <c r="FF115" s="54"/>
      <c r="FG115" s="54"/>
      <c r="FH115" s="54"/>
      <c r="FI115" s="54"/>
      <c r="FJ115" s="54"/>
      <c r="FK115" s="54"/>
      <c r="FL115" s="54"/>
      <c r="FM115" s="54"/>
      <c r="FN115" s="54"/>
      <c r="FO115" s="54"/>
      <c r="FP115" s="54"/>
      <c r="FQ115" s="54"/>
      <c r="FR115" s="54"/>
      <c r="FS115" s="54"/>
      <c r="FT115" s="54"/>
      <c r="FU115" s="54"/>
      <c r="FV115" s="54"/>
      <c r="FW115" s="54"/>
      <c r="FX115" s="54"/>
      <c r="FY115" s="54"/>
      <c r="FZ115" s="54"/>
      <c r="GA115" s="54"/>
      <c r="GB115" s="54"/>
      <c r="GC115" s="54"/>
      <c r="GD115" s="54"/>
      <c r="GE115" s="54"/>
      <c r="GF115" s="54"/>
      <c r="GG115" s="54"/>
      <c r="GH115" s="54"/>
      <c r="GI115" s="54"/>
      <c r="GJ115" s="54"/>
      <c r="GK115" s="54"/>
      <c r="GL115" s="54"/>
      <c r="GM115" s="54"/>
      <c r="GN115" s="54"/>
      <c r="GO115" s="54"/>
      <c r="GP115" s="54"/>
      <c r="GQ115" s="54"/>
      <c r="GR115" s="54"/>
      <c r="GS115" s="54"/>
      <c r="GT115" s="54"/>
      <c r="GU115" s="54"/>
      <c r="GV115" s="54"/>
      <c r="GW115" s="54"/>
      <c r="GX115" s="54"/>
      <c r="GY115" s="54"/>
      <c r="GZ115" s="54"/>
      <c r="HA115" s="54"/>
      <c r="HB115" s="54"/>
      <c r="HC115" s="54"/>
      <c r="HD115" s="54"/>
      <c r="HE115" s="54"/>
      <c r="HF115" s="54"/>
      <c r="HG115" s="54"/>
      <c r="HH115" s="54"/>
      <c r="HI115" s="54"/>
      <c r="HJ115" s="54"/>
      <c r="HK115" s="54"/>
      <c r="HL115" s="54"/>
      <c r="HM115" s="54"/>
      <c r="HN115" s="54"/>
      <c r="HO115" s="54"/>
      <c r="HP115" s="54"/>
      <c r="HQ115" s="54"/>
      <c r="HR115" s="54"/>
      <c r="HS115" s="54"/>
      <c r="HT115" s="54"/>
      <c r="HU115" s="54"/>
      <c r="HV115" s="54"/>
      <c r="HW115" s="54"/>
      <c r="HX115" s="54"/>
      <c r="HY115" s="54"/>
      <c r="HZ115" s="54"/>
      <c r="IA115" s="45"/>
      <c r="IB115" s="45"/>
      <c r="IC115" s="45"/>
      <c r="ID115" s="45"/>
      <c r="IE115" s="45"/>
      <c r="IF115" s="45"/>
      <c r="IG115" s="45"/>
      <c r="IH115" s="45"/>
      <c r="II115" s="45"/>
      <c r="IJ115" s="45"/>
      <c r="IK115" s="45"/>
      <c r="IL115" s="45"/>
      <c r="IM115" s="45"/>
      <c r="IN115" s="45"/>
      <c r="IO115" s="45"/>
      <c r="IP115" s="45"/>
      <c r="IQ115" s="45"/>
      <c r="IR115" s="45"/>
    </row>
    <row r="116" spans="1:252">
      <c r="A116" s="75" t="s">
        <v>279</v>
      </c>
      <c r="B116" s="121" t="s">
        <v>438</v>
      </c>
      <c r="C116" s="75">
        <v>118.70028849692808</v>
      </c>
      <c r="D116" s="75">
        <v>128.59143570408989</v>
      </c>
      <c r="E116" s="75">
        <v>57.788668970799336</v>
      </c>
      <c r="F116" s="76">
        <v>1.0833287545667405</v>
      </c>
      <c r="G116" s="75">
        <v>2002.1676927587243</v>
      </c>
      <c r="H116" s="75"/>
      <c r="I116" s="75">
        <v>0.10590054525314319</v>
      </c>
      <c r="J116" s="75">
        <v>2.5936413964647991</v>
      </c>
      <c r="K116" s="75">
        <v>8.8462979267831958</v>
      </c>
      <c r="L116" s="75">
        <v>2.1794180895268722</v>
      </c>
      <c r="M116" s="75">
        <v>5.1962900262315515</v>
      </c>
      <c r="N116" s="75">
        <v>3.7176908900854748</v>
      </c>
      <c r="O116" s="75">
        <v>0.33339084483620812</v>
      </c>
      <c r="P116" s="75">
        <v>3.0118702404432312</v>
      </c>
      <c r="Q116" s="75">
        <v>0.79938781319008112</v>
      </c>
      <c r="R116" s="75">
        <v>2.9994824857631914</v>
      </c>
      <c r="S116" s="75">
        <v>3.0118702404432312</v>
      </c>
      <c r="T116" s="75">
        <v>0.11304163710927977</v>
      </c>
      <c r="U116" s="75">
        <v>2.1794180895268722</v>
      </c>
      <c r="V116" s="75">
        <v>1.3568789089299876E-16</v>
      </c>
      <c r="W116" s="75"/>
      <c r="X116" s="77">
        <v>2034.5542037069697</v>
      </c>
      <c r="Y116" s="77">
        <v>50.200089881058972</v>
      </c>
      <c r="Z116" s="78">
        <v>1848.8795032101775</v>
      </c>
      <c r="AA116" s="78">
        <v>39.414795517011108</v>
      </c>
      <c r="AB116" s="78">
        <v>1852.0086613014048</v>
      </c>
      <c r="AC116" s="78">
        <v>31.656641168467033</v>
      </c>
      <c r="AD116" s="78">
        <v>1854.7958430214919</v>
      </c>
      <c r="AE116" s="78">
        <v>48.545688352894366</v>
      </c>
      <c r="AF116" s="78">
        <f t="shared" si="2"/>
        <v>-0.31999596518008655</v>
      </c>
      <c r="AG116" s="78">
        <f t="shared" si="3"/>
        <v>3.3864428365953629</v>
      </c>
      <c r="AH116" s="75"/>
      <c r="AI116" s="75">
        <v>1854.3736230175282</v>
      </c>
      <c r="AJ116" s="75">
        <v>55.173403207470848</v>
      </c>
      <c r="AK116" s="75">
        <v>1834.0839583051129</v>
      </c>
      <c r="AL116" s="75">
        <v>2127.1843316465552</v>
      </c>
      <c r="AM116" s="75"/>
      <c r="AN116" s="75">
        <v>211.51368879994911</v>
      </c>
      <c r="AO116" s="75">
        <v>14.69424153167148</v>
      </c>
      <c r="AP116" s="75">
        <v>728.06352660058838</v>
      </c>
      <c r="AQ116" s="75">
        <v>816682.55279730074</v>
      </c>
      <c r="AR116" s="75">
        <v>2.3401040738563852</v>
      </c>
      <c r="AS116" s="75">
        <v>1.9272784729093714E-2</v>
      </c>
      <c r="AT116" s="75">
        <v>22.367196586668456</v>
      </c>
      <c r="AU116" s="75">
        <v>5.0254786869068993E-2</v>
      </c>
      <c r="AV116" s="75">
        <v>2.047344040054127</v>
      </c>
      <c r="AW116" s="75">
        <v>4.0399373022550957</v>
      </c>
      <c r="AX116" s="75">
        <v>0.57742707032077345</v>
      </c>
      <c r="AY116" s="75">
        <v>19.339047314323061</v>
      </c>
      <c r="AZ116" s="75">
        <v>6.9842643786909928</v>
      </c>
      <c r="BA116" s="75">
        <v>79.01539853099213</v>
      </c>
      <c r="BB116" s="75">
        <v>27.302279647998446</v>
      </c>
      <c r="BC116" s="75">
        <v>109.75353489143615</v>
      </c>
      <c r="BD116" s="75">
        <v>27.865500055108495</v>
      </c>
      <c r="BE116" s="75">
        <v>296.56222179072154</v>
      </c>
      <c r="BF116" s="75">
        <v>29.765835864862233</v>
      </c>
      <c r="BG116" s="75">
        <v>11141.298802617725</v>
      </c>
      <c r="BH116" s="75">
        <v>1.5392638480450209</v>
      </c>
      <c r="BI116" s="75">
        <v>128.59143570408989</v>
      </c>
      <c r="BJ116" s="75">
        <v>118.70028849692808</v>
      </c>
      <c r="BK116" s="75"/>
      <c r="BL116" s="75" t="s">
        <v>279</v>
      </c>
      <c r="BM116" s="75">
        <v>8.1319766789424958E-2</v>
      </c>
      <c r="BN116" s="75">
        <v>36.547706840961531</v>
      </c>
      <c r="BO116" s="75">
        <v>0.5289977565165157</v>
      </c>
      <c r="BP116" s="75">
        <v>4.3840343470109779</v>
      </c>
      <c r="BQ116" s="75"/>
      <c r="BR116" s="75">
        <v>26.404818968987556</v>
      </c>
      <c r="BS116" s="75">
        <v>9.9556391434616103</v>
      </c>
      <c r="BT116" s="75">
        <v>94.107286201085458</v>
      </c>
      <c r="BU116" s="75">
        <v>186.74503686339551</v>
      </c>
      <c r="BV116" s="75">
        <v>311.0842461850084</v>
      </c>
      <c r="BW116" s="75">
        <v>482.37243194343546</v>
      </c>
      <c r="BX116" s="75">
        <v>663.16335281834529</v>
      </c>
      <c r="BY116" s="75">
        <v>1092.7647080434704</v>
      </c>
      <c r="BZ116" s="75">
        <v>1744.4836575924794</v>
      </c>
      <c r="CA116" s="75">
        <v>1171.8833017662296</v>
      </c>
      <c r="CB116" s="75"/>
      <c r="CC116" s="79">
        <v>806.39323755738792</v>
      </c>
      <c r="CD116" s="79"/>
      <c r="CE116" s="76">
        <v>176.21186808231593</v>
      </c>
      <c r="CF116" s="76">
        <v>0.19971740964186047</v>
      </c>
      <c r="CG116" s="77">
        <v>625.68951504502968</v>
      </c>
      <c r="CH116" s="76">
        <v>5.3945639325140307E-2</v>
      </c>
      <c r="CI116" s="76">
        <v>2.6716665976024758E-3</v>
      </c>
      <c r="CJ116" s="76">
        <v>1.5202748228177325</v>
      </c>
      <c r="CK116" s="76">
        <v>1.9714392471059126E-2</v>
      </c>
      <c r="CL116" s="76">
        <v>1.8197977657247337E-2</v>
      </c>
      <c r="CM116" s="76">
        <v>1.0833287545667405</v>
      </c>
      <c r="CN116" s="76">
        <v>0.17662117522147822</v>
      </c>
      <c r="CO116" s="76">
        <v>15.302646535032071</v>
      </c>
      <c r="CP116" s="75"/>
      <c r="CQ116" s="75"/>
      <c r="CR116" s="75"/>
      <c r="CS116" s="75"/>
      <c r="CT116" s="75" t="s">
        <v>279</v>
      </c>
      <c r="CU116" s="75">
        <v>0.10590054525314319</v>
      </c>
      <c r="CV116" s="75">
        <v>3.1533915190567181</v>
      </c>
      <c r="CW116" s="75">
        <v>8.8462979267831958</v>
      </c>
      <c r="CX116" s="75">
        <v>2.2340038878417108</v>
      </c>
      <c r="CY116" s="75">
        <v>5.2108799348001371</v>
      </c>
      <c r="CZ116" s="75">
        <v>3.8797687733106248</v>
      </c>
      <c r="DA116" s="75">
        <v>0.3343269246006571</v>
      </c>
      <c r="DB116" s="75">
        <v>3.1720391491065092</v>
      </c>
      <c r="DC116" s="75">
        <v>0.81758458672262424</v>
      </c>
      <c r="DD116" s="75">
        <v>2.9910842544149512</v>
      </c>
      <c r="DE116" s="75">
        <v>3.1720391491065092</v>
      </c>
      <c r="DF116" s="75">
        <v>0.11304163710927977</v>
      </c>
      <c r="DG116" s="75">
        <v>2.2340038878417108</v>
      </c>
      <c r="DH116" s="75">
        <v>-2.506731099951748E-16</v>
      </c>
      <c r="DI116" s="75"/>
      <c r="DJ116" s="77">
        <v>2034.5542037069697</v>
      </c>
      <c r="DK116" s="77">
        <v>61.034088175252016</v>
      </c>
      <c r="DL116" s="77">
        <v>1848.8795032101775</v>
      </c>
      <c r="DM116" s="77">
        <v>40.401980164624661</v>
      </c>
      <c r="DN116" s="77">
        <v>1854.396692219668</v>
      </c>
      <c r="DO116" s="77">
        <v>33.051691222548875</v>
      </c>
      <c r="DP116" s="77">
        <v>1859.3198284189909</v>
      </c>
      <c r="DQ116" s="77">
        <v>51.234894714117331</v>
      </c>
      <c r="DR116" s="77"/>
      <c r="DS116" s="78">
        <v>-0.56468391751252067</v>
      </c>
      <c r="DT116" s="75"/>
      <c r="DU116" s="75">
        <v>1854.3736230175282</v>
      </c>
      <c r="DV116" s="75">
        <v>58.25584327672356</v>
      </c>
      <c r="DW116" s="75">
        <v>1834.0839583051129</v>
      </c>
      <c r="DX116" s="75">
        <v>2127.2744266043937</v>
      </c>
      <c r="DY116" s="75"/>
      <c r="DZ116" s="75"/>
      <c r="EA116" s="75"/>
      <c r="EB116" s="75" t="s">
        <v>279</v>
      </c>
      <c r="EC116" s="77">
        <v>1859.3198284189909</v>
      </c>
      <c r="ED116" s="81">
        <v>51.234894714117331</v>
      </c>
      <c r="EE116" s="78">
        <v>-0.56468391751252067</v>
      </c>
      <c r="EF116" s="77">
        <v>1854.7958430214919</v>
      </c>
      <c r="EG116" s="81">
        <v>51.270863123801028</v>
      </c>
      <c r="EH116" s="78">
        <v>-0.31999596518008655</v>
      </c>
      <c r="EI116" s="77">
        <v>1888.099876721277</v>
      </c>
      <c r="EJ116" s="81">
        <v>51.006666113802538</v>
      </c>
      <c r="EK116" s="78">
        <v>-2.1213050089528229</v>
      </c>
      <c r="EL116" s="75"/>
      <c r="EM116" s="77">
        <v>-1</v>
      </c>
      <c r="EN116" s="77">
        <v>-1</v>
      </c>
      <c r="EO116" s="77">
        <v>-1</v>
      </c>
      <c r="EP116" s="77">
        <v>-1</v>
      </c>
      <c r="EQ116" s="77">
        <v>-1</v>
      </c>
      <c r="ER116" s="77">
        <v>-1</v>
      </c>
      <c r="ES116" s="77">
        <v>-1</v>
      </c>
      <c r="ET116" s="77">
        <v>-1</v>
      </c>
      <c r="EU116" s="77">
        <v>-1</v>
      </c>
      <c r="EV116" s="77">
        <v>-1</v>
      </c>
      <c r="EW116" s="77">
        <v>35376.296296296299</v>
      </c>
      <c r="EX116" s="77">
        <v>96658.518518518526</v>
      </c>
      <c r="EY116" s="76">
        <v>0</v>
      </c>
      <c r="EZ116" s="76">
        <v>0.27998934443197943</v>
      </c>
      <c r="FA116" s="76">
        <v>-1.7858049594758367</v>
      </c>
      <c r="FB116" s="75"/>
      <c r="FC116" s="75"/>
      <c r="FD116" s="75"/>
      <c r="FE116" s="75"/>
      <c r="FF116" s="75"/>
      <c r="FG116" s="75"/>
      <c r="FH116" s="75"/>
      <c r="FI116" s="75"/>
      <c r="FJ116" s="75"/>
      <c r="FK116" s="75"/>
      <c r="FL116" s="75"/>
      <c r="FM116" s="75"/>
      <c r="FN116" s="75"/>
      <c r="FO116" s="75"/>
      <c r="FP116" s="75"/>
      <c r="FQ116" s="75"/>
      <c r="FR116" s="75"/>
      <c r="FS116" s="75"/>
      <c r="FT116" s="75"/>
      <c r="FU116" s="75"/>
      <c r="FV116" s="75"/>
      <c r="FW116" s="75"/>
      <c r="FX116" s="75"/>
      <c r="FY116" s="75"/>
      <c r="FZ116" s="75"/>
      <c r="GA116" s="75"/>
      <c r="GB116" s="75"/>
      <c r="GC116" s="75"/>
      <c r="GD116" s="75"/>
      <c r="GE116" s="75"/>
      <c r="GF116" s="75"/>
      <c r="GG116" s="75"/>
      <c r="GH116" s="75"/>
      <c r="GI116" s="75"/>
      <c r="GJ116" s="75"/>
      <c r="GK116" s="75"/>
      <c r="GL116" s="75"/>
      <c r="GM116" s="75"/>
      <c r="GN116" s="75"/>
      <c r="GO116" s="75"/>
      <c r="GP116" s="75"/>
      <c r="GQ116" s="75"/>
      <c r="GR116" s="75"/>
      <c r="GS116" s="75"/>
      <c r="GT116" s="75"/>
      <c r="GU116" s="75"/>
      <c r="GV116" s="75"/>
      <c r="GW116" s="75"/>
      <c r="GX116" s="75"/>
      <c r="GY116" s="75"/>
      <c r="GZ116" s="75"/>
      <c r="HA116" s="75"/>
      <c r="HB116" s="75"/>
      <c r="HC116" s="75"/>
      <c r="HD116" s="75"/>
      <c r="HE116" s="75"/>
      <c r="HF116" s="75"/>
      <c r="HG116" s="75"/>
      <c r="HH116" s="75"/>
      <c r="HI116" s="75"/>
      <c r="HJ116" s="75"/>
      <c r="HK116" s="75"/>
      <c r="HL116" s="75"/>
      <c r="HM116" s="75"/>
      <c r="HN116" s="75"/>
      <c r="HO116" s="75"/>
      <c r="HP116" s="75"/>
      <c r="HQ116" s="75"/>
      <c r="HR116" s="75"/>
      <c r="HS116" s="75"/>
      <c r="HT116" s="75"/>
      <c r="HU116" s="75"/>
      <c r="HV116" s="75"/>
      <c r="HW116" s="75"/>
      <c r="HX116" s="75"/>
      <c r="HY116" s="75"/>
      <c r="HZ116" s="75"/>
      <c r="IA116" s="75"/>
      <c r="IB116" s="75"/>
      <c r="IC116" s="75"/>
      <c r="ID116" s="75"/>
      <c r="IE116" s="75"/>
      <c r="IF116" s="75"/>
      <c r="IG116" s="75"/>
      <c r="IH116" s="75"/>
      <c r="II116" s="75"/>
      <c r="IJ116" s="75"/>
      <c r="IK116" s="75"/>
      <c r="IL116" s="75"/>
      <c r="IM116" s="75"/>
      <c r="IN116" s="75"/>
      <c r="IO116" s="75"/>
      <c r="IP116" s="75"/>
      <c r="IQ116" s="75"/>
      <c r="IR116" s="75"/>
    </row>
    <row r="117" spans="1:252">
      <c r="A117" s="54" t="s">
        <v>150</v>
      </c>
      <c r="B117" s="120" t="s">
        <v>438</v>
      </c>
      <c r="C117" s="54">
        <v>105.87965081428997</v>
      </c>
      <c r="D117" s="54">
        <v>62.844792534920501</v>
      </c>
      <c r="E117" s="54">
        <v>46.71293980888241</v>
      </c>
      <c r="F117" s="55">
        <v>0.59354929914860177</v>
      </c>
      <c r="G117" s="54">
        <v>1882.1202494331048</v>
      </c>
      <c r="H117" s="54"/>
      <c r="I117" s="54">
        <v>0.11334242071658175</v>
      </c>
      <c r="J117" s="54">
        <v>3.3977779570288318</v>
      </c>
      <c r="K117" s="54">
        <v>8.849095474476135</v>
      </c>
      <c r="L117" s="54">
        <v>1.5025450006286711</v>
      </c>
      <c r="M117" s="54">
        <v>5.2314844487989411</v>
      </c>
      <c r="N117" s="54">
        <v>3.2503620780343896</v>
      </c>
      <c r="O117" s="54">
        <v>0.33575504323077304</v>
      </c>
      <c r="P117" s="54">
        <v>2.8822234749251878</v>
      </c>
      <c r="Q117" s="54">
        <v>0.87916508109623914</v>
      </c>
      <c r="R117" s="54">
        <v>2.9783618151423399</v>
      </c>
      <c r="S117" s="54">
        <v>2.8822234749251878</v>
      </c>
      <c r="T117" s="54">
        <v>0.11300590019447156</v>
      </c>
      <c r="U117" s="54">
        <v>1.5025450006286711</v>
      </c>
      <c r="V117" s="54">
        <v>0</v>
      </c>
      <c r="W117" s="54"/>
      <c r="X117" s="56">
        <v>2170.1110982365085</v>
      </c>
      <c r="Y117" s="56">
        <v>69.915128951952767</v>
      </c>
      <c r="Z117" s="57">
        <v>1848.2954529770591</v>
      </c>
      <c r="AA117" s="57">
        <v>27.175646570860792</v>
      </c>
      <c r="AB117" s="57">
        <v>1857.7596372057642</v>
      </c>
      <c r="AC117" s="57">
        <v>27.707355458189326</v>
      </c>
      <c r="AD117" s="57">
        <v>1866.2156804413053</v>
      </c>
      <c r="AE117" s="57">
        <v>46.702655887287094</v>
      </c>
      <c r="AF117" s="57">
        <f t="shared" si="2"/>
        <v>-0.96955426879301587</v>
      </c>
      <c r="AG117" s="57">
        <f t="shared" si="3"/>
        <v>2.9306361818144522</v>
      </c>
      <c r="AH117" s="54"/>
      <c r="AI117" s="54">
        <v>1858.2129882638499</v>
      </c>
      <c r="AJ117" s="54">
        <v>53.07174730692617</v>
      </c>
      <c r="AK117" s="54">
        <v>1844.6745014453381</v>
      </c>
      <c r="AL117" s="54">
        <v>1053.9902883039788</v>
      </c>
      <c r="AM117" s="54"/>
      <c r="AN117" s="54">
        <v>190.11503656304703</v>
      </c>
      <c r="AO117" s="54">
        <v>10.441976714590092</v>
      </c>
      <c r="AP117" s="54">
        <v>639.17916439639976</v>
      </c>
      <c r="AQ117" s="54">
        <v>750625.25401083368</v>
      </c>
      <c r="AR117" s="54">
        <v>2.6870628862870682</v>
      </c>
      <c r="AS117" s="54">
        <v>2.5391177114738043E-2</v>
      </c>
      <c r="AT117" s="54">
        <v>13.167386038877273</v>
      </c>
      <c r="AU117" s="54">
        <v>9.7926173496021701E-2</v>
      </c>
      <c r="AV117" s="54">
        <v>3.190131609947453</v>
      </c>
      <c r="AW117" s="54">
        <v>5.9246285492432804</v>
      </c>
      <c r="AX117" s="54">
        <v>0.21807699769795361</v>
      </c>
      <c r="AY117" s="54">
        <v>19.553570124214893</v>
      </c>
      <c r="AZ117" s="54">
        <v>6.7457666890168024</v>
      </c>
      <c r="BA117" s="54">
        <v>74.655445672477185</v>
      </c>
      <c r="BB117" s="54">
        <v>24.724950315675162</v>
      </c>
      <c r="BC117" s="54">
        <v>97.814308670369272</v>
      </c>
      <c r="BD117" s="54">
        <v>25.227711871462471</v>
      </c>
      <c r="BE117" s="54">
        <v>279.894565357109</v>
      </c>
      <c r="BF117" s="54">
        <v>27.543041723375261</v>
      </c>
      <c r="BG117" s="54">
        <v>7850.5187999874215</v>
      </c>
      <c r="BH117" s="54">
        <v>1.349052776683197</v>
      </c>
      <c r="BI117" s="54">
        <v>62.844792534920501</v>
      </c>
      <c r="BJ117" s="54">
        <v>105.87965081428997</v>
      </c>
      <c r="BK117" s="54"/>
      <c r="BL117" s="54" t="s">
        <v>150</v>
      </c>
      <c r="BM117" s="54">
        <v>0.10713576841661622</v>
      </c>
      <c r="BN117" s="54">
        <v>21.515336664832148</v>
      </c>
      <c r="BO117" s="54">
        <v>1.0308018262739127</v>
      </c>
      <c r="BP117" s="54">
        <v>6.8311169377889787</v>
      </c>
      <c r="BQ117" s="54"/>
      <c r="BR117" s="54">
        <v>38.723062413354775</v>
      </c>
      <c r="BS117" s="54">
        <v>3.7599482361716139</v>
      </c>
      <c r="BT117" s="54">
        <v>95.151192818563956</v>
      </c>
      <c r="BU117" s="54">
        <v>180.3680932892193</v>
      </c>
      <c r="BV117" s="54">
        <v>293.91907745069756</v>
      </c>
      <c r="BW117" s="54">
        <v>436.83657801546224</v>
      </c>
      <c r="BX117" s="54">
        <v>591.02301311401368</v>
      </c>
      <c r="BY117" s="54">
        <v>989.32203417499898</v>
      </c>
      <c r="BZ117" s="54">
        <v>1646.4386197476999</v>
      </c>
      <c r="CA117" s="54">
        <v>1084.3717213927268</v>
      </c>
      <c r="CB117" s="54"/>
      <c r="CC117" s="58">
        <v>771.54386214907322</v>
      </c>
      <c r="CD117" s="58"/>
      <c r="CE117" s="55">
        <v>64.743073436304101</v>
      </c>
      <c r="CF117" s="55">
        <v>6.1942666857712887E-2</v>
      </c>
      <c r="CG117" s="56">
        <v>578.78290097007687</v>
      </c>
      <c r="CH117" s="55">
        <v>5.7792128827216717E-2</v>
      </c>
      <c r="CI117" s="55">
        <v>3.508435865846139E-3</v>
      </c>
      <c r="CJ117" s="55">
        <v>1.9918145032794969</v>
      </c>
      <c r="CK117" s="55">
        <v>2.5378463808877719E-2</v>
      </c>
      <c r="CL117" s="55">
        <v>4.2757128759617881E-2</v>
      </c>
      <c r="CM117" s="55">
        <v>0.59354929914860177</v>
      </c>
      <c r="CN117" s="55">
        <v>9.8321090604176903E-2</v>
      </c>
      <c r="CO117" s="55">
        <v>12.282188214631422</v>
      </c>
      <c r="CP117" s="54"/>
      <c r="CQ117" s="54"/>
      <c r="CR117" s="54"/>
      <c r="CS117" s="54"/>
      <c r="CT117" s="54" t="s">
        <v>150</v>
      </c>
      <c r="CU117" s="54">
        <v>0.11334242071658175</v>
      </c>
      <c r="CV117" s="54">
        <v>3.8008723619981111</v>
      </c>
      <c r="CW117" s="54">
        <v>8.849095474476135</v>
      </c>
      <c r="CX117" s="54">
        <v>1.5490494809196969</v>
      </c>
      <c r="CY117" s="54">
        <v>5.2345227012243187</v>
      </c>
      <c r="CZ117" s="54">
        <v>3.3962004311130833</v>
      </c>
      <c r="DA117" s="54">
        <v>0.33595003732554912</v>
      </c>
      <c r="DB117" s="54">
        <v>3.0223538962131999</v>
      </c>
      <c r="DC117" s="54">
        <v>0.8899221225358136</v>
      </c>
      <c r="DD117" s="54">
        <v>2.9766330968761276</v>
      </c>
      <c r="DE117" s="54">
        <v>3.0223538962131999</v>
      </c>
      <c r="DF117" s="54">
        <v>0.11300590019447156</v>
      </c>
      <c r="DG117" s="54">
        <v>1.5490494809196969</v>
      </c>
      <c r="DH117" s="54">
        <v>-1.897097319792423E-16</v>
      </c>
      <c r="DI117" s="54"/>
      <c r="DJ117" s="56">
        <v>2170.1110982365085</v>
      </c>
      <c r="DK117" s="56">
        <v>78.209490049015685</v>
      </c>
      <c r="DL117" s="56">
        <v>1848.2954529770591</v>
      </c>
      <c r="DM117" s="56">
        <v>28.016745719186936</v>
      </c>
      <c r="DN117" s="56">
        <v>1858.2545815850194</v>
      </c>
      <c r="DO117" s="56">
        <v>28.953235344892338</v>
      </c>
      <c r="DP117" s="56">
        <v>1867.1566620708816</v>
      </c>
      <c r="DQ117" s="56">
        <v>48.994575424152401</v>
      </c>
      <c r="DR117" s="56"/>
      <c r="DS117" s="57">
        <v>-1.0204650486718814</v>
      </c>
      <c r="DT117" s="54"/>
      <c r="DU117" s="54">
        <v>1858.2129882638499</v>
      </c>
      <c r="DV117" s="54">
        <v>55.679999718903488</v>
      </c>
      <c r="DW117" s="54">
        <v>1844.6745014453381</v>
      </c>
      <c r="DX117" s="54">
        <v>1054.1146917801407</v>
      </c>
      <c r="DY117" s="54"/>
      <c r="DZ117" s="54"/>
      <c r="EA117" s="54"/>
      <c r="EB117" s="54" t="s">
        <v>150</v>
      </c>
      <c r="EC117" s="62">
        <v>1867.1566620708816</v>
      </c>
      <c r="ED117" s="59">
        <v>48.994575424152401</v>
      </c>
      <c r="EE117" s="57">
        <v>-1.0204650486718814</v>
      </c>
      <c r="EF117" s="62">
        <v>1866.2156804413053</v>
      </c>
      <c r="EG117" s="59">
        <v>49.001727673310803</v>
      </c>
      <c r="EH117" s="57">
        <v>-0.96955426879301587</v>
      </c>
      <c r="EI117" s="62">
        <v>1875.4790945428631</v>
      </c>
      <c r="EJ117" s="59">
        <v>48.931363390545698</v>
      </c>
      <c r="EK117" s="57">
        <v>-1.4707411373013457</v>
      </c>
      <c r="EL117" s="54"/>
      <c r="EM117" s="56">
        <v>-1</v>
      </c>
      <c r="EN117" s="56">
        <v>-1</v>
      </c>
      <c r="EO117" s="56">
        <v>-1</v>
      </c>
      <c r="EP117" s="56">
        <v>-1</v>
      </c>
      <c r="EQ117" s="56">
        <v>-1</v>
      </c>
      <c r="ER117" s="56">
        <v>-1</v>
      </c>
      <c r="ES117" s="56">
        <v>-1</v>
      </c>
      <c r="ET117" s="56">
        <v>-1</v>
      </c>
      <c r="EU117" s="56">
        <v>-1</v>
      </c>
      <c r="EV117" s="56">
        <v>-1</v>
      </c>
      <c r="EW117" s="56">
        <v>38555.138888888891</v>
      </c>
      <c r="EX117" s="56">
        <v>103119.57175925926</v>
      </c>
      <c r="EY117" s="55">
        <v>0</v>
      </c>
      <c r="EZ117" s="55">
        <v>5.8042587620583674E-2</v>
      </c>
      <c r="FA117" s="55">
        <v>-0.51372176768299882</v>
      </c>
      <c r="FB117" s="54"/>
      <c r="FC117" s="54"/>
      <c r="FD117" s="54"/>
      <c r="FE117" s="54"/>
      <c r="FF117" s="54"/>
      <c r="FG117" s="54"/>
      <c r="FH117" s="54"/>
      <c r="FI117" s="54"/>
      <c r="FJ117" s="54"/>
      <c r="FK117" s="54"/>
      <c r="FL117" s="54"/>
      <c r="FM117" s="54"/>
      <c r="FN117" s="54"/>
      <c r="FO117" s="54"/>
      <c r="FP117" s="54"/>
      <c r="FQ117" s="54"/>
      <c r="FR117" s="54"/>
      <c r="FS117" s="54"/>
      <c r="FT117" s="54"/>
      <c r="FU117" s="54"/>
      <c r="FV117" s="54"/>
      <c r="FW117" s="54"/>
      <c r="FX117" s="54"/>
      <c r="FY117" s="54"/>
      <c r="FZ117" s="54"/>
      <c r="GA117" s="54"/>
      <c r="GB117" s="54"/>
      <c r="GC117" s="54"/>
      <c r="GD117" s="54"/>
      <c r="GE117" s="54"/>
      <c r="GF117" s="54"/>
      <c r="GG117" s="54"/>
      <c r="GH117" s="54"/>
      <c r="GI117" s="54"/>
      <c r="GJ117" s="54"/>
      <c r="GK117" s="54"/>
      <c r="GL117" s="54"/>
      <c r="GM117" s="54"/>
      <c r="GN117" s="54"/>
      <c r="GO117" s="54"/>
      <c r="GP117" s="54"/>
      <c r="GQ117" s="54"/>
      <c r="GR117" s="54"/>
      <c r="GS117" s="54"/>
      <c r="GT117" s="54"/>
      <c r="GU117" s="54"/>
      <c r="GV117" s="54"/>
      <c r="GW117" s="54"/>
      <c r="GX117" s="54"/>
      <c r="GY117" s="54"/>
      <c r="GZ117" s="54"/>
      <c r="HA117" s="54"/>
      <c r="HB117" s="54"/>
      <c r="HC117" s="54"/>
      <c r="HD117" s="54"/>
      <c r="HE117" s="54"/>
      <c r="HF117" s="54"/>
      <c r="HG117" s="54"/>
      <c r="HH117" s="54"/>
      <c r="HI117" s="54"/>
      <c r="HJ117" s="54"/>
      <c r="HK117" s="54"/>
      <c r="HL117" s="54"/>
      <c r="HM117" s="54"/>
      <c r="HN117" s="54"/>
      <c r="HO117" s="54"/>
      <c r="HP117" s="54"/>
      <c r="HQ117" s="54"/>
      <c r="HR117" s="54"/>
      <c r="HS117" s="54"/>
      <c r="HT117" s="54"/>
      <c r="HU117" s="54"/>
      <c r="HV117" s="54"/>
      <c r="HW117" s="54"/>
      <c r="HX117" s="54"/>
      <c r="HY117" s="54"/>
      <c r="HZ117" s="54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3"/>
      <c r="IR117" s="63"/>
    </row>
    <row r="118" spans="1:252">
      <c r="A118" s="54" t="s">
        <v>160</v>
      </c>
      <c r="B118" s="120" t="s">
        <v>438</v>
      </c>
      <c r="C118" s="54">
        <v>268.68995907662713</v>
      </c>
      <c r="D118" s="54">
        <v>136.9041933653657</v>
      </c>
      <c r="E118" s="54">
        <v>109.12112720053635</v>
      </c>
      <c r="F118" s="55">
        <v>0.50952478401443457</v>
      </c>
      <c r="G118" s="54">
        <v>9260.0859595070324</v>
      </c>
      <c r="H118" s="54"/>
      <c r="I118" s="54">
        <v>0.10120365157763581</v>
      </c>
      <c r="J118" s="54">
        <v>2.4458193482283943</v>
      </c>
      <c r="K118" s="54">
        <v>8.8605368467321064</v>
      </c>
      <c r="L118" s="54">
        <v>0.91061996937003409</v>
      </c>
      <c r="M118" s="54">
        <v>4.8938864890858138</v>
      </c>
      <c r="N118" s="54">
        <v>2.0594749020019845</v>
      </c>
      <c r="O118" s="54">
        <v>0.3144942091693449</v>
      </c>
      <c r="P118" s="54">
        <v>1.8472163228383951</v>
      </c>
      <c r="Q118" s="54">
        <v>0.87828275797910638</v>
      </c>
      <c r="R118" s="54">
        <v>3.1797087858668092</v>
      </c>
      <c r="S118" s="54">
        <v>1.8472163228383951</v>
      </c>
      <c r="T118" s="54">
        <v>0.11285997872339015</v>
      </c>
      <c r="U118" s="54">
        <v>0.91061996937003409</v>
      </c>
      <c r="V118" s="54">
        <v>0</v>
      </c>
      <c r="W118" s="54"/>
      <c r="X118" s="56">
        <v>1948.5279550036548</v>
      </c>
      <c r="Y118" s="56">
        <v>45.432366353223138</v>
      </c>
      <c r="Z118" s="57">
        <v>1845.9661733359883</v>
      </c>
      <c r="AA118" s="57">
        <v>16.474426388271851</v>
      </c>
      <c r="AB118" s="57">
        <v>1801.2038639456887</v>
      </c>
      <c r="AC118" s="57">
        <v>17.36355067838474</v>
      </c>
      <c r="AD118" s="57">
        <v>1762.7845919713504</v>
      </c>
      <c r="AE118" s="57">
        <v>28.489835323546849</v>
      </c>
      <c r="AF118" s="57">
        <f t="shared" si="2"/>
        <v>4.5061270659317643</v>
      </c>
      <c r="AG118" s="57">
        <f t="shared" si="3"/>
        <v>1.7630264395879884</v>
      </c>
      <c r="AH118" s="54"/>
      <c r="AI118" s="54">
        <v>1812.2921601354028</v>
      </c>
      <c r="AJ118" s="54">
        <v>31.792240687525616</v>
      </c>
      <c r="AK118" s="54">
        <v>1772.3241552636086</v>
      </c>
      <c r="AL118" s="54">
        <v>893.56822528144062</v>
      </c>
      <c r="AM118" s="54"/>
      <c r="AN118" s="54">
        <v>203.81437415913243</v>
      </c>
      <c r="AO118" s="54">
        <v>4.4360292204514167</v>
      </c>
      <c r="AP118" s="54">
        <v>1013.9487993393982</v>
      </c>
      <c r="AQ118" s="54">
        <v>777858.2882733763</v>
      </c>
      <c r="AR118" s="54">
        <v>9.4492789967321702</v>
      </c>
      <c r="AS118" s="54">
        <v>1.1825070932716186E-2</v>
      </c>
      <c r="AT118" s="54">
        <v>21.305040692355817</v>
      </c>
      <c r="AU118" s="54">
        <v>9.864375693933182E-2</v>
      </c>
      <c r="AV118" s="54">
        <v>2.0870371622477961</v>
      </c>
      <c r="AW118" s="54">
        <v>5.8939685681089564</v>
      </c>
      <c r="AX118" s="54">
        <v>0.28980717987290827</v>
      </c>
      <c r="AY118" s="54">
        <v>23.913998743214233</v>
      </c>
      <c r="AZ118" s="54">
        <v>9.1865823176165708</v>
      </c>
      <c r="BA118" s="54">
        <v>108.73308062918953</v>
      </c>
      <c r="BB118" s="54">
        <v>38.686351774300761</v>
      </c>
      <c r="BC118" s="54">
        <v>160.31420262137499</v>
      </c>
      <c r="BD118" s="54">
        <v>41.410689752312699</v>
      </c>
      <c r="BE118" s="54">
        <v>470.36825396950343</v>
      </c>
      <c r="BF118" s="54">
        <v>47.061707693811442</v>
      </c>
      <c r="BG118" s="54">
        <v>10218.233839805162</v>
      </c>
      <c r="BH118" s="54">
        <v>3.5367728105260761</v>
      </c>
      <c r="BI118" s="54">
        <v>136.9041933653657</v>
      </c>
      <c r="BJ118" s="54">
        <v>268.68995907662713</v>
      </c>
      <c r="BK118" s="54"/>
      <c r="BL118" s="54" t="s">
        <v>160</v>
      </c>
      <c r="BM118" s="54">
        <v>4.9894814062093611E-2</v>
      </c>
      <c r="BN118" s="54">
        <v>34.812157994045457</v>
      </c>
      <c r="BO118" s="54">
        <v>1.0383553362034927</v>
      </c>
      <c r="BP118" s="54">
        <v>4.4690303260124109</v>
      </c>
      <c r="BQ118" s="54"/>
      <c r="BR118" s="54">
        <v>38.522670379797098</v>
      </c>
      <c r="BS118" s="54">
        <v>4.9966755150501427</v>
      </c>
      <c r="BT118" s="54">
        <v>116.36982356795248</v>
      </c>
      <c r="BU118" s="54">
        <v>245.63054325177995</v>
      </c>
      <c r="BV118" s="54">
        <v>428.08299460310838</v>
      </c>
      <c r="BW118" s="54">
        <v>683.50444830920071</v>
      </c>
      <c r="BX118" s="54">
        <v>968.66587686631408</v>
      </c>
      <c r="BY118" s="54">
        <v>1623.948617737753</v>
      </c>
      <c r="BZ118" s="54">
        <v>2766.8720821735492</v>
      </c>
      <c r="CA118" s="54">
        <v>1852.8231375516316</v>
      </c>
      <c r="CB118" s="54"/>
      <c r="CC118" s="58">
        <v>693.35949806296605</v>
      </c>
      <c r="CD118" s="58"/>
      <c r="CE118" s="55">
        <v>152.94322446144517</v>
      </c>
      <c r="CF118" s="55">
        <v>7.4628165664326701E-2</v>
      </c>
      <c r="CG118" s="56">
        <v>929.36118993178104</v>
      </c>
      <c r="CH118" s="55">
        <v>4.2058259331069901E-2</v>
      </c>
      <c r="CI118" s="55">
        <v>4.6056596894937379E-3</v>
      </c>
      <c r="CJ118" s="55">
        <v>2.6717234900159279</v>
      </c>
      <c r="CK118" s="55">
        <v>3.5167964702534159E-2</v>
      </c>
      <c r="CL118" s="55">
        <v>6.9021107129379339E-2</v>
      </c>
      <c r="CM118" s="55">
        <v>0.50952478401443457</v>
      </c>
      <c r="CN118" s="55">
        <v>0.13502081510877145</v>
      </c>
      <c r="CO118" s="55">
        <v>10.077662547125145</v>
      </c>
      <c r="CP118" s="54"/>
      <c r="CQ118" s="54"/>
      <c r="CR118" s="54"/>
      <c r="CS118" s="54"/>
      <c r="CT118" s="54" t="s">
        <v>160</v>
      </c>
      <c r="CU118" s="54">
        <v>0.10120365157763581</v>
      </c>
      <c r="CV118" s="54">
        <v>2.9679013631842985</v>
      </c>
      <c r="CW118" s="54">
        <v>8.8605368467321064</v>
      </c>
      <c r="CX118" s="54">
        <v>0.98546966186505247</v>
      </c>
      <c r="CY118" s="54">
        <v>4.9577710386298941</v>
      </c>
      <c r="CZ118" s="54">
        <v>2.2659933493621383</v>
      </c>
      <c r="DA118" s="54">
        <v>0.31859960085176592</v>
      </c>
      <c r="DB118" s="54">
        <v>2.0404841104250289</v>
      </c>
      <c r="DC118" s="54">
        <v>0.90048106760746272</v>
      </c>
      <c r="DD118" s="54">
        <v>3.1387358845602185</v>
      </c>
      <c r="DE118" s="54">
        <v>2.0404841104250289</v>
      </c>
      <c r="DF118" s="54">
        <v>0.11285997872339015</v>
      </c>
      <c r="DG118" s="54">
        <v>0.98546966186505247</v>
      </c>
      <c r="DH118" s="54">
        <v>2.208481395524121E-16</v>
      </c>
      <c r="DI118" s="54"/>
      <c r="DJ118" s="56">
        <v>1948.5279550036548</v>
      </c>
      <c r="DK118" s="56">
        <v>55.130311292241835</v>
      </c>
      <c r="DL118" s="56">
        <v>1845.9661733359883</v>
      </c>
      <c r="DM118" s="56">
        <v>17.828565096702572</v>
      </c>
      <c r="DN118" s="56">
        <v>1812.1505044622904</v>
      </c>
      <c r="DO118" s="56">
        <v>19.146579478025558</v>
      </c>
      <c r="DP118" s="56">
        <v>1782.8864785878404</v>
      </c>
      <c r="DQ118" s="56">
        <v>31.782181986744934</v>
      </c>
      <c r="DR118" s="56"/>
      <c r="DS118" s="57">
        <v>3.4171641744740966</v>
      </c>
      <c r="DT118" s="54"/>
      <c r="DU118" s="54">
        <v>1812.2921601354028</v>
      </c>
      <c r="DV118" s="54">
        <v>35.572107115710082</v>
      </c>
      <c r="DW118" s="54">
        <v>1772.3241552636086</v>
      </c>
      <c r="DX118" s="54">
        <v>893.69966367909149</v>
      </c>
      <c r="DY118" s="54"/>
      <c r="DZ118" s="54"/>
      <c r="EA118" s="54"/>
      <c r="EB118" s="54" t="s">
        <v>160</v>
      </c>
      <c r="EC118" s="62">
        <v>1782.8864785878404</v>
      </c>
      <c r="ED118" s="59">
        <v>31.782181986744934</v>
      </c>
      <c r="EE118" s="57">
        <v>3.4171641744740966</v>
      </c>
      <c r="EF118" s="62">
        <v>1762.7845919713504</v>
      </c>
      <c r="EG118" s="59">
        <v>31.881443211836242</v>
      </c>
      <c r="EH118" s="57">
        <v>4.5061270659317643</v>
      </c>
      <c r="EI118" s="62">
        <v>1787.8212057092505</v>
      </c>
      <c r="EJ118" s="59">
        <v>31.757862050541878</v>
      </c>
      <c r="EK118" s="57">
        <v>3.1498392801889485</v>
      </c>
      <c r="EL118" s="54"/>
      <c r="EM118" s="56">
        <v>-1</v>
      </c>
      <c r="EN118" s="56">
        <v>-1</v>
      </c>
      <c r="EO118" s="56">
        <v>-1</v>
      </c>
      <c r="EP118" s="56">
        <v>-1</v>
      </c>
      <c r="EQ118" s="56">
        <v>-1</v>
      </c>
      <c r="ER118" s="56">
        <v>-1</v>
      </c>
      <c r="ES118" s="56">
        <v>-1</v>
      </c>
      <c r="ET118" s="56">
        <v>-1</v>
      </c>
      <c r="EU118" s="56">
        <v>-1</v>
      </c>
      <c r="EV118" s="56">
        <v>-1</v>
      </c>
      <c r="EW118" s="56">
        <v>104546.38888888889</v>
      </c>
      <c r="EX118" s="56">
        <v>292656.30787037039</v>
      </c>
      <c r="EY118" s="55">
        <v>0</v>
      </c>
      <c r="EZ118" s="55">
        <v>1.2885740193789852</v>
      </c>
      <c r="FA118" s="55">
        <v>-0.31694133727771479</v>
      </c>
      <c r="FB118" s="54"/>
      <c r="FC118" s="54"/>
      <c r="FD118" s="54"/>
      <c r="FE118" s="54"/>
      <c r="FF118" s="54"/>
      <c r="FG118" s="54"/>
      <c r="FH118" s="54"/>
      <c r="FI118" s="54"/>
      <c r="FJ118" s="54"/>
      <c r="FK118" s="54"/>
      <c r="FL118" s="54"/>
      <c r="FM118" s="54"/>
      <c r="FN118" s="54"/>
      <c r="FO118" s="54"/>
      <c r="FP118" s="54"/>
      <c r="FQ118" s="54"/>
      <c r="FR118" s="54"/>
      <c r="FS118" s="54"/>
      <c r="FT118" s="54"/>
      <c r="FU118" s="54"/>
      <c r="FV118" s="54"/>
      <c r="FW118" s="54"/>
      <c r="FX118" s="54"/>
      <c r="FY118" s="54"/>
      <c r="FZ118" s="54"/>
      <c r="GA118" s="54"/>
      <c r="GB118" s="54"/>
      <c r="GC118" s="54"/>
      <c r="GD118" s="54"/>
      <c r="GE118" s="54"/>
      <c r="GF118" s="54"/>
      <c r="GG118" s="54"/>
      <c r="GH118" s="54"/>
      <c r="GI118" s="54"/>
      <c r="GJ118" s="54"/>
      <c r="GK118" s="54"/>
      <c r="GL118" s="54"/>
      <c r="GM118" s="54"/>
      <c r="GN118" s="54"/>
      <c r="GO118" s="54"/>
      <c r="GP118" s="54"/>
      <c r="GQ118" s="54"/>
      <c r="GR118" s="54"/>
      <c r="GS118" s="54"/>
      <c r="GT118" s="54"/>
      <c r="GU118" s="54"/>
      <c r="GV118" s="54"/>
      <c r="GW118" s="54"/>
      <c r="GX118" s="54"/>
      <c r="GY118" s="54"/>
      <c r="GZ118" s="54"/>
      <c r="HA118" s="54"/>
      <c r="HB118" s="54"/>
      <c r="HC118" s="54"/>
      <c r="HD118" s="54"/>
      <c r="HE118" s="54"/>
      <c r="HF118" s="54"/>
      <c r="HG118" s="54"/>
      <c r="HH118" s="54"/>
      <c r="HI118" s="54"/>
      <c r="HJ118" s="54"/>
      <c r="HK118" s="54"/>
      <c r="HL118" s="54"/>
      <c r="HM118" s="54"/>
      <c r="HN118" s="54"/>
      <c r="HO118" s="54"/>
      <c r="HP118" s="54"/>
      <c r="HQ118" s="54"/>
      <c r="HR118" s="54"/>
      <c r="HS118" s="54"/>
      <c r="HT118" s="54"/>
      <c r="HU118" s="54"/>
      <c r="HV118" s="54"/>
      <c r="HW118" s="54"/>
      <c r="HX118" s="54"/>
      <c r="HY118" s="54"/>
      <c r="HZ118" s="54"/>
      <c r="IA118" s="63"/>
      <c r="IB118" s="63"/>
      <c r="IC118" s="63"/>
      <c r="ID118" s="63"/>
      <c r="IE118" s="63"/>
      <c r="IF118" s="63"/>
      <c r="IG118" s="63"/>
      <c r="IH118" s="63"/>
      <c r="II118" s="63"/>
      <c r="IJ118" s="63"/>
      <c r="IK118" s="63"/>
      <c r="IL118" s="63"/>
      <c r="IM118" s="63"/>
      <c r="IN118" s="63"/>
      <c r="IO118" s="63"/>
      <c r="IP118" s="63"/>
      <c r="IQ118" s="63"/>
      <c r="IR118" s="63"/>
    </row>
    <row r="119" spans="1:252">
      <c r="A119" s="75" t="s">
        <v>271</v>
      </c>
      <c r="B119" s="121" t="s">
        <v>438</v>
      </c>
      <c r="C119" s="75">
        <v>255.1549773040376</v>
      </c>
      <c r="D119" s="75">
        <v>91.172204280530764</v>
      </c>
      <c r="E119" s="75">
        <v>101.96428308567437</v>
      </c>
      <c r="F119" s="76">
        <v>0.35732089275253204</v>
      </c>
      <c r="G119" s="75">
        <v>9215.1509121061354</v>
      </c>
      <c r="H119" s="75"/>
      <c r="I119" s="75">
        <v>0.11001211870025042</v>
      </c>
      <c r="J119" s="75">
        <v>2.5666850782445532</v>
      </c>
      <c r="K119" s="75">
        <v>8.8709554937900386</v>
      </c>
      <c r="L119" s="75">
        <v>1.8337529624283464</v>
      </c>
      <c r="M119" s="75">
        <v>4.8606644063673743</v>
      </c>
      <c r="N119" s="75">
        <v>3.8044270150107451</v>
      </c>
      <c r="O119" s="75">
        <v>0.31272655656465304</v>
      </c>
      <c r="P119" s="75">
        <v>3.3333189144348059</v>
      </c>
      <c r="Q119" s="75">
        <v>0.86671027932383471</v>
      </c>
      <c r="R119" s="75">
        <v>3.1976817414713552</v>
      </c>
      <c r="S119" s="75">
        <v>3.3333189144348059</v>
      </c>
      <c r="T119" s="75">
        <v>0.11272742837003669</v>
      </c>
      <c r="U119" s="75">
        <v>1.8337529624283464</v>
      </c>
      <c r="V119" s="75">
        <v>-3.0090665733662218E-16</v>
      </c>
      <c r="W119" s="75"/>
      <c r="X119" s="77">
        <v>2109.5606083981074</v>
      </c>
      <c r="Y119" s="77">
        <v>51.415946590144138</v>
      </c>
      <c r="Z119" s="78">
        <v>1843.8387225597467</v>
      </c>
      <c r="AA119" s="78">
        <v>33.183816644261505</v>
      </c>
      <c r="AB119" s="78">
        <v>1795.4642606367227</v>
      </c>
      <c r="AC119" s="78">
        <v>32.038188434831937</v>
      </c>
      <c r="AD119" s="78">
        <v>1754.1100087859386</v>
      </c>
      <c r="AE119" s="78">
        <v>51.190051192352122</v>
      </c>
      <c r="AF119" s="78">
        <f t="shared" si="2"/>
        <v>4.8664079279797541</v>
      </c>
      <c r="AG119" s="78">
        <f t="shared" si="3"/>
        <v>3.2617640819798712</v>
      </c>
      <c r="AH119" s="75"/>
      <c r="AI119" s="75">
        <v>1824.9475713544512</v>
      </c>
      <c r="AJ119" s="75">
        <v>57.120584105865234</v>
      </c>
      <c r="AK119" s="75">
        <v>1795.0789496710797</v>
      </c>
      <c r="AL119" s="75">
        <v>289.67768053051708</v>
      </c>
      <c r="AM119" s="75"/>
      <c r="AN119" s="75">
        <v>137.67793483593832</v>
      </c>
      <c r="AO119" s="75">
        <v>17.578121336401729</v>
      </c>
      <c r="AP119" s="75">
        <v>451.06282170953938</v>
      </c>
      <c r="AQ119" s="75">
        <v>755896.78619208129</v>
      </c>
      <c r="AR119" s="75">
        <v>3.1839875446877901</v>
      </c>
      <c r="AS119" s="75" t="s">
        <v>80</v>
      </c>
      <c r="AT119" s="75">
        <v>8.4296519764704101</v>
      </c>
      <c r="AU119" s="75">
        <v>0.14029688173271429</v>
      </c>
      <c r="AV119" s="75">
        <v>2.6149964190869541</v>
      </c>
      <c r="AW119" s="75">
        <v>4.231292515512628</v>
      </c>
      <c r="AX119" s="75">
        <v>0.23649236500326809</v>
      </c>
      <c r="AY119" s="75">
        <v>15.569729117394248</v>
      </c>
      <c r="AZ119" s="75">
        <v>4.2289185141206982</v>
      </c>
      <c r="BA119" s="75">
        <v>48.398256550805101</v>
      </c>
      <c r="BB119" s="75">
        <v>16.235683805103772</v>
      </c>
      <c r="BC119" s="75">
        <v>67.452915234823379</v>
      </c>
      <c r="BD119" s="75">
        <v>18.085107128566346</v>
      </c>
      <c r="BE119" s="75">
        <v>223.03329379608249</v>
      </c>
      <c r="BF119" s="75">
        <v>21.731346264040813</v>
      </c>
      <c r="BG119" s="75">
        <v>8286.354971076471</v>
      </c>
      <c r="BH119" s="75">
        <v>1.6229168037340189</v>
      </c>
      <c r="BI119" s="75">
        <v>91.172204280530764</v>
      </c>
      <c r="BJ119" s="75">
        <v>255.1549773040376</v>
      </c>
      <c r="BK119" s="75"/>
      <c r="BL119" s="75" t="s">
        <v>271</v>
      </c>
      <c r="BM119" s="75">
        <v>3.6998122819808625E-2</v>
      </c>
      <c r="BN119" s="75">
        <v>13.773941138023547</v>
      </c>
      <c r="BO119" s="75">
        <v>1.4768092813969924</v>
      </c>
      <c r="BP119" s="75">
        <v>5.5995640665673534</v>
      </c>
      <c r="BQ119" s="75"/>
      <c r="BR119" s="75">
        <v>27.655506637337439</v>
      </c>
      <c r="BS119" s="75">
        <v>4.0774545690218638</v>
      </c>
      <c r="BT119" s="75">
        <v>75.765105194132602</v>
      </c>
      <c r="BU119" s="75">
        <v>113.07268754333417</v>
      </c>
      <c r="BV119" s="75">
        <v>190.54431712915394</v>
      </c>
      <c r="BW119" s="75">
        <v>286.84953719264615</v>
      </c>
      <c r="BX119" s="75">
        <v>407.57048480255816</v>
      </c>
      <c r="BY119" s="75">
        <v>709.21988739475876</v>
      </c>
      <c r="BZ119" s="75">
        <v>1311.9605517416617</v>
      </c>
      <c r="CA119" s="75">
        <v>855.56481354491393</v>
      </c>
      <c r="CB119" s="75"/>
      <c r="CC119" s="79">
        <v>825.62002294341846</v>
      </c>
      <c r="CD119" s="79"/>
      <c r="CE119" s="76">
        <v>58.925892792210384</v>
      </c>
      <c r="CF119" s="76">
        <v>8.9076615208508486E-2</v>
      </c>
      <c r="CG119" s="77">
        <v>430.38798056874282</v>
      </c>
      <c r="CH119" s="76">
        <v>5.7749529963802997E-2</v>
      </c>
      <c r="CI119" s="76">
        <v>2.6225459010498701E-3</v>
      </c>
      <c r="CJ119" s="76">
        <v>1.9618920312871542</v>
      </c>
      <c r="CK119" s="76">
        <v>1.2478641719357149E-2</v>
      </c>
      <c r="CL119" s="76">
        <v>3.4922787814703635E-2</v>
      </c>
      <c r="CM119" s="76">
        <v>0.35732089275253204</v>
      </c>
      <c r="CN119" s="76">
        <v>0.2021275083922586</v>
      </c>
      <c r="CO119" s="76">
        <v>18.370733681111155</v>
      </c>
      <c r="CP119" s="75"/>
      <c r="CQ119" s="75"/>
      <c r="CR119" s="75"/>
      <c r="CS119" s="75"/>
      <c r="CT119" s="75" t="s">
        <v>271</v>
      </c>
      <c r="CU119" s="75">
        <v>0.11001211870025042</v>
      </c>
      <c r="CV119" s="75">
        <v>3.1323431516262441</v>
      </c>
      <c r="CW119" s="75">
        <v>8.8709554937900386</v>
      </c>
      <c r="CX119" s="75">
        <v>1.8980345044628251</v>
      </c>
      <c r="CY119" s="75">
        <v>5.0328607700739019</v>
      </c>
      <c r="CZ119" s="75">
        <v>3.8752485845195519</v>
      </c>
      <c r="DA119" s="75">
        <v>0.32380536624432438</v>
      </c>
      <c r="DB119" s="75">
        <v>3.3786116396664103</v>
      </c>
      <c r="DC119" s="75">
        <v>0.8718438484599268</v>
      </c>
      <c r="DD119" s="75">
        <v>3.0882749461460719</v>
      </c>
      <c r="DE119" s="75">
        <v>3.3786116396664103</v>
      </c>
      <c r="DF119" s="75">
        <v>0.11272742837003669</v>
      </c>
      <c r="DG119" s="75">
        <v>1.8980345044628251</v>
      </c>
      <c r="DH119" s="75">
        <v>0</v>
      </c>
      <c r="DI119" s="75"/>
      <c r="DJ119" s="77">
        <v>2109.5606083981074</v>
      </c>
      <c r="DK119" s="77">
        <v>62.747233601470178</v>
      </c>
      <c r="DL119" s="77">
        <v>1843.8387225597467</v>
      </c>
      <c r="DM119" s="77">
        <v>34.347063247368702</v>
      </c>
      <c r="DN119" s="77">
        <v>1824.8680724312944</v>
      </c>
      <c r="DO119" s="77">
        <v>32.826236243568623</v>
      </c>
      <c r="DP119" s="77">
        <v>1808.2864938690175</v>
      </c>
      <c r="DQ119" s="77">
        <v>53.274132187031583</v>
      </c>
      <c r="DR119" s="77"/>
      <c r="DS119" s="78">
        <v>1.9281636867552687</v>
      </c>
      <c r="DT119" s="75"/>
      <c r="DU119" s="75">
        <v>1824.9475713544512</v>
      </c>
      <c r="DV119" s="75">
        <v>59.94335603434012</v>
      </c>
      <c r="DW119" s="75">
        <v>1795.0789496710797</v>
      </c>
      <c r="DX119" s="75">
        <v>290.17493998791736</v>
      </c>
      <c r="DY119" s="75"/>
      <c r="DZ119" s="75"/>
      <c r="EA119" s="75"/>
      <c r="EB119" s="75" t="s">
        <v>271</v>
      </c>
      <c r="EC119" s="80">
        <v>1808.2864938690175</v>
      </c>
      <c r="ED119" s="81">
        <v>53.274132187031583</v>
      </c>
      <c r="EE119" s="78">
        <v>1.9281636867552687</v>
      </c>
      <c r="EF119" s="80">
        <v>1754.1100087859386</v>
      </c>
      <c r="EG119" s="81">
        <v>53.723741413262474</v>
      </c>
      <c r="EH119" s="78">
        <v>4.8664079279797541</v>
      </c>
      <c r="EI119" s="80">
        <v>1828.7541567500853</v>
      </c>
      <c r="EJ119" s="81">
        <v>53.105252597957985</v>
      </c>
      <c r="EK119" s="78">
        <v>0.8181065743494087</v>
      </c>
      <c r="EL119" s="75"/>
      <c r="EM119" s="77">
        <v>-1</v>
      </c>
      <c r="EN119" s="77">
        <v>-1</v>
      </c>
      <c r="EO119" s="77">
        <v>-1</v>
      </c>
      <c r="EP119" s="77">
        <v>-1</v>
      </c>
      <c r="EQ119" s="77">
        <v>-1</v>
      </c>
      <c r="ER119" s="77">
        <v>-1</v>
      </c>
      <c r="ES119" s="77">
        <v>-1</v>
      </c>
      <c r="ET119" s="77">
        <v>-1</v>
      </c>
      <c r="EU119" s="77">
        <v>-1</v>
      </c>
      <c r="EV119" s="77">
        <v>-1</v>
      </c>
      <c r="EW119" s="77">
        <v>79155.783475783479</v>
      </c>
      <c r="EX119" s="77">
        <v>220753.6324786325</v>
      </c>
      <c r="EY119" s="76">
        <v>0</v>
      </c>
      <c r="EZ119" s="76">
        <v>3.421441036684957</v>
      </c>
      <c r="FA119" s="76">
        <v>-1.3001090459959546</v>
      </c>
      <c r="FB119" s="75"/>
      <c r="FC119" s="75"/>
      <c r="FD119" s="75"/>
      <c r="FE119" s="75"/>
      <c r="FF119" s="75"/>
      <c r="FG119" s="75"/>
      <c r="FH119" s="75"/>
      <c r="FI119" s="75"/>
      <c r="FJ119" s="75"/>
      <c r="FK119" s="75"/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5"/>
      <c r="FX119" s="75"/>
      <c r="FY119" s="75"/>
      <c r="FZ119" s="75"/>
      <c r="GA119" s="75"/>
      <c r="GB119" s="75"/>
      <c r="GC119" s="75"/>
      <c r="GD119" s="75"/>
      <c r="GE119" s="75"/>
      <c r="GF119" s="75"/>
      <c r="GG119" s="75"/>
      <c r="GH119" s="75"/>
      <c r="GI119" s="75"/>
      <c r="GJ119" s="75"/>
      <c r="GK119" s="75"/>
      <c r="GL119" s="75"/>
      <c r="GM119" s="75"/>
      <c r="GN119" s="75"/>
      <c r="GO119" s="75"/>
      <c r="GP119" s="75"/>
      <c r="GQ119" s="75"/>
      <c r="GR119" s="75"/>
      <c r="GS119" s="75"/>
      <c r="GT119" s="75"/>
      <c r="GU119" s="75"/>
      <c r="GV119" s="75"/>
      <c r="GW119" s="75"/>
      <c r="GX119" s="75"/>
      <c r="GY119" s="75"/>
      <c r="GZ119" s="75"/>
      <c r="HA119" s="75"/>
      <c r="HB119" s="75"/>
      <c r="HC119" s="75"/>
      <c r="HD119" s="75"/>
      <c r="HE119" s="75"/>
      <c r="HF119" s="75"/>
      <c r="HG119" s="75"/>
      <c r="HH119" s="75"/>
      <c r="HI119" s="75"/>
      <c r="HJ119" s="75"/>
      <c r="HK119" s="75"/>
      <c r="HL119" s="75"/>
      <c r="HM119" s="75"/>
      <c r="HN119" s="75"/>
      <c r="HO119" s="75"/>
      <c r="HP119" s="75"/>
      <c r="HQ119" s="75"/>
      <c r="HR119" s="75"/>
      <c r="HS119" s="75"/>
      <c r="HT119" s="75"/>
      <c r="HU119" s="75"/>
      <c r="HV119" s="75"/>
      <c r="HW119" s="75"/>
      <c r="HX119" s="75"/>
      <c r="HY119" s="75"/>
      <c r="HZ119" s="75"/>
      <c r="IA119" s="75"/>
      <c r="IB119" s="75"/>
      <c r="IC119" s="75"/>
      <c r="ID119" s="75"/>
      <c r="IE119" s="75"/>
      <c r="IF119" s="75"/>
      <c r="IG119" s="75"/>
      <c r="IH119" s="75"/>
      <c r="II119" s="75"/>
      <c r="IJ119" s="75"/>
      <c r="IK119" s="75"/>
      <c r="IL119" s="75"/>
      <c r="IM119" s="75"/>
      <c r="IN119" s="75"/>
      <c r="IO119" s="75"/>
      <c r="IP119" s="75"/>
      <c r="IQ119" s="75"/>
      <c r="IR119" s="75"/>
    </row>
    <row r="120" spans="1:252">
      <c r="A120" s="54" t="s">
        <v>79</v>
      </c>
      <c r="B120" s="120" t="s">
        <v>438</v>
      </c>
      <c r="C120" s="54">
        <v>26.890541017502269</v>
      </c>
      <c r="D120" s="54">
        <v>19.919266137389592</v>
      </c>
      <c r="E120" s="54">
        <v>11.971139484493994</v>
      </c>
      <c r="F120" s="55">
        <v>0.74075363989235932</v>
      </c>
      <c r="G120" s="54">
        <v>1223.4956383977474</v>
      </c>
      <c r="H120" s="54"/>
      <c r="I120" s="54">
        <v>9.9762877832782079E-2</v>
      </c>
      <c r="J120" s="54">
        <v>7.7249541098779853</v>
      </c>
      <c r="K120" s="54">
        <v>8.8811917633850559</v>
      </c>
      <c r="L120" s="54">
        <v>3.661057022626458</v>
      </c>
      <c r="M120" s="54">
        <v>5.2068346400311167</v>
      </c>
      <c r="N120" s="54">
        <v>4.4580539481251309</v>
      </c>
      <c r="O120" s="54">
        <v>0.33538509514325754</v>
      </c>
      <c r="P120" s="54">
        <v>2.5437976494744148</v>
      </c>
      <c r="Q120" s="54">
        <v>0.5643346771815132</v>
      </c>
      <c r="R120" s="54">
        <v>2.9816471109810547</v>
      </c>
      <c r="S120" s="54">
        <v>2.5437976494744148</v>
      </c>
      <c r="T120" s="54">
        <v>0.11259750117351944</v>
      </c>
      <c r="U120" s="54">
        <v>3.661057022626458</v>
      </c>
      <c r="V120" s="54">
        <v>1.8978469426025344E-16</v>
      </c>
      <c r="W120" s="54"/>
      <c r="X120" s="56">
        <v>1922.0658220716293</v>
      </c>
      <c r="Y120" s="56">
        <v>141.63750314662255</v>
      </c>
      <c r="Z120" s="57">
        <v>1841.7502464011791</v>
      </c>
      <c r="AA120" s="57">
        <v>66.26778000912077</v>
      </c>
      <c r="AB120" s="57">
        <v>1853.7351334643201</v>
      </c>
      <c r="AC120" s="57">
        <v>37.973343746324517</v>
      </c>
      <c r="AD120" s="57">
        <v>1864.4300469741636</v>
      </c>
      <c r="AE120" s="57">
        <v>41.184898578198066</v>
      </c>
      <c r="AF120" s="57">
        <f t="shared" si="2"/>
        <v>-1.2314264986417855</v>
      </c>
      <c r="AG120" s="57">
        <f t="shared" si="3"/>
        <v>4.2740559207712492</v>
      </c>
      <c r="AH120" s="54"/>
      <c r="AI120" s="54">
        <v>1849.4289627921501</v>
      </c>
      <c r="AJ120" s="54">
        <v>47.469670487616675</v>
      </c>
      <c r="AK120" s="54">
        <v>1850.147309773331</v>
      </c>
      <c r="AL120" s="54">
        <v>628.05000885398431</v>
      </c>
      <c r="AM120" s="54"/>
      <c r="AN120" s="54">
        <v>104.91451574554797</v>
      </c>
      <c r="AO120" s="54">
        <v>4.651570142795145</v>
      </c>
      <c r="AP120" s="54">
        <v>206.36591967933256</v>
      </c>
      <c r="AQ120" s="54">
        <v>841708.63799899223</v>
      </c>
      <c r="AR120" s="54">
        <v>2.2335848807898291</v>
      </c>
      <c r="AS120" s="54" t="s">
        <v>80</v>
      </c>
      <c r="AT120" s="54">
        <v>5.3252233987712172</v>
      </c>
      <c r="AU120" s="54">
        <v>6.478136591956829E-2</v>
      </c>
      <c r="AV120" s="54">
        <v>1.0277426367325129</v>
      </c>
      <c r="AW120" s="54">
        <v>1.6261126620247917</v>
      </c>
      <c r="AX120" s="54">
        <v>0.23619349184478255</v>
      </c>
      <c r="AY120" s="54">
        <v>7.3372666929316432</v>
      </c>
      <c r="AZ120" s="54">
        <v>2.3687646221934857</v>
      </c>
      <c r="BA120" s="54">
        <v>27.898412223798438</v>
      </c>
      <c r="BB120" s="54">
        <v>8.8934663483077259</v>
      </c>
      <c r="BC120" s="54">
        <v>35.085731054292722</v>
      </c>
      <c r="BD120" s="54">
        <v>8.8733345377255102</v>
      </c>
      <c r="BE120" s="54">
        <v>95.676903876118502</v>
      </c>
      <c r="BF120" s="54">
        <v>11.93613157713984</v>
      </c>
      <c r="BG120" s="54">
        <v>8880.3725694693676</v>
      </c>
      <c r="BH120" s="54">
        <v>1.2954954590467191</v>
      </c>
      <c r="BI120" s="54">
        <v>19.919266137389592</v>
      </c>
      <c r="BJ120" s="54">
        <v>26.890541017502269</v>
      </c>
      <c r="BK120" s="54"/>
      <c r="BL120" s="54" t="s">
        <v>79</v>
      </c>
      <c r="BM120" s="54">
        <v>1.7083693544189951E-2</v>
      </c>
      <c r="BN120" s="54">
        <v>8.701345422828787</v>
      </c>
      <c r="BO120" s="54">
        <v>0.68190911494282413</v>
      </c>
      <c r="BP120" s="54">
        <v>2.2007336975000276</v>
      </c>
      <c r="BQ120" s="54"/>
      <c r="BR120" s="54">
        <v>10.62818733349537</v>
      </c>
      <c r="BS120" s="54">
        <v>4.0723015835307335</v>
      </c>
      <c r="BT120" s="54">
        <v>35.704460792854711</v>
      </c>
      <c r="BU120" s="54">
        <v>63.335952465066455</v>
      </c>
      <c r="BV120" s="54">
        <v>109.83626859763164</v>
      </c>
      <c r="BW120" s="54">
        <v>157.12838071215063</v>
      </c>
      <c r="BX120" s="54">
        <v>211.99837495040919</v>
      </c>
      <c r="BY120" s="54">
        <v>347.97390344021613</v>
      </c>
      <c r="BZ120" s="54">
        <v>562.80531691834403</v>
      </c>
      <c r="CA120" s="54">
        <v>469.92644004487562</v>
      </c>
      <c r="CB120" s="54"/>
      <c r="CC120" s="58">
        <v>697.38497994859506</v>
      </c>
      <c r="CD120" s="58"/>
      <c r="CE120" s="55">
        <v>80.618047469358373</v>
      </c>
      <c r="CF120" s="55">
        <v>0.20904948088383013</v>
      </c>
      <c r="CG120" s="56">
        <v>206.35006448780072</v>
      </c>
      <c r="CH120" s="55">
        <v>6.3440162556308938E-2</v>
      </c>
      <c r="CI120" s="55">
        <v>1.3441025681936072E-3</v>
      </c>
      <c r="CJ120" s="55">
        <v>1.7241163334014278</v>
      </c>
      <c r="CK120" s="55">
        <v>8.3062102742226487E-2</v>
      </c>
      <c r="CL120" s="55">
        <v>0.11213188605363647</v>
      </c>
      <c r="CM120" s="55">
        <v>0.74075363989235932</v>
      </c>
      <c r="CN120" s="55">
        <v>9.6524010206441538E-2</v>
      </c>
      <c r="CO120" s="55">
        <v>43.032166276623492</v>
      </c>
      <c r="CP120" s="54"/>
      <c r="CQ120" s="54"/>
      <c r="CR120" s="54"/>
      <c r="CS120" s="54"/>
      <c r="CT120" s="54" t="s">
        <v>79</v>
      </c>
      <c r="CU120" s="54">
        <v>9.9762877832782079E-2</v>
      </c>
      <c r="CV120" s="54">
        <v>7.9179170680628701</v>
      </c>
      <c r="CW120" s="54">
        <v>8.8811917633850559</v>
      </c>
      <c r="CX120" s="54">
        <v>3.6804353055042633</v>
      </c>
      <c r="CY120" s="54">
        <v>5.1807640387235363</v>
      </c>
      <c r="CZ120" s="54">
        <v>4.5722659750153527</v>
      </c>
      <c r="DA120" s="54">
        <v>0.33370582324305897</v>
      </c>
      <c r="DB120" s="54">
        <v>2.7129342248349539</v>
      </c>
      <c r="DC120" s="54">
        <v>0.59334567141533034</v>
      </c>
      <c r="DD120" s="54">
        <v>2.9966513328466462</v>
      </c>
      <c r="DE120" s="54">
        <v>2.7129342248349539</v>
      </c>
      <c r="DF120" s="54">
        <v>0.11259750117351944</v>
      </c>
      <c r="DG120" s="54">
        <v>3.6804353055042633</v>
      </c>
      <c r="DH120" s="54">
        <v>0</v>
      </c>
      <c r="DI120" s="54"/>
      <c r="DJ120" s="56">
        <v>1922.0658220716293</v>
      </c>
      <c r="DK120" s="56">
        <v>145.17549071371309</v>
      </c>
      <c r="DL120" s="56">
        <v>1841.7502464011791</v>
      </c>
      <c r="DM120" s="56">
        <v>66.618540944764334</v>
      </c>
      <c r="DN120" s="56">
        <v>1849.4612323595959</v>
      </c>
      <c r="DO120" s="56">
        <v>38.914642520075688</v>
      </c>
      <c r="DP120" s="56">
        <v>1856.3184584577625</v>
      </c>
      <c r="DQ120" s="56">
        <v>43.75837721539358</v>
      </c>
      <c r="DR120" s="56"/>
      <c r="DS120" s="57">
        <v>-0.79099824121375839</v>
      </c>
      <c r="DT120" s="54"/>
      <c r="DU120" s="54">
        <v>1849.4289627921501</v>
      </c>
      <c r="DV120" s="54">
        <v>50.287244178321004</v>
      </c>
      <c r="DW120" s="54">
        <v>1850.147309773331</v>
      </c>
      <c r="DX120" s="54">
        <v>628.26161825543147</v>
      </c>
      <c r="DY120" s="54"/>
      <c r="DZ120" s="54"/>
      <c r="EA120" s="54"/>
      <c r="EB120" s="54" t="s">
        <v>79</v>
      </c>
      <c r="EC120" s="56">
        <v>1856.3184584577625</v>
      </c>
      <c r="ED120" s="59">
        <v>43.75837721539358</v>
      </c>
      <c r="EE120" s="57">
        <v>-0.79099824121375839</v>
      </c>
      <c r="EF120" s="56">
        <v>1864.4300469741636</v>
      </c>
      <c r="EG120" s="59">
        <v>43.703350232148559</v>
      </c>
      <c r="EH120" s="57">
        <v>-1.2314264986417855</v>
      </c>
      <c r="EI120" s="56">
        <v>1865.9406368763332</v>
      </c>
      <c r="EJ120" s="59">
        <v>43.69311041458451</v>
      </c>
      <c r="EK120" s="57">
        <v>-1.3134457575028291</v>
      </c>
      <c r="EL120" s="54"/>
      <c r="EM120" s="56">
        <v>-1</v>
      </c>
      <c r="EN120" s="56">
        <v>-1</v>
      </c>
      <c r="EO120" s="56">
        <v>-1</v>
      </c>
      <c r="EP120" s="56">
        <v>-1</v>
      </c>
      <c r="EQ120" s="56">
        <v>-1</v>
      </c>
      <c r="ER120" s="56">
        <v>-1</v>
      </c>
      <c r="ES120" s="56">
        <v>-1</v>
      </c>
      <c r="ET120" s="56">
        <v>-1</v>
      </c>
      <c r="EU120" s="56">
        <v>-1</v>
      </c>
      <c r="EV120" s="56">
        <v>-1</v>
      </c>
      <c r="EW120" s="56">
        <v>8455.6481481481478</v>
      </c>
      <c r="EX120" s="56">
        <v>22905.185185185186</v>
      </c>
      <c r="EY120" s="55">
        <v>0</v>
      </c>
      <c r="EZ120" s="55">
        <v>-0.50321923779418665</v>
      </c>
      <c r="FA120" s="55">
        <v>-0.5970017789283586</v>
      </c>
      <c r="FB120" s="54"/>
      <c r="FC120" s="54"/>
      <c r="FD120" s="54"/>
      <c r="FE120" s="54"/>
      <c r="FF120" s="54"/>
      <c r="FG120" s="54"/>
      <c r="FH120" s="54"/>
      <c r="FI120" s="54"/>
      <c r="FJ120" s="54"/>
      <c r="FK120" s="54"/>
      <c r="FL120" s="54"/>
      <c r="FM120" s="54"/>
      <c r="FN120" s="54"/>
      <c r="FO120" s="54"/>
      <c r="FP120" s="54"/>
      <c r="FQ120" s="54"/>
      <c r="FR120" s="54"/>
      <c r="FS120" s="54"/>
      <c r="FT120" s="54"/>
      <c r="FU120" s="54"/>
      <c r="FV120" s="54"/>
      <c r="FW120" s="54"/>
      <c r="FX120" s="54"/>
      <c r="FY120" s="54"/>
      <c r="FZ120" s="54"/>
      <c r="GA120" s="54"/>
      <c r="GB120" s="54"/>
      <c r="GC120" s="54"/>
      <c r="GD120" s="54"/>
      <c r="GE120" s="54"/>
      <c r="GF120" s="54"/>
      <c r="GG120" s="54"/>
      <c r="GH120" s="54"/>
      <c r="GI120" s="54"/>
      <c r="GJ120" s="54"/>
      <c r="GK120" s="54"/>
      <c r="GL120" s="54"/>
      <c r="GM120" s="54"/>
      <c r="GN120" s="54"/>
      <c r="GO120" s="54"/>
      <c r="GP120" s="54"/>
      <c r="GQ120" s="54"/>
      <c r="GR120" s="54"/>
      <c r="GS120" s="54"/>
      <c r="GT120" s="54"/>
      <c r="GU120" s="54"/>
      <c r="GV120" s="54"/>
      <c r="GW120" s="54"/>
      <c r="GX120" s="54"/>
      <c r="GY120" s="54"/>
      <c r="GZ120" s="54"/>
      <c r="HA120" s="54"/>
      <c r="HB120" s="54"/>
      <c r="HC120" s="54"/>
      <c r="HD120" s="54"/>
      <c r="HE120" s="54"/>
      <c r="HF120" s="54"/>
      <c r="HG120" s="54"/>
      <c r="HH120" s="54"/>
      <c r="HI120" s="54"/>
      <c r="HJ120" s="54"/>
      <c r="HK120" s="54"/>
      <c r="HL120" s="54"/>
      <c r="HM120" s="54"/>
      <c r="HN120" s="54"/>
      <c r="HO120" s="54"/>
      <c r="HP120" s="54"/>
      <c r="HQ120" s="54"/>
      <c r="HR120" s="54"/>
      <c r="HS120" s="54"/>
      <c r="HT120" s="54"/>
      <c r="HU120" s="54"/>
      <c r="HV120" s="54"/>
      <c r="HW120" s="54"/>
      <c r="HX120" s="54"/>
      <c r="HY120" s="54"/>
      <c r="HZ120" s="54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1"/>
      <c r="IR120" s="61"/>
    </row>
    <row r="121" spans="1:252">
      <c r="A121" s="54" t="s">
        <v>201</v>
      </c>
      <c r="B121" s="120" t="s">
        <v>438</v>
      </c>
      <c r="C121" s="54">
        <v>200.22769503728074</v>
      </c>
      <c r="D121" s="54">
        <v>136.96174447155244</v>
      </c>
      <c r="E121" s="54">
        <v>88.70590727217278</v>
      </c>
      <c r="F121" s="55">
        <v>0.6840299712087845</v>
      </c>
      <c r="G121" s="54">
        <v>34995.61071710004</v>
      </c>
      <c r="H121" s="54"/>
      <c r="I121" s="54">
        <v>0.12576473440372465</v>
      </c>
      <c r="J121" s="54">
        <v>2.0082006873258438</v>
      </c>
      <c r="K121" s="54">
        <v>8.8847853043571998</v>
      </c>
      <c r="L121" s="54">
        <v>1.1961066196421097</v>
      </c>
      <c r="M121" s="54">
        <v>4.9391447458470896</v>
      </c>
      <c r="N121" s="54">
        <v>3.246280701959412</v>
      </c>
      <c r="O121" s="54">
        <v>0.31827125510585513</v>
      </c>
      <c r="P121" s="54">
        <v>3.0178912091661654</v>
      </c>
      <c r="Q121" s="54">
        <v>0.92239241459249544</v>
      </c>
      <c r="R121" s="54">
        <v>3.1419739733247538</v>
      </c>
      <c r="S121" s="54">
        <v>3.0178912091661654</v>
      </c>
      <c r="T121" s="54">
        <v>0.11255195997922297</v>
      </c>
      <c r="U121" s="54">
        <v>1.1961066196421097</v>
      </c>
      <c r="V121" s="54">
        <v>2.4807031581353568E-16</v>
      </c>
      <c r="W121" s="54"/>
      <c r="X121" s="56">
        <v>2394.3828147428194</v>
      </c>
      <c r="Y121" s="56">
        <v>45.345144585826077</v>
      </c>
      <c r="Z121" s="57">
        <v>1841.0223562932456</v>
      </c>
      <c r="AA121" s="57">
        <v>21.652256419765454</v>
      </c>
      <c r="AB121" s="57">
        <v>1808.9710522693808</v>
      </c>
      <c r="AC121" s="57">
        <v>27.412195765505999</v>
      </c>
      <c r="AD121" s="57">
        <v>1781.2810509429987</v>
      </c>
      <c r="AE121" s="57">
        <v>46.969335915989213</v>
      </c>
      <c r="AF121" s="57">
        <f t="shared" si="2"/>
        <v>3.2450070552392019</v>
      </c>
      <c r="AG121" s="57">
        <f t="shared" si="3"/>
        <v>2.7935359201507595</v>
      </c>
      <c r="AH121" s="54"/>
      <c r="AI121" s="54">
        <v>1815.9798849932906</v>
      </c>
      <c r="AJ121" s="54">
        <v>52.547768667077172</v>
      </c>
      <c r="AK121" s="54">
        <v>1740.8585829846731</v>
      </c>
      <c r="AL121" s="54" t="e">
        <v>#VALUE!</v>
      </c>
      <c r="AM121" s="54"/>
      <c r="AN121" s="54">
        <v>160.8876458251757</v>
      </c>
      <c r="AO121" s="54">
        <v>13.148661751626456</v>
      </c>
      <c r="AP121" s="54">
        <v>813.70315617937445</v>
      </c>
      <c r="AQ121" s="54">
        <v>704041.0229399224</v>
      </c>
      <c r="AR121" s="54">
        <v>0.53527905067619175</v>
      </c>
      <c r="AS121" s="54" t="s">
        <v>80</v>
      </c>
      <c r="AT121" s="54">
        <v>11.964199585608821</v>
      </c>
      <c r="AU121" s="54">
        <v>0.17935567316207837</v>
      </c>
      <c r="AV121" s="54">
        <v>3.7576272316345527</v>
      </c>
      <c r="AW121" s="54">
        <v>9.5152415059974089</v>
      </c>
      <c r="AX121" s="54">
        <v>1.9166786711049104</v>
      </c>
      <c r="AY121" s="54">
        <v>30.258553778169642</v>
      </c>
      <c r="AZ121" s="54">
        <v>9.1312666434283507</v>
      </c>
      <c r="BA121" s="54">
        <v>97.218718954331877</v>
      </c>
      <c r="BB121" s="54">
        <v>29.441961029278591</v>
      </c>
      <c r="BC121" s="54">
        <v>116.12853160550948</v>
      </c>
      <c r="BD121" s="54">
        <v>30.681378374094855</v>
      </c>
      <c r="BE121" s="54">
        <v>344.0545446124371</v>
      </c>
      <c r="BF121" s="54">
        <v>30.61520196102132</v>
      </c>
      <c r="BG121" s="54">
        <v>9408.971521990994</v>
      </c>
      <c r="BH121" s="54">
        <v>0.37224526682643699</v>
      </c>
      <c r="BI121" s="54">
        <v>136.96174447155244</v>
      </c>
      <c r="BJ121" s="54">
        <v>200.22769503728074</v>
      </c>
      <c r="BK121" s="54"/>
      <c r="BL121" s="54" t="s">
        <v>201</v>
      </c>
      <c r="BM121" s="54">
        <v>4.7298437015316032E-2</v>
      </c>
      <c r="BN121" s="54">
        <v>19.54934572811899</v>
      </c>
      <c r="BO121" s="54">
        <v>1.887954454337667</v>
      </c>
      <c r="BP121" s="54">
        <v>8.0463109885108182</v>
      </c>
      <c r="BQ121" s="54"/>
      <c r="BR121" s="54">
        <v>62.19112095423143</v>
      </c>
      <c r="BS121" s="54">
        <v>33.046183984567421</v>
      </c>
      <c r="BT121" s="54">
        <v>147.24357069668926</v>
      </c>
      <c r="BU121" s="54">
        <v>244.15151453016978</v>
      </c>
      <c r="BV121" s="54">
        <v>382.75086202492867</v>
      </c>
      <c r="BW121" s="54">
        <v>520.17598991658292</v>
      </c>
      <c r="BX121" s="54">
        <v>701.68297042603911</v>
      </c>
      <c r="BY121" s="54">
        <v>1203.1913087880337</v>
      </c>
      <c r="BZ121" s="54">
        <v>2023.8502624261005</v>
      </c>
      <c r="CA121" s="54">
        <v>1205.3229118512331</v>
      </c>
      <c r="CB121" s="54"/>
      <c r="CC121" s="58">
        <v>794.80365601032895</v>
      </c>
      <c r="CD121" s="58"/>
      <c r="CE121" s="55">
        <v>65.420382013710011</v>
      </c>
      <c r="CF121" s="55">
        <v>0.34533369359317362</v>
      </c>
      <c r="CG121" s="56">
        <v>714.86325962577894</v>
      </c>
      <c r="CH121" s="55">
        <v>7.2754182179555274E-2</v>
      </c>
      <c r="CI121" s="55">
        <v>3.2538308665794498E-3</v>
      </c>
      <c r="CJ121" s="55">
        <v>1.4379740949823032</v>
      </c>
      <c r="CK121" s="55">
        <v>2.6733517087959647E-3</v>
      </c>
      <c r="CL121" s="55">
        <v>3.9082376815620335E-3</v>
      </c>
      <c r="CM121" s="55">
        <v>0.6840299712087845</v>
      </c>
      <c r="CN121" s="55">
        <v>0.16831905275461448</v>
      </c>
      <c r="CO121" s="55">
        <v>11.563149842221899</v>
      </c>
      <c r="CP121" s="54"/>
      <c r="CQ121" s="54"/>
      <c r="CR121" s="54"/>
      <c r="CS121" s="54"/>
      <c r="CT121" s="54" t="s">
        <v>201</v>
      </c>
      <c r="CU121" s="54">
        <v>0.12576473440372465</v>
      </c>
      <c r="CV121" s="54">
        <v>2.5430041555543155</v>
      </c>
      <c r="CW121" s="54">
        <v>8.8847853043571998</v>
      </c>
      <c r="CX121" s="54">
        <v>1.2541103145306478</v>
      </c>
      <c r="CY121" s="54">
        <v>4.9796613673983741</v>
      </c>
      <c r="CZ121" s="54">
        <v>3.3730191155217604</v>
      </c>
      <c r="DA121" s="54">
        <v>0.32088208687073078</v>
      </c>
      <c r="DB121" s="54">
        <v>3.131208276793966</v>
      </c>
      <c r="DC121" s="54">
        <v>0.92831026731658772</v>
      </c>
      <c r="DD121" s="54">
        <v>3.1164095501624427</v>
      </c>
      <c r="DE121" s="54">
        <v>3.131208276793966</v>
      </c>
      <c r="DF121" s="54">
        <v>0.11255195997922297</v>
      </c>
      <c r="DG121" s="54">
        <v>1.2541103145306478</v>
      </c>
      <c r="DH121" s="54">
        <v>-2.2617912559088982E-16</v>
      </c>
      <c r="DI121" s="54"/>
      <c r="DJ121" s="56">
        <v>2394.3828147428194</v>
      </c>
      <c r="DK121" s="56">
        <v>57.420999725639817</v>
      </c>
      <c r="DL121" s="56">
        <v>1841.0223562932456</v>
      </c>
      <c r="DM121" s="56">
        <v>22.702255520511379</v>
      </c>
      <c r="DN121" s="56">
        <v>1815.8744365474804</v>
      </c>
      <c r="DO121" s="56">
        <v>28.521471834676774</v>
      </c>
      <c r="DP121" s="56">
        <v>1794.0355265082599</v>
      </c>
      <c r="DQ121" s="56">
        <v>49.035610273210182</v>
      </c>
      <c r="DR121" s="56"/>
      <c r="DS121" s="57">
        <v>2.5522139709150515</v>
      </c>
      <c r="DT121" s="54"/>
      <c r="DU121" s="54">
        <v>1815.9798849932906</v>
      </c>
      <c r="DV121" s="54">
        <v>54.968438886782877</v>
      </c>
      <c r="DW121" s="54">
        <v>1740.8585829846731</v>
      </c>
      <c r="DX121" s="54" t="e">
        <v>#VALUE!</v>
      </c>
      <c r="DY121" s="54"/>
      <c r="DZ121" s="54"/>
      <c r="EA121" s="54"/>
      <c r="EB121" s="54" t="s">
        <v>201</v>
      </c>
      <c r="EC121" s="62">
        <v>1794.0355265082599</v>
      </c>
      <c r="ED121" s="59">
        <v>49.035610273210182</v>
      </c>
      <c r="EE121" s="57">
        <v>2.5522139709150515</v>
      </c>
      <c r="EF121" s="62">
        <v>1781.2810509429987</v>
      </c>
      <c r="EG121" s="59">
        <v>49.13272513361202</v>
      </c>
      <c r="EH121" s="57">
        <v>3.2450070552392019</v>
      </c>
      <c r="EI121" s="62">
        <v>1800.1588638083431</v>
      </c>
      <c r="EJ121" s="59">
        <v>48.989054310245074</v>
      </c>
      <c r="EK121" s="57">
        <v>2.2196087051967073</v>
      </c>
      <c r="EL121" s="54"/>
      <c r="EM121" s="56">
        <v>-1</v>
      </c>
      <c r="EN121" s="56">
        <v>-1</v>
      </c>
      <c r="EO121" s="56">
        <v>-1</v>
      </c>
      <c r="EP121" s="56">
        <v>-1</v>
      </c>
      <c r="EQ121" s="56">
        <v>-1</v>
      </c>
      <c r="ER121" s="56">
        <v>-1</v>
      </c>
      <c r="ES121" s="56">
        <v>-1</v>
      </c>
      <c r="ET121" s="56">
        <v>-1</v>
      </c>
      <c r="EU121" s="56">
        <v>-1</v>
      </c>
      <c r="EV121" s="56">
        <v>-1</v>
      </c>
      <c r="EW121" s="56">
        <v>79076.620370370365</v>
      </c>
      <c r="EX121" s="56">
        <v>221134.66435185185</v>
      </c>
      <c r="EY121" s="55">
        <v>0</v>
      </c>
      <c r="EZ121" s="55">
        <v>0.81364210459259068</v>
      </c>
      <c r="FA121" s="55">
        <v>-0.39119638716216998</v>
      </c>
      <c r="FB121" s="54"/>
      <c r="FC121" s="54"/>
      <c r="FD121" s="54"/>
      <c r="FE121" s="54"/>
      <c r="FF121" s="54"/>
      <c r="FG121" s="54"/>
      <c r="FH121" s="54"/>
      <c r="FI121" s="54"/>
      <c r="FJ121" s="54"/>
      <c r="FK121" s="54"/>
      <c r="FL121" s="54"/>
      <c r="FM121" s="54"/>
      <c r="FN121" s="54"/>
      <c r="FO121" s="54"/>
      <c r="FP121" s="54"/>
      <c r="FQ121" s="54"/>
      <c r="FR121" s="54"/>
      <c r="FS121" s="54"/>
      <c r="FT121" s="54"/>
      <c r="FU121" s="54"/>
      <c r="FV121" s="54"/>
      <c r="FW121" s="54"/>
      <c r="FX121" s="54"/>
      <c r="FY121" s="54"/>
      <c r="FZ121" s="54"/>
      <c r="GA121" s="54"/>
      <c r="GB121" s="54"/>
      <c r="GC121" s="54"/>
      <c r="GD121" s="54"/>
      <c r="GE121" s="54"/>
      <c r="GF121" s="54"/>
      <c r="GG121" s="54"/>
      <c r="GH121" s="54"/>
      <c r="GI121" s="54"/>
      <c r="GJ121" s="54"/>
      <c r="GK121" s="54"/>
      <c r="GL121" s="54"/>
      <c r="GM121" s="54"/>
      <c r="GN121" s="54"/>
      <c r="GO121" s="54"/>
      <c r="GP121" s="54"/>
      <c r="GQ121" s="54"/>
      <c r="GR121" s="54"/>
      <c r="GS121" s="54"/>
      <c r="GT121" s="54"/>
      <c r="GU121" s="54"/>
      <c r="GV121" s="54"/>
      <c r="GW121" s="54"/>
      <c r="GX121" s="54"/>
      <c r="GY121" s="54"/>
      <c r="GZ121" s="54"/>
      <c r="HA121" s="54"/>
      <c r="HB121" s="54"/>
      <c r="HC121" s="54"/>
      <c r="HD121" s="54"/>
      <c r="HE121" s="54"/>
      <c r="HF121" s="54"/>
      <c r="HG121" s="54"/>
      <c r="HH121" s="54"/>
      <c r="HI121" s="54"/>
      <c r="HJ121" s="54"/>
      <c r="HK121" s="54"/>
      <c r="HL121" s="54"/>
      <c r="HM121" s="54"/>
      <c r="HN121" s="54"/>
      <c r="HO121" s="54"/>
      <c r="HP121" s="54"/>
      <c r="HQ121" s="54"/>
      <c r="HR121" s="54"/>
      <c r="HS121" s="54"/>
      <c r="HT121" s="54"/>
      <c r="HU121" s="54"/>
      <c r="HV121" s="54"/>
      <c r="HW121" s="54"/>
      <c r="HX121" s="54"/>
      <c r="HY121" s="54"/>
      <c r="HZ121" s="54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</row>
    <row r="122" spans="1:252">
      <c r="A122" s="75" t="s">
        <v>294</v>
      </c>
      <c r="B122" s="121" t="s">
        <v>438</v>
      </c>
      <c r="C122" s="75">
        <v>88.718326547420162</v>
      </c>
      <c r="D122" s="75">
        <v>43.972236654279889</v>
      </c>
      <c r="E122" s="75">
        <v>37.102915863480789</v>
      </c>
      <c r="F122" s="76">
        <v>0.49563870696745638</v>
      </c>
      <c r="G122" s="75">
        <v>1802.1612200435736</v>
      </c>
      <c r="H122" s="75"/>
      <c r="I122" s="75">
        <v>9.1933171603542058E-2</v>
      </c>
      <c r="J122" s="75">
        <v>4.2169269888331193</v>
      </c>
      <c r="K122" s="75">
        <v>8.8883832076916711</v>
      </c>
      <c r="L122" s="75">
        <v>1.960763697079686</v>
      </c>
      <c r="M122" s="75">
        <v>5.2254992133488409</v>
      </c>
      <c r="N122" s="75">
        <v>3.1023541766838258</v>
      </c>
      <c r="O122" s="75">
        <v>0.33685987423655261</v>
      </c>
      <c r="P122" s="75">
        <v>2.4041645454922547</v>
      </c>
      <c r="Q122" s="75">
        <v>0.7586871559734073</v>
      </c>
      <c r="R122" s="75">
        <v>2.968593401830256</v>
      </c>
      <c r="S122" s="75">
        <v>2.4041645454922547</v>
      </c>
      <c r="T122" s="75">
        <v>0.11250640039176504</v>
      </c>
      <c r="U122" s="75">
        <v>1.960763697079686</v>
      </c>
      <c r="V122" s="75">
        <v>1.8734989622703061E-16</v>
      </c>
      <c r="W122" s="75"/>
      <c r="X122" s="77">
        <v>1777.6517787654154</v>
      </c>
      <c r="Y122" s="77">
        <v>71.760376209732414</v>
      </c>
      <c r="Z122" s="78">
        <v>1840.2798440403153</v>
      </c>
      <c r="AA122" s="78">
        <v>35.497681964450727</v>
      </c>
      <c r="AB122" s="78">
        <v>1856.7839102917271</v>
      </c>
      <c r="AC122" s="78">
        <v>26.440818311073215</v>
      </c>
      <c r="AD122" s="78">
        <v>1871.54544091196</v>
      </c>
      <c r="AE122" s="78">
        <v>39.052225443510153</v>
      </c>
      <c r="AF122" s="78">
        <f t="shared" si="2"/>
        <v>-1.6989588280770018</v>
      </c>
      <c r="AG122" s="78">
        <f t="shared" si="3"/>
        <v>2.8898952499368944</v>
      </c>
      <c r="AH122" s="75"/>
      <c r="AI122" s="75">
        <v>1851.9148401520083</v>
      </c>
      <c r="AJ122" s="75">
        <v>44.562159174540277</v>
      </c>
      <c r="AK122" s="75">
        <v>1867.5040752742493</v>
      </c>
      <c r="AL122" s="75">
        <v>689.26575640950068</v>
      </c>
      <c r="AM122" s="75"/>
      <c r="AN122" s="75">
        <v>180.89815059671989</v>
      </c>
      <c r="AO122" s="75">
        <v>11.872311312274427</v>
      </c>
      <c r="AP122" s="75">
        <v>922.82562081431831</v>
      </c>
      <c r="AQ122" s="75">
        <v>928698.47823409806</v>
      </c>
      <c r="AR122" s="75">
        <v>0.87474084418965825</v>
      </c>
      <c r="AS122" s="75" t="s">
        <v>80</v>
      </c>
      <c r="AT122" s="75">
        <v>14.21467546745148</v>
      </c>
      <c r="AU122" s="75">
        <v>0.29332887077639724</v>
      </c>
      <c r="AV122" s="75">
        <v>6.7596485047314792</v>
      </c>
      <c r="AW122" s="75">
        <v>11.909164231306956</v>
      </c>
      <c r="AX122" s="75">
        <v>3.5388165149952555</v>
      </c>
      <c r="AY122" s="75">
        <v>42.294418178505438</v>
      </c>
      <c r="AZ122" s="75">
        <v>11.986375053782423</v>
      </c>
      <c r="BA122" s="75">
        <v>111.48681571256297</v>
      </c>
      <c r="BB122" s="75">
        <v>36.168749477941077</v>
      </c>
      <c r="BC122" s="75">
        <v>135.56018970396502</v>
      </c>
      <c r="BD122" s="75">
        <v>32.458286422485095</v>
      </c>
      <c r="BE122" s="75">
        <v>335.29597116925703</v>
      </c>
      <c r="BF122" s="75">
        <v>38.59256637310056</v>
      </c>
      <c r="BG122" s="75">
        <v>10707.107784181742</v>
      </c>
      <c r="BH122" s="75">
        <v>0.47614317244448318</v>
      </c>
      <c r="BI122" s="75">
        <v>43.972236654279889</v>
      </c>
      <c r="BJ122" s="75">
        <v>88.718326547420162</v>
      </c>
      <c r="BK122" s="75"/>
      <c r="BL122" s="75" t="s">
        <v>294</v>
      </c>
      <c r="BM122" s="75">
        <v>7.7354660014872692E-2</v>
      </c>
      <c r="BN122" s="75">
        <v>23.226593901064511</v>
      </c>
      <c r="BO122" s="75">
        <v>3.0876723239620762</v>
      </c>
      <c r="BP122" s="75">
        <v>14.474622065806164</v>
      </c>
      <c r="BQ122" s="75"/>
      <c r="BR122" s="75">
        <v>77.837674714424551</v>
      </c>
      <c r="BS122" s="75">
        <v>61.014077844745785</v>
      </c>
      <c r="BT122" s="75">
        <v>205.81225391000214</v>
      </c>
      <c r="BU122" s="75">
        <v>320.49131159846047</v>
      </c>
      <c r="BV122" s="75">
        <v>438.92447130930304</v>
      </c>
      <c r="BW122" s="75">
        <v>639.02384236645014</v>
      </c>
      <c r="BX122" s="75">
        <v>819.09480183664664</v>
      </c>
      <c r="BY122" s="75">
        <v>1272.8739773523569</v>
      </c>
      <c r="BZ122" s="75">
        <v>1972.3292421721001</v>
      </c>
      <c r="CA122" s="75">
        <v>1519.3923768937229</v>
      </c>
      <c r="CB122" s="75"/>
      <c r="CC122" s="79">
        <v>784.37243091400683</v>
      </c>
      <c r="CD122" s="79"/>
      <c r="CE122" s="76">
        <v>47.525498763754221</v>
      </c>
      <c r="CF122" s="76">
        <v>0.4820582398186431</v>
      </c>
      <c r="CG122" s="77">
        <v>780.55900568086122</v>
      </c>
      <c r="CH122" s="76">
        <v>0.10434984662263783</v>
      </c>
      <c r="CI122" s="76">
        <v>3.6043875854239265E-3</v>
      </c>
      <c r="CJ122" s="76">
        <v>1.8371382701946657</v>
      </c>
      <c r="CK122" s="76">
        <v>9.8597536521623542E-3</v>
      </c>
      <c r="CL122" s="76">
        <v>1.9893025935138968E-2</v>
      </c>
      <c r="CM122" s="76">
        <v>0.49563870696745638</v>
      </c>
      <c r="CN122" s="76">
        <v>4.7649562021780431E-2</v>
      </c>
      <c r="CO122" s="76">
        <v>11.602525485512196</v>
      </c>
      <c r="CP122" s="75"/>
      <c r="CQ122" s="75"/>
      <c r="CR122" s="75"/>
      <c r="CS122" s="75"/>
      <c r="CT122" s="75" t="s">
        <v>294</v>
      </c>
      <c r="CU122" s="75">
        <v>9.1933171603542058E-2</v>
      </c>
      <c r="CV122" s="75">
        <v>4.5802922858108035</v>
      </c>
      <c r="CW122" s="75">
        <v>8.8883832076916711</v>
      </c>
      <c r="CX122" s="75">
        <v>2.0216741083128693</v>
      </c>
      <c r="CY122" s="75">
        <v>5.1960159140327251</v>
      </c>
      <c r="CZ122" s="75">
        <v>3.3096261118944774</v>
      </c>
      <c r="DA122" s="75">
        <v>0.33495924424997942</v>
      </c>
      <c r="DB122" s="75">
        <v>2.6203928713670246</v>
      </c>
      <c r="DC122" s="75">
        <v>0.7917489114403542</v>
      </c>
      <c r="DD122" s="75">
        <v>2.9854378321133956</v>
      </c>
      <c r="DE122" s="75">
        <v>2.6203928713670246</v>
      </c>
      <c r="DF122" s="75">
        <v>0.11250640039176504</v>
      </c>
      <c r="DG122" s="75">
        <v>2.0216741083128693</v>
      </c>
      <c r="DH122" s="75">
        <v>-1.6765737355685776E-16</v>
      </c>
      <c r="DI122" s="75"/>
      <c r="DJ122" s="77">
        <v>1777.6517787654154</v>
      </c>
      <c r="DK122" s="77">
        <v>77.943843573936192</v>
      </c>
      <c r="DL122" s="77">
        <v>1840.2798440403153</v>
      </c>
      <c r="DM122" s="77">
        <v>36.600404546218101</v>
      </c>
      <c r="DN122" s="77">
        <v>1851.9637416742157</v>
      </c>
      <c r="DO122" s="77">
        <v>28.181674410486181</v>
      </c>
      <c r="DP122" s="77">
        <v>1862.3739741144448</v>
      </c>
      <c r="DQ122" s="77">
        <v>42.384647509922203</v>
      </c>
      <c r="DR122" s="77"/>
      <c r="DS122" s="78">
        <v>-1.2005853428042723</v>
      </c>
      <c r="DT122" s="75"/>
      <c r="DU122" s="75">
        <v>1851.9148401520083</v>
      </c>
      <c r="DV122" s="75">
        <v>48.271271026989623</v>
      </c>
      <c r="DW122" s="75">
        <v>1867.5040752742493</v>
      </c>
      <c r="DX122" s="75">
        <v>689.48575533829421</v>
      </c>
      <c r="DY122" s="75"/>
      <c r="DZ122" s="75"/>
      <c r="EA122" s="75"/>
      <c r="EB122" s="75" t="s">
        <v>294</v>
      </c>
      <c r="EC122" s="77">
        <v>1862.3739741144448</v>
      </c>
      <c r="ED122" s="81">
        <v>42.384647509922203</v>
      </c>
      <c r="EE122" s="78">
        <v>-1.2005853428042723</v>
      </c>
      <c r="EF122" s="77">
        <v>1871.54544091196</v>
      </c>
      <c r="EG122" s="81">
        <v>42.324388739665004</v>
      </c>
      <c r="EH122" s="78">
        <v>-1.6989588280770018</v>
      </c>
      <c r="EI122" s="77">
        <v>1893.1545385145084</v>
      </c>
      <c r="EJ122" s="81">
        <v>42.182750206051956</v>
      </c>
      <c r="EK122" s="78">
        <v>-2.8731877189996924</v>
      </c>
      <c r="EL122" s="75"/>
      <c r="EM122" s="77">
        <v>-1</v>
      </c>
      <c r="EN122" s="77">
        <v>-1</v>
      </c>
      <c r="EO122" s="77">
        <v>-1</v>
      </c>
      <c r="EP122" s="77">
        <v>-1</v>
      </c>
      <c r="EQ122" s="77">
        <v>-1</v>
      </c>
      <c r="ER122" s="77">
        <v>-1</v>
      </c>
      <c r="ES122" s="77">
        <v>-1</v>
      </c>
      <c r="ET122" s="77">
        <v>-1</v>
      </c>
      <c r="EU122" s="77">
        <v>-1</v>
      </c>
      <c r="EV122" s="77">
        <v>-1</v>
      </c>
      <c r="EW122" s="77">
        <v>23566.723646723647</v>
      </c>
      <c r="EX122" s="77">
        <v>65557.49287749287</v>
      </c>
      <c r="EY122" s="76">
        <v>0</v>
      </c>
      <c r="EZ122" s="76">
        <v>-0.56742126667648662</v>
      </c>
      <c r="FA122" s="76">
        <v>-1.9075312754993217</v>
      </c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5"/>
      <c r="FX122" s="75"/>
      <c r="FY122" s="75"/>
      <c r="FZ122" s="75"/>
      <c r="GA122" s="75"/>
      <c r="GB122" s="75"/>
      <c r="GC122" s="75"/>
      <c r="GD122" s="75"/>
      <c r="GE122" s="75"/>
      <c r="GF122" s="75"/>
      <c r="GG122" s="75"/>
      <c r="GH122" s="75"/>
      <c r="GI122" s="75"/>
      <c r="GJ122" s="75"/>
      <c r="GK122" s="75"/>
      <c r="GL122" s="75"/>
      <c r="GM122" s="75"/>
      <c r="GN122" s="75"/>
      <c r="GO122" s="75"/>
      <c r="GP122" s="75"/>
      <c r="GQ122" s="75"/>
      <c r="GR122" s="75"/>
      <c r="GS122" s="75"/>
      <c r="GT122" s="75"/>
      <c r="GU122" s="75"/>
      <c r="GV122" s="75"/>
      <c r="GW122" s="75"/>
      <c r="GX122" s="75"/>
      <c r="GY122" s="75"/>
      <c r="GZ122" s="75"/>
      <c r="HA122" s="75"/>
      <c r="HB122" s="75"/>
      <c r="HC122" s="75"/>
      <c r="HD122" s="75"/>
      <c r="HE122" s="75"/>
      <c r="HF122" s="75"/>
      <c r="HG122" s="75"/>
      <c r="HH122" s="75"/>
      <c r="HI122" s="75"/>
      <c r="HJ122" s="75"/>
      <c r="HK122" s="75"/>
      <c r="HL122" s="75"/>
      <c r="HM122" s="75"/>
      <c r="HN122" s="75"/>
      <c r="HO122" s="75"/>
      <c r="HP122" s="75"/>
      <c r="HQ122" s="75"/>
      <c r="HR122" s="75"/>
      <c r="HS122" s="75"/>
      <c r="HT122" s="75"/>
      <c r="HU122" s="75"/>
      <c r="HV122" s="75"/>
      <c r="HW122" s="75"/>
      <c r="HX122" s="75"/>
      <c r="HY122" s="75"/>
      <c r="HZ122" s="75"/>
      <c r="IA122" s="75"/>
      <c r="IB122" s="75"/>
      <c r="IC122" s="75"/>
      <c r="ID122" s="75"/>
      <c r="IE122" s="75"/>
      <c r="IF122" s="75"/>
      <c r="IG122" s="75"/>
      <c r="IH122" s="75"/>
      <c r="II122" s="75"/>
      <c r="IJ122" s="75"/>
      <c r="IK122" s="75"/>
      <c r="IL122" s="75"/>
      <c r="IM122" s="75"/>
      <c r="IN122" s="75"/>
      <c r="IO122" s="75"/>
      <c r="IP122" s="75"/>
      <c r="IQ122" s="75"/>
      <c r="IR122" s="75"/>
    </row>
    <row r="123" spans="1:252">
      <c r="A123" s="54" t="s">
        <v>186</v>
      </c>
      <c r="B123" s="120" t="s">
        <v>438</v>
      </c>
      <c r="C123" s="54">
        <v>182.88011090118175</v>
      </c>
      <c r="D123" s="54">
        <v>124.73483381013639</v>
      </c>
      <c r="E123" s="54">
        <v>81.906692061350242</v>
      </c>
      <c r="F123" s="55">
        <v>0.68205795149334836</v>
      </c>
      <c r="G123" s="54">
        <v>2280.58344071386</v>
      </c>
      <c r="H123" s="54"/>
      <c r="I123" s="54">
        <v>0.12292125969778477</v>
      </c>
      <c r="J123" s="54">
        <v>1.766479856441008</v>
      </c>
      <c r="K123" s="54">
        <v>8.8955482053059978</v>
      </c>
      <c r="L123" s="54">
        <v>0.94064528502559652</v>
      </c>
      <c r="M123" s="54">
        <v>5.0360741655293513</v>
      </c>
      <c r="N123" s="54">
        <v>3.4762777833990275</v>
      </c>
      <c r="O123" s="54">
        <v>0.32491036049436117</v>
      </c>
      <c r="P123" s="54">
        <v>3.3465943397897471</v>
      </c>
      <c r="Q123" s="54">
        <v>0.95659037007404069</v>
      </c>
      <c r="R123" s="54">
        <v>3.0777719691008594</v>
      </c>
      <c r="S123" s="54">
        <v>3.3465943397897471</v>
      </c>
      <c r="T123" s="54">
        <v>0.11241578112111428</v>
      </c>
      <c r="U123" s="54">
        <v>0.94064528502559652</v>
      </c>
      <c r="V123" s="54">
        <v>2.841706284987076E-16</v>
      </c>
      <c r="W123" s="54"/>
      <c r="X123" s="56">
        <v>2343.2660659804219</v>
      </c>
      <c r="Y123" s="56">
        <v>39.083984198365094</v>
      </c>
      <c r="Z123" s="57">
        <v>1838.8403111144485</v>
      </c>
      <c r="AA123" s="57">
        <v>17.032246726823455</v>
      </c>
      <c r="AB123" s="57">
        <v>1825.408770907736</v>
      </c>
      <c r="AC123" s="57">
        <v>29.449771780020974</v>
      </c>
      <c r="AD123" s="57">
        <v>1813.6651390334819</v>
      </c>
      <c r="AE123" s="57">
        <v>52.905197684584166</v>
      </c>
      <c r="AF123" s="57">
        <f>(1-(AD123/Z123))*100</f>
        <v>1.3690787573451102</v>
      </c>
      <c r="AG123" s="57">
        <f t="shared" si="3"/>
        <v>3.018656547453622</v>
      </c>
      <c r="AH123" s="54"/>
      <c r="AI123" s="54">
        <v>1831.5057436994052</v>
      </c>
      <c r="AJ123" s="54">
        <v>59.495068960085732</v>
      </c>
      <c r="AK123" s="54">
        <v>1779.6369999796389</v>
      </c>
      <c r="AL123" s="54">
        <v>1249.9449361945665</v>
      </c>
      <c r="AM123" s="54"/>
      <c r="AN123" s="54">
        <v>133.21378109676166</v>
      </c>
      <c r="AO123" s="54">
        <v>23.55053232058831</v>
      </c>
      <c r="AP123" s="54">
        <v>1402.8289996540625</v>
      </c>
      <c r="AQ123" s="54">
        <v>747744.28071311093</v>
      </c>
      <c r="AR123" s="54">
        <v>0.83338963012539979</v>
      </c>
      <c r="AS123" s="54">
        <v>0.14818451657577619</v>
      </c>
      <c r="AT123" s="54">
        <v>6.1019132017642299</v>
      </c>
      <c r="AU123" s="54">
        <v>0.90326598849113893</v>
      </c>
      <c r="AV123" s="54">
        <v>14.413989779143238</v>
      </c>
      <c r="AW123" s="54">
        <v>20.297423837341189</v>
      </c>
      <c r="AX123" s="54">
        <v>2.1778087219047539</v>
      </c>
      <c r="AY123" s="54">
        <v>64.591255456040926</v>
      </c>
      <c r="AZ123" s="54">
        <v>18.270848657333616</v>
      </c>
      <c r="BA123" s="54">
        <v>188.00187888724807</v>
      </c>
      <c r="BB123" s="54">
        <v>55.659031615816552</v>
      </c>
      <c r="BC123" s="54">
        <v>205.98801190450354</v>
      </c>
      <c r="BD123" s="54">
        <v>48.816961115963466</v>
      </c>
      <c r="BE123" s="54">
        <v>493.28990209203567</v>
      </c>
      <c r="BF123" s="54">
        <v>42.78441338883988</v>
      </c>
      <c r="BG123" s="54">
        <v>7551.1196067283327</v>
      </c>
      <c r="BH123" s="54">
        <v>0.67461537607193112</v>
      </c>
      <c r="BI123" s="54">
        <v>124.73483381013639</v>
      </c>
      <c r="BJ123" s="54">
        <v>182.88011090118175</v>
      </c>
      <c r="BK123" s="54"/>
      <c r="BL123" s="54" t="s">
        <v>186</v>
      </c>
      <c r="BM123" s="54">
        <v>0.6252511247923046</v>
      </c>
      <c r="BN123" s="54">
        <v>9.9704464081114867</v>
      </c>
      <c r="BO123" s="54">
        <v>9.5080630367488315</v>
      </c>
      <c r="BP123" s="54">
        <v>30.865074473540123</v>
      </c>
      <c r="BQ123" s="54"/>
      <c r="BR123" s="54">
        <v>132.66290089765482</v>
      </c>
      <c r="BS123" s="54">
        <v>37.548426239737132</v>
      </c>
      <c r="BT123" s="54">
        <v>314.31267861820402</v>
      </c>
      <c r="BU123" s="54">
        <v>488.52536516934799</v>
      </c>
      <c r="BV123" s="54">
        <v>740.16487750885062</v>
      </c>
      <c r="BW123" s="54">
        <v>983.37511688721827</v>
      </c>
      <c r="BX123" s="54">
        <v>1244.6405553142208</v>
      </c>
      <c r="BY123" s="54">
        <v>1914.3906319985674</v>
      </c>
      <c r="BZ123" s="54">
        <v>2901.7053064237389</v>
      </c>
      <c r="CA123" s="54">
        <v>1684.4257239700742</v>
      </c>
      <c r="CB123" s="54"/>
      <c r="CC123" s="58">
        <v>858.51791653506257</v>
      </c>
      <c r="CD123" s="58"/>
      <c r="CE123" s="55">
        <v>4.0892280997543731</v>
      </c>
      <c r="CF123" s="55">
        <v>0.18388065602983858</v>
      </c>
      <c r="CG123" s="56">
        <v>1161.4448891630022</v>
      </c>
      <c r="CH123" s="55">
        <v>0.10831998615517045</v>
      </c>
      <c r="CI123" s="55">
        <v>5.6659695008296988E-3</v>
      </c>
      <c r="CJ123" s="55">
        <v>1.2353552256368068</v>
      </c>
      <c r="CK123" s="55">
        <v>4.5570271475596233E-3</v>
      </c>
      <c r="CL123" s="55">
        <v>6.681290259254553E-3</v>
      </c>
      <c r="CM123" s="55">
        <v>0.68205795149334836</v>
      </c>
      <c r="CN123" s="55">
        <v>8.8916634772232384E-2</v>
      </c>
      <c r="CO123" s="55">
        <v>5.3827798032336354</v>
      </c>
      <c r="CP123" s="54"/>
      <c r="CQ123" s="54"/>
      <c r="CR123" s="54"/>
      <c r="CS123" s="54"/>
      <c r="CT123" s="54" t="s">
        <v>186</v>
      </c>
      <c r="CU123" s="54">
        <v>0.12292125969778477</v>
      </c>
      <c r="CV123" s="54">
        <v>2.3846499846142519</v>
      </c>
      <c r="CW123" s="54">
        <v>8.8955482053059978</v>
      </c>
      <c r="CX123" s="54">
        <v>1.0133342417797211</v>
      </c>
      <c r="CY123" s="54">
        <v>5.0722429058291425</v>
      </c>
      <c r="CZ123" s="54">
        <v>3.5930802849526393</v>
      </c>
      <c r="DA123" s="54">
        <v>0.32724384448668775</v>
      </c>
      <c r="DB123" s="54">
        <v>3.4472278208079112</v>
      </c>
      <c r="DC123" s="54">
        <v>0.95940740184528006</v>
      </c>
      <c r="DD123" s="54">
        <v>3.0558252411702123</v>
      </c>
      <c r="DE123" s="54">
        <v>3.4472278208079112</v>
      </c>
      <c r="DF123" s="54">
        <v>0.11241578112111428</v>
      </c>
      <c r="DG123" s="54">
        <v>1.0133342417797211</v>
      </c>
      <c r="DH123" s="54">
        <v>2.5425968962286781E-16</v>
      </c>
      <c r="DI123" s="54"/>
      <c r="DJ123" s="56">
        <v>2343.2660659804219</v>
      </c>
      <c r="DK123" s="56">
        <v>52.761214331122758</v>
      </c>
      <c r="DL123" s="56">
        <v>1838.8403111144485</v>
      </c>
      <c r="DM123" s="56">
        <v>18.348424318377486</v>
      </c>
      <c r="DN123" s="56">
        <v>1831.4748881017326</v>
      </c>
      <c r="DO123" s="56">
        <v>30.475282442752011</v>
      </c>
      <c r="DP123" s="56">
        <v>1825.0088294985708</v>
      </c>
      <c r="DQ123" s="56">
        <v>54.790966059012696</v>
      </c>
      <c r="DR123" s="56"/>
      <c r="DS123" s="57">
        <v>0.75218503381051516</v>
      </c>
      <c r="DT123" s="54"/>
      <c r="DU123" s="54">
        <v>1831.5057436994052</v>
      </c>
      <c r="DV123" s="54">
        <v>61.727470384931031</v>
      </c>
      <c r="DW123" s="54">
        <v>1779.6369999796389</v>
      </c>
      <c r="DX123" s="54">
        <v>1250.0508935278242</v>
      </c>
      <c r="DY123" s="54"/>
      <c r="DZ123" s="54"/>
      <c r="EA123" s="54"/>
      <c r="EB123" s="54" t="s">
        <v>186</v>
      </c>
      <c r="EC123" s="62">
        <v>1825.0088294985708</v>
      </c>
      <c r="ED123" s="59">
        <v>54.790966059012696</v>
      </c>
      <c r="EE123" s="57">
        <v>0.75218503381051516</v>
      </c>
      <c r="EF123" s="62">
        <v>1813.6651390334819</v>
      </c>
      <c r="EG123" s="59">
        <v>54.887466053302965</v>
      </c>
      <c r="EH123" s="57">
        <v>1.3690787573451102</v>
      </c>
      <c r="EI123" s="62">
        <v>1831.535307963482</v>
      </c>
      <c r="EJ123" s="59">
        <v>54.735522661433805</v>
      </c>
      <c r="EK123" s="57">
        <v>0.39726142106050188</v>
      </c>
      <c r="EL123" s="54"/>
      <c r="EM123" s="56">
        <v>-1</v>
      </c>
      <c r="EN123" s="56">
        <v>-1</v>
      </c>
      <c r="EO123" s="56">
        <v>-1</v>
      </c>
      <c r="EP123" s="56">
        <v>-1</v>
      </c>
      <c r="EQ123" s="56">
        <v>-1</v>
      </c>
      <c r="ER123" s="56">
        <v>-1</v>
      </c>
      <c r="ES123" s="56">
        <v>-1</v>
      </c>
      <c r="ET123" s="56">
        <v>-1</v>
      </c>
      <c r="EU123" s="56">
        <v>-1</v>
      </c>
      <c r="EV123" s="56">
        <v>-1</v>
      </c>
      <c r="EW123" s="56">
        <v>73683.217592592599</v>
      </c>
      <c r="EX123" s="56">
        <v>202225.92592592593</v>
      </c>
      <c r="EY123" s="55">
        <v>0</v>
      </c>
      <c r="EZ123" s="55">
        <v>0.71307192836182354</v>
      </c>
      <c r="FA123" s="55">
        <v>-0.41082777768951007</v>
      </c>
      <c r="FB123" s="54"/>
      <c r="FC123" s="54"/>
      <c r="FD123" s="54"/>
      <c r="FE123" s="54"/>
      <c r="FF123" s="54"/>
      <c r="FG123" s="54"/>
      <c r="FH123" s="54"/>
      <c r="FI123" s="54"/>
      <c r="FJ123" s="54"/>
      <c r="FK123" s="54"/>
      <c r="FL123" s="54"/>
      <c r="FM123" s="54"/>
      <c r="FN123" s="54"/>
      <c r="FO123" s="54"/>
      <c r="FP123" s="54"/>
      <c r="FQ123" s="54"/>
      <c r="FR123" s="54"/>
      <c r="FS123" s="54"/>
      <c r="FT123" s="54"/>
      <c r="FU123" s="54"/>
      <c r="FV123" s="54"/>
      <c r="FW123" s="54"/>
      <c r="FX123" s="54"/>
      <c r="FY123" s="54"/>
      <c r="FZ123" s="54"/>
      <c r="GA123" s="54"/>
      <c r="GB123" s="54"/>
      <c r="GC123" s="54"/>
      <c r="GD123" s="54"/>
      <c r="GE123" s="54"/>
      <c r="GF123" s="54"/>
      <c r="GG123" s="54"/>
      <c r="GH123" s="54"/>
      <c r="GI123" s="54"/>
      <c r="GJ123" s="54"/>
      <c r="GK123" s="54"/>
      <c r="GL123" s="54"/>
      <c r="GM123" s="54"/>
      <c r="GN123" s="54"/>
      <c r="GO123" s="54"/>
      <c r="GP123" s="54"/>
      <c r="GQ123" s="54"/>
      <c r="GR123" s="54"/>
      <c r="GS123" s="54"/>
      <c r="GT123" s="54"/>
      <c r="GU123" s="54"/>
      <c r="GV123" s="54"/>
      <c r="GW123" s="54"/>
      <c r="GX123" s="54"/>
      <c r="GY123" s="54"/>
      <c r="GZ123" s="54"/>
      <c r="HA123" s="54"/>
      <c r="HB123" s="54"/>
      <c r="HC123" s="54"/>
      <c r="HD123" s="54"/>
      <c r="HE123" s="54"/>
      <c r="HF123" s="54"/>
      <c r="HG123" s="54"/>
      <c r="HH123" s="54"/>
      <c r="HI123" s="54"/>
      <c r="HJ123" s="54"/>
      <c r="HK123" s="54"/>
      <c r="HL123" s="54"/>
      <c r="HM123" s="54"/>
      <c r="HN123" s="54"/>
      <c r="HO123" s="54"/>
      <c r="HP123" s="54"/>
      <c r="HQ123" s="54"/>
      <c r="HR123" s="54"/>
      <c r="HS123" s="54"/>
      <c r="HT123" s="54"/>
      <c r="HU123" s="54"/>
      <c r="HV123" s="54"/>
      <c r="HW123" s="54"/>
      <c r="HX123" s="54"/>
      <c r="HY123" s="54"/>
      <c r="HZ123" s="54"/>
      <c r="IA123" s="45"/>
      <c r="IB123" s="45"/>
      <c r="IC123" s="45"/>
      <c r="ID123" s="45"/>
      <c r="IE123" s="45"/>
      <c r="IF123" s="45"/>
      <c r="IG123" s="45"/>
      <c r="IH123" s="45"/>
      <c r="II123" s="45"/>
      <c r="IJ123" s="45"/>
      <c r="IK123" s="45"/>
      <c r="IL123" s="45"/>
      <c r="IM123" s="45"/>
      <c r="IN123" s="45"/>
      <c r="IO123" s="45"/>
      <c r="IP123" s="45"/>
    </row>
    <row r="124" spans="1:252">
      <c r="A124" s="54" t="s">
        <v>130</v>
      </c>
      <c r="B124" s="120" t="s">
        <v>438</v>
      </c>
      <c r="C124" s="54">
        <v>132.41819403741317</v>
      </c>
      <c r="D124" s="54">
        <v>67.640013320303481</v>
      </c>
      <c r="E124" s="54">
        <v>54.380746974617978</v>
      </c>
      <c r="F124" s="55">
        <v>0.51080604000076157</v>
      </c>
      <c r="G124" s="54">
        <v>2279.5178098851902</v>
      </c>
      <c r="H124" s="54"/>
      <c r="I124" s="54">
        <v>0.10116219979967633</v>
      </c>
      <c r="J124" s="54">
        <v>3.4432861618359913</v>
      </c>
      <c r="K124" s="54">
        <v>8.9063704286670777</v>
      </c>
      <c r="L124" s="54">
        <v>1.8138585860802847</v>
      </c>
      <c r="M124" s="54">
        <v>4.983964891241512</v>
      </c>
      <c r="N124" s="54">
        <v>3.1853484214821286</v>
      </c>
      <c r="O124" s="54">
        <v>0.32193963972199252</v>
      </c>
      <c r="P124" s="54">
        <v>2.6184655040579621</v>
      </c>
      <c r="Q124" s="54">
        <v>0.81352565757255568</v>
      </c>
      <c r="R124" s="54">
        <v>3.1061723274075201</v>
      </c>
      <c r="S124" s="54">
        <v>2.6184655040579621</v>
      </c>
      <c r="T124" s="54">
        <v>0.11227918353600967</v>
      </c>
      <c r="U124" s="54">
        <v>1.8138585860802847</v>
      </c>
      <c r="V124" s="54">
        <v>-3.7496069962169481E-16</v>
      </c>
      <c r="W124" s="54"/>
      <c r="X124" s="56">
        <v>1947.7671101001415</v>
      </c>
      <c r="Y124" s="56">
        <v>63.937040312860901</v>
      </c>
      <c r="Z124" s="57">
        <v>1836.6342625190941</v>
      </c>
      <c r="AA124" s="57">
        <v>32.852390088247127</v>
      </c>
      <c r="AB124" s="57">
        <v>1816.6049383658449</v>
      </c>
      <c r="AC124" s="57">
        <v>26.938461684802967</v>
      </c>
      <c r="AD124" s="57">
        <v>1799.1947273684582</v>
      </c>
      <c r="AE124" s="57">
        <v>41.108146017304165</v>
      </c>
      <c r="AF124" s="57">
        <f t="shared" si="2"/>
        <v>2.0384861545207467</v>
      </c>
      <c r="AG124" s="57">
        <f t="shared" si="3"/>
        <v>2.8425547447529889</v>
      </c>
      <c r="AH124" s="54"/>
      <c r="AI124" s="54">
        <v>1818.833754913735</v>
      </c>
      <c r="AJ124" s="54">
        <v>46.259653359559145</v>
      </c>
      <c r="AK124" s="54">
        <v>1793.9931036798441</v>
      </c>
      <c r="AL124" s="54">
        <v>895.51281643519121</v>
      </c>
      <c r="AM124" s="54"/>
      <c r="AN124" s="54">
        <v>262.11424456824813</v>
      </c>
      <c r="AO124" s="54">
        <v>12.795232113167289</v>
      </c>
      <c r="AP124" s="54">
        <v>1807.4045754556132</v>
      </c>
      <c r="AQ124" s="54">
        <v>760855.75369975495</v>
      </c>
      <c r="AR124" s="54">
        <v>2.5169639728140329</v>
      </c>
      <c r="AS124" s="54">
        <v>7.4817868982316169E-2</v>
      </c>
      <c r="AT124" s="54">
        <v>30.77685581009916</v>
      </c>
      <c r="AU124" s="54">
        <v>0.88952714011526657</v>
      </c>
      <c r="AV124" s="54">
        <v>13.228462509502739</v>
      </c>
      <c r="AW124" s="54">
        <v>15.567260804166423</v>
      </c>
      <c r="AX124" s="54">
        <v>6.5661268150419865</v>
      </c>
      <c r="AY124" s="54">
        <v>49.069427427810133</v>
      </c>
      <c r="AZ124" s="54">
        <v>15.715113280123424</v>
      </c>
      <c r="BA124" s="54">
        <v>189.38126415082868</v>
      </c>
      <c r="BB124" s="54">
        <v>66.749092844117257</v>
      </c>
      <c r="BC124" s="54">
        <v>287.58272207081671</v>
      </c>
      <c r="BD124" s="54">
        <v>82.567541147269893</v>
      </c>
      <c r="BE124" s="54">
        <v>1002.4540344510558</v>
      </c>
      <c r="BF124" s="54">
        <v>107.42024370010736</v>
      </c>
      <c r="BG124" s="54">
        <v>7174.0095708157887</v>
      </c>
      <c r="BH124" s="54">
        <v>1.1592500097755358</v>
      </c>
      <c r="BI124" s="54">
        <v>67.640013320303481</v>
      </c>
      <c r="BJ124" s="54">
        <v>132.41819403741317</v>
      </c>
      <c r="BK124" s="54"/>
      <c r="BL124" s="54" t="s">
        <v>130</v>
      </c>
      <c r="BM124" s="54">
        <v>0.31568721089584884</v>
      </c>
      <c r="BN124" s="54">
        <v>50.288980081861375</v>
      </c>
      <c r="BO124" s="54">
        <v>9.3634435801607001</v>
      </c>
      <c r="BP124" s="54">
        <v>28.326472183089376</v>
      </c>
      <c r="BQ124" s="54"/>
      <c r="BR124" s="54">
        <v>101.74680264161061</v>
      </c>
      <c r="BS124" s="54">
        <v>113.20908301796528</v>
      </c>
      <c r="BT124" s="54">
        <v>238.7806687484678</v>
      </c>
      <c r="BU124" s="54">
        <v>420.19019465570648</v>
      </c>
      <c r="BV124" s="54">
        <v>745.59552815286884</v>
      </c>
      <c r="BW124" s="54">
        <v>1179.3125944190328</v>
      </c>
      <c r="BX124" s="54">
        <v>1737.659952089527</v>
      </c>
      <c r="BY124" s="54">
        <v>3237.9427900890155</v>
      </c>
      <c r="BZ124" s="54">
        <v>5896.7884379473862</v>
      </c>
      <c r="CA124" s="54">
        <v>4229.1434527601323</v>
      </c>
      <c r="CB124" s="54"/>
      <c r="CC124" s="58">
        <v>792.00010283301526</v>
      </c>
      <c r="CD124" s="58"/>
      <c r="CE124" s="55">
        <v>29.250044737695312</v>
      </c>
      <c r="CF124" s="55">
        <v>0.72630879860695974</v>
      </c>
      <c r="CG124" s="56">
        <v>1868.0424900200371</v>
      </c>
      <c r="CH124" s="55">
        <v>4.0493341631836634E-2</v>
      </c>
      <c r="CI124" s="55">
        <v>1.4973529466297063E-2</v>
      </c>
      <c r="CJ124" s="55">
        <v>2.1712003032903917</v>
      </c>
      <c r="CK124" s="55">
        <v>1.9007689925924342E-2</v>
      </c>
      <c r="CL124" s="55">
        <v>3.7211169088556588E-2</v>
      </c>
      <c r="CM124" s="55">
        <v>0.51080604000076157</v>
      </c>
      <c r="CN124" s="55">
        <v>3.7423836499502434E-2</v>
      </c>
      <c r="CO124" s="55">
        <v>3.9692328260303058</v>
      </c>
      <c r="CP124" s="54"/>
      <c r="CQ124" s="54"/>
      <c r="CR124" s="54"/>
      <c r="CS124" s="54"/>
      <c r="CT124" s="54" t="s">
        <v>130</v>
      </c>
      <c r="CU124" s="54">
        <v>0.10116219979967633</v>
      </c>
      <c r="CV124" s="54">
        <v>3.8539560084985038</v>
      </c>
      <c r="CW124" s="54">
        <v>8.9063704286670777</v>
      </c>
      <c r="CX124" s="54">
        <v>1.8525708209557672</v>
      </c>
      <c r="CY124" s="54">
        <v>4.9966714592223074</v>
      </c>
      <c r="CZ124" s="54">
        <v>3.3298011001812178</v>
      </c>
      <c r="DA124" s="54">
        <v>0.32276042157080315</v>
      </c>
      <c r="DB124" s="54">
        <v>2.7668676730395552</v>
      </c>
      <c r="DC124" s="54">
        <v>0.83094082493064636</v>
      </c>
      <c r="DD124" s="54">
        <v>3.0982733110002227</v>
      </c>
      <c r="DE124" s="54">
        <v>2.7668676730395552</v>
      </c>
      <c r="DF124" s="54">
        <v>0.11227918353600967</v>
      </c>
      <c r="DG124" s="54">
        <v>1.8525708209557672</v>
      </c>
      <c r="DH124" s="54">
        <v>0</v>
      </c>
      <c r="DI124" s="54"/>
      <c r="DJ124" s="56">
        <v>1947.7671101001415</v>
      </c>
      <c r="DK124" s="56">
        <v>71.562608827136529</v>
      </c>
      <c r="DL124" s="56">
        <v>1836.6342625190941</v>
      </c>
      <c r="DM124" s="56">
        <v>33.553541463043942</v>
      </c>
      <c r="DN124" s="56">
        <v>1818.7587536145484</v>
      </c>
      <c r="DO124" s="56">
        <v>28.172068920450503</v>
      </c>
      <c r="DP124" s="56">
        <v>1803.1960128056278</v>
      </c>
      <c r="DQ124" s="56">
        <v>43.521682557462398</v>
      </c>
      <c r="DR124" s="56"/>
      <c r="DS124" s="57">
        <v>1.8206264794169202</v>
      </c>
      <c r="DT124" s="54"/>
      <c r="DU124" s="54">
        <v>1818.833754913735</v>
      </c>
      <c r="DV124" s="54">
        <v>48.992236759121923</v>
      </c>
      <c r="DW124" s="54">
        <v>1793.9931036798441</v>
      </c>
      <c r="DX124" s="54">
        <v>895.64583551832254</v>
      </c>
      <c r="DY124" s="54"/>
      <c r="DZ124" s="54"/>
      <c r="EA124" s="54"/>
      <c r="EB124" s="54" t="s">
        <v>130</v>
      </c>
      <c r="EC124" s="62">
        <v>1803.1960128056278</v>
      </c>
      <c r="ED124" s="59">
        <v>43.521682557462398</v>
      </c>
      <c r="EE124" s="57">
        <v>1.8206264794169202</v>
      </c>
      <c r="EF124" s="62">
        <v>1799.1947273684582</v>
      </c>
      <c r="EG124" s="59">
        <v>43.548704825347777</v>
      </c>
      <c r="EH124" s="57">
        <v>2.0384861545207467</v>
      </c>
      <c r="EI124" s="62">
        <v>1810.7226449640666</v>
      </c>
      <c r="EJ124" s="59">
        <v>43.470897651399376</v>
      </c>
      <c r="EK124" s="57">
        <v>1.4108207651254201</v>
      </c>
      <c r="EL124" s="54"/>
      <c r="EM124" s="56">
        <v>-1</v>
      </c>
      <c r="EN124" s="56">
        <v>-1</v>
      </c>
      <c r="EO124" s="56">
        <v>-1</v>
      </c>
      <c r="EP124" s="56">
        <v>-1</v>
      </c>
      <c r="EQ124" s="56">
        <v>-1</v>
      </c>
      <c r="ER124" s="56">
        <v>-1</v>
      </c>
      <c r="ES124" s="56">
        <v>-1</v>
      </c>
      <c r="ET124" s="56">
        <v>-1</v>
      </c>
      <c r="EU124" s="56">
        <v>-1</v>
      </c>
      <c r="EV124" s="56">
        <v>-1</v>
      </c>
      <c r="EW124" s="56">
        <v>49080.115740740737</v>
      </c>
      <c r="EX124" s="56">
        <v>136774.07407407407</v>
      </c>
      <c r="EY124" s="55">
        <v>0</v>
      </c>
      <c r="EZ124" s="55">
        <v>0.25430064963233956</v>
      </c>
      <c r="FA124" s="55">
        <v>-0.47878106127185438</v>
      </c>
      <c r="FB124" s="54"/>
      <c r="FC124" s="54"/>
      <c r="FD124" s="54"/>
      <c r="FE124" s="54"/>
      <c r="FF124" s="54"/>
      <c r="FG124" s="54"/>
      <c r="FH124" s="54"/>
      <c r="FI124" s="54"/>
      <c r="FJ124" s="54"/>
      <c r="FK124" s="54"/>
      <c r="FL124" s="54"/>
      <c r="FM124" s="54"/>
      <c r="FN124" s="54"/>
      <c r="FO124" s="54"/>
      <c r="FP124" s="54"/>
      <c r="FQ124" s="54"/>
      <c r="FR124" s="54"/>
      <c r="FS124" s="54"/>
      <c r="FT124" s="54"/>
      <c r="FU124" s="54"/>
      <c r="FV124" s="54"/>
      <c r="FW124" s="54"/>
      <c r="FX124" s="54"/>
      <c r="FY124" s="54"/>
      <c r="FZ124" s="54"/>
      <c r="GA124" s="54"/>
      <c r="GB124" s="54"/>
      <c r="GC124" s="54"/>
      <c r="GD124" s="54"/>
      <c r="GE124" s="54"/>
      <c r="GF124" s="54"/>
      <c r="GG124" s="54"/>
      <c r="GH124" s="54"/>
      <c r="GI124" s="54"/>
      <c r="GJ124" s="54"/>
      <c r="GK124" s="54"/>
      <c r="GL124" s="54"/>
      <c r="GM124" s="54"/>
      <c r="GN124" s="54"/>
      <c r="GO124" s="54"/>
      <c r="GP124" s="54"/>
      <c r="GQ124" s="54"/>
      <c r="GR124" s="54"/>
      <c r="GS124" s="54"/>
      <c r="GT124" s="54"/>
      <c r="GU124" s="54"/>
      <c r="GV124" s="54"/>
      <c r="GW124" s="54"/>
      <c r="GX124" s="54"/>
      <c r="GY124" s="54"/>
      <c r="GZ124" s="54"/>
      <c r="HA124" s="54"/>
      <c r="HB124" s="54"/>
      <c r="HC124" s="54"/>
      <c r="HD124" s="54"/>
      <c r="HE124" s="54"/>
      <c r="HF124" s="54"/>
      <c r="HG124" s="54"/>
      <c r="HH124" s="54"/>
      <c r="HI124" s="54"/>
      <c r="HJ124" s="54"/>
      <c r="HK124" s="54"/>
      <c r="HL124" s="54"/>
      <c r="HM124" s="54"/>
      <c r="HN124" s="54"/>
      <c r="HO124" s="54"/>
      <c r="HP124" s="54"/>
      <c r="HQ124" s="54"/>
      <c r="HR124" s="54"/>
      <c r="HS124" s="54"/>
      <c r="HT124" s="54"/>
      <c r="HU124" s="54"/>
      <c r="HV124" s="54"/>
      <c r="HW124" s="54"/>
      <c r="HX124" s="54"/>
      <c r="HY124" s="54"/>
      <c r="HZ124" s="54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</row>
    <row r="125" spans="1:252" s="75" customFormat="1">
      <c r="A125" s="54" t="s">
        <v>131</v>
      </c>
      <c r="B125" s="120" t="s">
        <v>438</v>
      </c>
      <c r="C125" s="54">
        <v>103.07758841718204</v>
      </c>
      <c r="D125" s="54">
        <v>113.4229566862541</v>
      </c>
      <c r="E125" s="54">
        <v>44.842764958201471</v>
      </c>
      <c r="F125" s="55">
        <v>1.1003648652236764</v>
      </c>
      <c r="G125" s="54">
        <v>7505.70365590031</v>
      </c>
      <c r="H125" s="54"/>
      <c r="I125" s="54">
        <v>8.1645254387889069E-2</v>
      </c>
      <c r="J125" s="54">
        <v>4.6560305182915611</v>
      </c>
      <c r="K125" s="54">
        <v>8.9085893915786247</v>
      </c>
      <c r="L125" s="54">
        <v>1.6701435362813999</v>
      </c>
      <c r="M125" s="54">
        <v>4.8043943512127676</v>
      </c>
      <c r="N125" s="54">
        <v>3.4520806082260083</v>
      </c>
      <c r="O125" s="54">
        <v>0.31041758449502704</v>
      </c>
      <c r="P125" s="54">
        <v>3.0211721390724344</v>
      </c>
      <c r="Q125" s="54">
        <v>0.86836972058603468</v>
      </c>
      <c r="R125" s="54">
        <v>3.2214669849543278</v>
      </c>
      <c r="S125" s="54">
        <v>3.0211721390724344</v>
      </c>
      <c r="T125" s="54">
        <v>0.11225121689246444</v>
      </c>
      <c r="U125" s="54">
        <v>1.6701435362813999</v>
      </c>
      <c r="V125" s="54">
        <v>1.7599136133257776E-16</v>
      </c>
      <c r="W125" s="54"/>
      <c r="X125" s="56">
        <v>1586.3152782964803</v>
      </c>
      <c r="Y125" s="56">
        <v>71.035322601953581</v>
      </c>
      <c r="Z125" s="57">
        <v>1836.176891503073</v>
      </c>
      <c r="AA125" s="57">
        <v>30.25122603309277</v>
      </c>
      <c r="AB125" s="57">
        <v>1785.6681499149886</v>
      </c>
      <c r="AC125" s="57">
        <v>29.012995847578619</v>
      </c>
      <c r="AD125" s="57">
        <v>1742.761342193832</v>
      </c>
      <c r="AE125" s="57">
        <v>46.134973916245102</v>
      </c>
      <c r="AF125" s="57">
        <f t="shared" si="2"/>
        <v>5.0875027205451895</v>
      </c>
      <c r="AG125" s="57">
        <f t="shared" si="3"/>
        <v>2.9594050043448057</v>
      </c>
      <c r="AH125" s="54"/>
      <c r="AI125" s="54">
        <v>1785.7268613030524</v>
      </c>
      <c r="AJ125" s="54">
        <v>51.321451136535501</v>
      </c>
      <c r="AK125" s="54">
        <v>1765.6293333145129</v>
      </c>
      <c r="AL125" s="54">
        <v>1887.1943918912866</v>
      </c>
      <c r="AM125" s="54"/>
      <c r="AN125" s="54">
        <v>157.06369547112573</v>
      </c>
      <c r="AO125" s="54">
        <v>11.186064518719562</v>
      </c>
      <c r="AP125" s="54">
        <v>966.82851296961121</v>
      </c>
      <c r="AQ125" s="54">
        <v>788401.9084907698</v>
      </c>
      <c r="AR125" s="54">
        <v>2.4115916456964461</v>
      </c>
      <c r="AS125" s="54" t="s">
        <v>80</v>
      </c>
      <c r="AT125" s="54">
        <v>11.87418916186904</v>
      </c>
      <c r="AU125" s="54">
        <v>0.12375274631576202</v>
      </c>
      <c r="AV125" s="54">
        <v>2.7365207135442593</v>
      </c>
      <c r="AW125" s="54">
        <v>4.780838072984908</v>
      </c>
      <c r="AX125" s="54">
        <v>0.69725826244742684</v>
      </c>
      <c r="AY125" s="54">
        <v>25.716068185351212</v>
      </c>
      <c r="AZ125" s="54">
        <v>9.3222386414020217</v>
      </c>
      <c r="BA125" s="54">
        <v>102.73626381128084</v>
      </c>
      <c r="BB125" s="54">
        <v>35.776638138304499</v>
      </c>
      <c r="BC125" s="54">
        <v>150.83025044855734</v>
      </c>
      <c r="BD125" s="54">
        <v>37.238700930042107</v>
      </c>
      <c r="BE125" s="54">
        <v>418.01559533579774</v>
      </c>
      <c r="BF125" s="54">
        <v>41.487215683235654</v>
      </c>
      <c r="BG125" s="54">
        <v>10486.179932025741</v>
      </c>
      <c r="BH125" s="54">
        <v>1.0921905076889418</v>
      </c>
      <c r="BI125" s="54">
        <v>113.4229566862541</v>
      </c>
      <c r="BJ125" s="54">
        <v>103.07758841718204</v>
      </c>
      <c r="BK125" s="54"/>
      <c r="BL125" s="54" t="s">
        <v>131</v>
      </c>
      <c r="BM125" s="54">
        <v>3.2635217910274794E-2</v>
      </c>
      <c r="BN125" s="54">
        <v>19.402269872335033</v>
      </c>
      <c r="BO125" s="54">
        <v>1.3026604875343371</v>
      </c>
      <c r="BP125" s="54">
        <v>5.8597873951697199</v>
      </c>
      <c r="BQ125" s="54"/>
      <c r="BR125" s="54">
        <v>31.247307666568027</v>
      </c>
      <c r="BS125" s="54">
        <v>12.021694180128048</v>
      </c>
      <c r="BT125" s="54">
        <v>125.13901793358255</v>
      </c>
      <c r="BU125" s="54">
        <v>249.25771768454601</v>
      </c>
      <c r="BV125" s="54">
        <v>404.47347957197178</v>
      </c>
      <c r="BW125" s="54">
        <v>632.09608018205836</v>
      </c>
      <c r="BX125" s="54">
        <v>911.36102990064853</v>
      </c>
      <c r="BY125" s="54">
        <v>1460.3412129428277</v>
      </c>
      <c r="BZ125" s="54">
        <v>2458.9152666811628</v>
      </c>
      <c r="CA125" s="54">
        <v>1633.3549481588841</v>
      </c>
      <c r="CB125" s="54"/>
      <c r="CC125" s="58">
        <v>778.38359881738552</v>
      </c>
      <c r="CD125" s="58"/>
      <c r="CE125" s="55">
        <v>94.100875152581807</v>
      </c>
      <c r="CF125" s="55">
        <v>0.1922485189574864</v>
      </c>
      <c r="CG125" s="56">
        <v>841.33553013113271</v>
      </c>
      <c r="CH125" s="55">
        <v>5.0891960218899565E-2</v>
      </c>
      <c r="CI125" s="55">
        <v>3.9563707615325149E-3</v>
      </c>
      <c r="CJ125" s="55">
        <v>2.2080320500123527</v>
      </c>
      <c r="CK125" s="55">
        <v>2.3395887338148638E-2</v>
      </c>
      <c r="CL125" s="55">
        <v>2.1261935997377423E-2</v>
      </c>
      <c r="CM125" s="55">
        <v>1.1003648652236764</v>
      </c>
      <c r="CN125" s="55">
        <v>0.11731445149241181</v>
      </c>
      <c r="CO125" s="55">
        <v>10.845956435249791</v>
      </c>
      <c r="CP125" s="54"/>
      <c r="CQ125" s="54"/>
      <c r="CR125" s="54"/>
      <c r="CS125" s="54"/>
      <c r="CT125" s="54" t="s">
        <v>131</v>
      </c>
      <c r="CU125" s="54">
        <v>8.1645254387889069E-2</v>
      </c>
      <c r="CV125" s="54">
        <v>4.9671294682357559</v>
      </c>
      <c r="CW125" s="54">
        <v>8.9085893915786247</v>
      </c>
      <c r="CX125" s="54">
        <v>1.7121078495225908</v>
      </c>
      <c r="CY125" s="54">
        <v>4.8035138767926187</v>
      </c>
      <c r="CZ125" s="54">
        <v>3.5911404135657881</v>
      </c>
      <c r="DA125" s="54">
        <v>0.31036069600446359</v>
      </c>
      <c r="DB125" s="54">
        <v>3.1567350508949259</v>
      </c>
      <c r="DC125" s="54">
        <v>0.8790341471946167</v>
      </c>
      <c r="DD125" s="54">
        <v>3.2220574733651777</v>
      </c>
      <c r="DE125" s="54">
        <v>3.1567350508949259</v>
      </c>
      <c r="DF125" s="54">
        <v>0.11225121689246444</v>
      </c>
      <c r="DG125" s="54">
        <v>1.7121078495225908</v>
      </c>
      <c r="DH125" s="54">
        <v>0</v>
      </c>
      <c r="DI125" s="54"/>
      <c r="DJ125" s="56">
        <v>1586.3152782964803</v>
      </c>
      <c r="DK125" s="56">
        <v>75.781643353846704</v>
      </c>
      <c r="DL125" s="56">
        <v>1836.176891503073</v>
      </c>
      <c r="DM125" s="56">
        <v>31.011323532262974</v>
      </c>
      <c r="DN125" s="56">
        <v>1785.5141137546057</v>
      </c>
      <c r="DO125" s="56">
        <v>30.180770268334385</v>
      </c>
      <c r="DP125" s="56">
        <v>1742.4814812264597</v>
      </c>
      <c r="DQ125" s="56">
        <v>48.198352887501009</v>
      </c>
      <c r="DR125" s="56"/>
      <c r="DS125" s="57">
        <v>5.1027442241643346</v>
      </c>
      <c r="DT125" s="54"/>
      <c r="DU125" s="54">
        <v>1785.7268613030524</v>
      </c>
      <c r="DV125" s="54">
        <v>53.609342690751809</v>
      </c>
      <c r="DW125" s="54">
        <v>1765.6293333145129</v>
      </c>
      <c r="DX125" s="54">
        <v>1887.2658941338461</v>
      </c>
      <c r="DY125" s="54"/>
      <c r="DZ125" s="54"/>
      <c r="EA125" s="54"/>
      <c r="EB125" s="54" t="s">
        <v>131</v>
      </c>
      <c r="EC125" s="56">
        <v>1742.4814812264597</v>
      </c>
      <c r="ED125" s="59">
        <v>48.198352887501009</v>
      </c>
      <c r="EE125" s="57">
        <v>5.1027442241643346</v>
      </c>
      <c r="EF125" s="56">
        <v>1742.761342193832</v>
      </c>
      <c r="EG125" s="59">
        <v>48.196260476977947</v>
      </c>
      <c r="EH125" s="57">
        <v>5.0875027205451895</v>
      </c>
      <c r="EI125" s="56">
        <v>1750.3496011544396</v>
      </c>
      <c r="EJ125" s="59">
        <v>48.139560654962942</v>
      </c>
      <c r="EK125" s="57">
        <v>4.6742386719819891</v>
      </c>
      <c r="EL125" s="54"/>
      <c r="EM125" s="56">
        <v>-1</v>
      </c>
      <c r="EN125" s="56">
        <v>-1</v>
      </c>
      <c r="EO125" s="56">
        <v>-1</v>
      </c>
      <c r="EP125" s="56">
        <v>-1</v>
      </c>
      <c r="EQ125" s="56">
        <v>-1</v>
      </c>
      <c r="ER125" s="56">
        <v>-1</v>
      </c>
      <c r="ES125" s="56">
        <v>-1</v>
      </c>
      <c r="ET125" s="56">
        <v>-1</v>
      </c>
      <c r="EU125" s="56">
        <v>-1</v>
      </c>
      <c r="EV125" s="56">
        <v>-1</v>
      </c>
      <c r="EW125" s="56">
        <v>34459.421296296299</v>
      </c>
      <c r="EX125" s="56">
        <v>101277.24537037036</v>
      </c>
      <c r="EY125" s="55">
        <v>0</v>
      </c>
      <c r="EZ125" s="55">
        <v>-1.8329798616849913E-2</v>
      </c>
      <c r="FA125" s="55">
        <v>-0.51563450390074206</v>
      </c>
      <c r="FB125" s="54"/>
      <c r="FC125" s="54"/>
      <c r="FD125" s="54"/>
      <c r="FE125" s="54"/>
      <c r="FF125" s="54"/>
      <c r="FG125" s="54"/>
      <c r="FH125" s="54"/>
      <c r="FI125" s="54"/>
      <c r="FJ125" s="54"/>
      <c r="FK125" s="54"/>
      <c r="FL125" s="54"/>
      <c r="FM125" s="54"/>
      <c r="FN125" s="54"/>
      <c r="FO125" s="54"/>
      <c r="FP125" s="54"/>
      <c r="FQ125" s="54"/>
      <c r="FR125" s="54"/>
      <c r="FS125" s="54"/>
      <c r="FT125" s="54"/>
      <c r="FU125" s="54"/>
      <c r="FV125" s="54"/>
      <c r="FW125" s="54"/>
      <c r="FX125" s="54"/>
      <c r="FY125" s="54"/>
      <c r="FZ125" s="54"/>
      <c r="GA125" s="54"/>
      <c r="GB125" s="54"/>
      <c r="GC125" s="54"/>
      <c r="GD125" s="54"/>
      <c r="GE125" s="54"/>
      <c r="GF125" s="54"/>
      <c r="GG125" s="54"/>
      <c r="GH125" s="54"/>
      <c r="GI125" s="54"/>
      <c r="GJ125" s="54"/>
      <c r="GK125" s="54"/>
      <c r="GL125" s="54"/>
      <c r="GM125" s="54"/>
      <c r="GN125" s="54"/>
      <c r="GO125" s="54"/>
      <c r="GP125" s="54"/>
      <c r="GQ125" s="54"/>
      <c r="GR125" s="54"/>
      <c r="GS125" s="54"/>
      <c r="GT125" s="54"/>
      <c r="GU125" s="54"/>
      <c r="GV125" s="54"/>
      <c r="GW125" s="54"/>
      <c r="GX125" s="54"/>
      <c r="GY125" s="54"/>
      <c r="GZ125" s="54"/>
      <c r="HA125" s="54"/>
      <c r="HB125" s="54"/>
      <c r="HC125" s="54"/>
      <c r="HD125" s="54"/>
      <c r="HE125" s="54"/>
      <c r="HF125" s="54"/>
      <c r="HG125" s="54"/>
      <c r="HH125" s="54"/>
      <c r="HI125" s="54"/>
      <c r="HJ125" s="54"/>
      <c r="HK125" s="54"/>
      <c r="HL125" s="54"/>
      <c r="HM125" s="54"/>
      <c r="HN125" s="54"/>
      <c r="HO125" s="54"/>
      <c r="HP125" s="54"/>
      <c r="HQ125" s="54"/>
      <c r="HR125" s="54"/>
      <c r="HS125" s="54"/>
      <c r="HT125" s="54"/>
      <c r="HU125" s="54"/>
      <c r="HV125" s="54"/>
      <c r="HW125" s="54"/>
      <c r="HX125" s="54"/>
      <c r="HY125" s="54"/>
      <c r="HZ125" s="54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11"/>
      <c r="IR125" s="11"/>
    </row>
    <row r="126" spans="1:252" s="75" customFormat="1">
      <c r="A126" s="75" t="s">
        <v>268</v>
      </c>
      <c r="B126" s="121" t="s">
        <v>438</v>
      </c>
      <c r="C126" s="75">
        <v>96.511097725038425</v>
      </c>
      <c r="D126" s="75">
        <v>37.193949141821598</v>
      </c>
      <c r="E126" s="75">
        <v>41.067887592104562</v>
      </c>
      <c r="F126" s="76">
        <v>0.38538520458846837</v>
      </c>
      <c r="G126" s="75">
        <v>756.35904568310718</v>
      </c>
      <c r="I126" s="75">
        <v>0.11638847985916563</v>
      </c>
      <c r="J126" s="75">
        <v>3.8561064045482354</v>
      </c>
      <c r="K126" s="75">
        <v>8.9130003768019677</v>
      </c>
      <c r="L126" s="75">
        <v>2.0829068002255111</v>
      </c>
      <c r="M126" s="75">
        <v>5.3017914725706516</v>
      </c>
      <c r="N126" s="75">
        <v>4.3864505705228849</v>
      </c>
      <c r="O126" s="75">
        <v>0.34272461120356595</v>
      </c>
      <c r="P126" s="75">
        <v>3.8603688773503055</v>
      </c>
      <c r="Q126" s="75">
        <v>0.87299158012547839</v>
      </c>
      <c r="R126" s="75">
        <v>2.9177945420617499</v>
      </c>
      <c r="S126" s="75">
        <v>3.8603688773503055</v>
      </c>
      <c r="T126" s="75">
        <v>0.11219566450403376</v>
      </c>
      <c r="U126" s="75">
        <v>2.0829068002255111</v>
      </c>
      <c r="V126" s="75">
        <v>2.206246629851427E-16</v>
      </c>
      <c r="X126" s="77">
        <v>2225.3351905301483</v>
      </c>
      <c r="Y126" s="77">
        <v>81.256123658534818</v>
      </c>
      <c r="Z126" s="78">
        <v>1835.2695349791968</v>
      </c>
      <c r="AA126" s="78">
        <v>37.731973482991897</v>
      </c>
      <c r="AB126" s="78">
        <v>1869.1516004469097</v>
      </c>
      <c r="AC126" s="78">
        <v>37.471559206817986</v>
      </c>
      <c r="AD126" s="78">
        <v>1899.7636845480381</v>
      </c>
      <c r="AE126" s="78">
        <v>63.519248934467164</v>
      </c>
      <c r="AF126" s="78">
        <f t="shared" si="2"/>
        <v>-3.5141513733879082</v>
      </c>
      <c r="AG126" s="78">
        <f t="shared" si="3"/>
        <v>4.0629924662049035</v>
      </c>
      <c r="AI126" s="75">
        <v>1867.8785339937745</v>
      </c>
      <c r="AJ126" s="75">
        <v>72.654852017781835</v>
      </c>
      <c r="AK126" s="75">
        <v>1882.2672560765047</v>
      </c>
      <c r="AL126" s="75">
        <v>643.49701881080807</v>
      </c>
      <c r="AN126" s="75">
        <v>124.66206795970642</v>
      </c>
      <c r="AO126" s="75">
        <v>6.8060756043374022</v>
      </c>
      <c r="AP126" s="75">
        <v>570.72266513834631</v>
      </c>
      <c r="AQ126" s="75">
        <v>762495.8750797176</v>
      </c>
      <c r="AR126" s="75">
        <v>0.52245421827641869</v>
      </c>
      <c r="AS126" s="75" t="s">
        <v>80</v>
      </c>
      <c r="AT126" s="75">
        <v>5.7033118112729673</v>
      </c>
      <c r="AU126" s="75">
        <v>0.12244734499433531</v>
      </c>
      <c r="AV126" s="75">
        <v>2.4497516070812768</v>
      </c>
      <c r="AW126" s="75">
        <v>4.5321255220088394</v>
      </c>
      <c r="AX126" s="75">
        <v>1.3736241277157388</v>
      </c>
      <c r="AY126" s="75">
        <v>17.413655719052088</v>
      </c>
      <c r="AZ126" s="75">
        <v>4.4108353806952083</v>
      </c>
      <c r="BA126" s="75">
        <v>56.314253648742209</v>
      </c>
      <c r="BB126" s="75">
        <v>20.752156575730567</v>
      </c>
      <c r="BC126" s="75">
        <v>88.488686433577044</v>
      </c>
      <c r="BD126" s="75">
        <v>25.879010517726101</v>
      </c>
      <c r="BE126" s="75">
        <v>337.48777031491034</v>
      </c>
      <c r="BF126" s="75">
        <v>36.392739174622129</v>
      </c>
      <c r="BG126" s="75">
        <v>8233.6461277068156</v>
      </c>
      <c r="BH126" s="75">
        <v>0.49264289238970294</v>
      </c>
      <c r="BI126" s="75">
        <v>37.193949141821598</v>
      </c>
      <c r="BJ126" s="75">
        <v>96.511097725038425</v>
      </c>
      <c r="BL126" s="75" t="s">
        <v>268</v>
      </c>
      <c r="BM126" s="75">
        <v>3.2290966506944969E-2</v>
      </c>
      <c r="BN126" s="75">
        <v>9.3191369465244573</v>
      </c>
      <c r="BO126" s="75">
        <v>1.2889194209930033</v>
      </c>
      <c r="BP126" s="75">
        <v>5.2457207860412778</v>
      </c>
      <c r="BR126" s="75">
        <v>29.621735437966272</v>
      </c>
      <c r="BS126" s="75">
        <v>23.683174615788598</v>
      </c>
      <c r="BT126" s="75">
        <v>84.737984034316739</v>
      </c>
      <c r="BU126" s="75">
        <v>117.93677488489861</v>
      </c>
      <c r="BV126" s="75">
        <v>221.70966003441814</v>
      </c>
      <c r="BW126" s="75">
        <v>366.6458758962998</v>
      </c>
      <c r="BX126" s="75">
        <v>534.67484249895494</v>
      </c>
      <c r="BY126" s="75">
        <v>1014.8631575578864</v>
      </c>
      <c r="BZ126" s="75">
        <v>1985.2221783230018</v>
      </c>
      <c r="CA126" s="75">
        <v>1432.7850068748871</v>
      </c>
      <c r="CC126" s="79">
        <v>730.93349133509628</v>
      </c>
      <c r="CD126" s="79"/>
      <c r="CE126" s="76">
        <v>45.679599545652415</v>
      </c>
      <c r="CF126" s="76">
        <v>0.47271088608977557</v>
      </c>
      <c r="CG126" s="77">
        <v>601.32036817812877</v>
      </c>
      <c r="CH126" s="76">
        <v>4.2684383118215201E-2</v>
      </c>
      <c r="CI126" s="76">
        <v>4.420002828656666E-3</v>
      </c>
      <c r="CJ126" s="76">
        <v>1.060513053871756</v>
      </c>
      <c r="CK126" s="76">
        <v>5.4134107951491614E-3</v>
      </c>
      <c r="CL126" s="76">
        <v>1.4046753042659862E-2</v>
      </c>
      <c r="CM126" s="76">
        <v>0.38538520458846837</v>
      </c>
      <c r="CN126" s="76">
        <v>6.5169917744208702E-2</v>
      </c>
      <c r="CO126" s="76">
        <v>14.426702548620414</v>
      </c>
      <c r="CT126" s="75" t="s">
        <v>268</v>
      </c>
      <c r="CU126" s="75">
        <v>0.11638847985916563</v>
      </c>
      <c r="CV126" s="75">
        <v>4.2537753272302457</v>
      </c>
      <c r="CW126" s="75">
        <v>8.9130003768019677</v>
      </c>
      <c r="CX126" s="75">
        <v>2.1396517674338904</v>
      </c>
      <c r="CY126" s="75">
        <v>5.2947460207558663</v>
      </c>
      <c r="CZ126" s="75">
        <v>4.5358640999391033</v>
      </c>
      <c r="DA126" s="75">
        <v>0.34226917085920916</v>
      </c>
      <c r="DB126" s="75">
        <v>3.9994941489185107</v>
      </c>
      <c r="DC126" s="75">
        <v>0.8817491134648866</v>
      </c>
      <c r="DD126" s="75">
        <v>2.9216771042792673</v>
      </c>
      <c r="DE126" s="75">
        <v>3.9994941489185107</v>
      </c>
      <c r="DF126" s="75">
        <v>0.11219566450403376</v>
      </c>
      <c r="DG126" s="75">
        <v>2.1396517674338904</v>
      </c>
      <c r="DH126" s="75">
        <v>2.0757834731099446E-16</v>
      </c>
      <c r="DJ126" s="77">
        <v>2225.3351905301483</v>
      </c>
      <c r="DK126" s="77">
        <v>89.635828927687385</v>
      </c>
      <c r="DL126" s="77">
        <v>1835.2695349791968</v>
      </c>
      <c r="DM126" s="77">
        <v>38.759911745888729</v>
      </c>
      <c r="DN126" s="77">
        <v>1868.0157592484773</v>
      </c>
      <c r="DO126" s="77">
        <v>38.739754616796667</v>
      </c>
      <c r="DP126" s="77">
        <v>1897.576746803348</v>
      </c>
      <c r="DQ126" s="77">
        <v>65.743290733257325</v>
      </c>
      <c r="DR126" s="77"/>
      <c r="DS126" s="78">
        <v>-3.3949897078664026</v>
      </c>
      <c r="DU126" s="75">
        <v>1867.8785339937745</v>
      </c>
      <c r="DV126" s="75">
        <v>75.170717879617655</v>
      </c>
      <c r="DW126" s="75">
        <v>1882.2672560765047</v>
      </c>
      <c r="DX126" s="75">
        <v>643.74283417222046</v>
      </c>
      <c r="EB126" s="75" t="s">
        <v>268</v>
      </c>
      <c r="EC126" s="80">
        <v>1897.576746803348</v>
      </c>
      <c r="ED126" s="81">
        <v>65.743290733257325</v>
      </c>
      <c r="EE126" s="78">
        <v>-3.3949897078664026</v>
      </c>
      <c r="EF126" s="80">
        <v>1899.7636845480381</v>
      </c>
      <c r="EG126" s="81">
        <v>65.720991188942079</v>
      </c>
      <c r="EH126" s="78">
        <v>-3.5141513733879082</v>
      </c>
      <c r="EI126" s="80">
        <v>1928.0141896707028</v>
      </c>
      <c r="EJ126" s="81">
        <v>65.43360833924369</v>
      </c>
      <c r="EK126" s="78">
        <v>-5.0534623347604057</v>
      </c>
      <c r="EM126" s="77">
        <v>-1</v>
      </c>
      <c r="EN126" s="77">
        <v>-1</v>
      </c>
      <c r="EO126" s="77">
        <v>-1</v>
      </c>
      <c r="EP126" s="77">
        <v>-1</v>
      </c>
      <c r="EQ126" s="77">
        <v>-1</v>
      </c>
      <c r="ER126" s="77">
        <v>-1</v>
      </c>
      <c r="ES126" s="77">
        <v>-1</v>
      </c>
      <c r="ET126" s="77">
        <v>-1</v>
      </c>
      <c r="EU126" s="77">
        <v>-1</v>
      </c>
      <c r="EV126" s="77">
        <v>-1</v>
      </c>
      <c r="EW126" s="77">
        <v>29619.943019943021</v>
      </c>
      <c r="EX126" s="77">
        <v>78713.333333333328</v>
      </c>
      <c r="EY126" s="76">
        <v>0</v>
      </c>
      <c r="EZ126" s="76">
        <v>-0.13306496264722467</v>
      </c>
      <c r="FA126" s="76">
        <v>-1.8560406265616947</v>
      </c>
    </row>
    <row r="127" spans="1:252" s="75" customFormat="1">
      <c r="A127" s="75" t="s">
        <v>269</v>
      </c>
      <c r="B127" s="121" t="s">
        <v>438</v>
      </c>
      <c r="C127" s="75">
        <v>72.909896630475174</v>
      </c>
      <c r="D127" s="75">
        <v>35.236618879493626</v>
      </c>
      <c r="E127" s="75">
        <v>30.062735364971225</v>
      </c>
      <c r="F127" s="76">
        <v>0.48328993055745578</v>
      </c>
      <c r="G127" s="75">
        <v>2078.080367146069</v>
      </c>
      <c r="I127" s="75">
        <v>0.1135346282146919</v>
      </c>
      <c r="J127" s="75">
        <v>4.5380800842354603</v>
      </c>
      <c r="K127" s="75">
        <v>8.9290381972500601</v>
      </c>
      <c r="L127" s="75">
        <v>1.9719946861862241</v>
      </c>
      <c r="M127" s="75">
        <v>5.0000939832381803</v>
      </c>
      <c r="N127" s="75">
        <v>3.6474442666946278</v>
      </c>
      <c r="O127" s="75">
        <v>0.32380352600938439</v>
      </c>
      <c r="P127" s="75">
        <v>3.0684013160433903</v>
      </c>
      <c r="Q127" s="76">
        <v>0.83053814234524259</v>
      </c>
      <c r="R127" s="75">
        <v>3.0882924973800878</v>
      </c>
      <c r="S127" s="75">
        <v>3.0684013160433903</v>
      </c>
      <c r="T127" s="75">
        <v>0.11199414515977513</v>
      </c>
      <c r="U127" s="75">
        <v>1.9719946861862241</v>
      </c>
      <c r="V127" s="75">
        <v>4.3716261239151137E-16</v>
      </c>
      <c r="X127" s="77">
        <v>2173.6002232050837</v>
      </c>
      <c r="Y127" s="77">
        <v>93.521015128521327</v>
      </c>
      <c r="Z127" s="78">
        <v>1832.0249877746899</v>
      </c>
      <c r="AA127" s="78">
        <v>35.73665420184664</v>
      </c>
      <c r="AB127" s="78">
        <v>1819.3381052732984</v>
      </c>
      <c r="AC127" s="78">
        <v>30.86303915263256</v>
      </c>
      <c r="AD127" s="78">
        <v>1808.2775326386407</v>
      </c>
      <c r="AE127" s="78">
        <v>48.382511214221047</v>
      </c>
      <c r="AF127" s="78">
        <f t="shared" si="2"/>
        <v>1.2962407878996607</v>
      </c>
      <c r="AG127" s="78">
        <f t="shared" si="3"/>
        <v>3.2682715341884756</v>
      </c>
      <c r="AI127" s="75">
        <v>1813.2631474573682</v>
      </c>
      <c r="AJ127" s="75">
        <v>54.489474373794998</v>
      </c>
      <c r="AK127" s="75">
        <v>1774.0378741414281</v>
      </c>
      <c r="AL127" s="75">
        <v>782.18355577911041</v>
      </c>
      <c r="AN127" s="75">
        <v>131.00693665102023</v>
      </c>
      <c r="AO127" s="75">
        <v>15.285851300232533</v>
      </c>
      <c r="AP127" s="75">
        <v>598.77275591358261</v>
      </c>
      <c r="AQ127" s="75">
        <v>769193.42407899536</v>
      </c>
      <c r="AR127" s="75">
        <v>0.68285302678614879</v>
      </c>
      <c r="AS127" s="75" t="s">
        <v>80</v>
      </c>
      <c r="AT127" s="75">
        <v>8.8545833902780089</v>
      </c>
      <c r="AU127" s="75">
        <v>7.6064316414550956E-2</v>
      </c>
      <c r="AV127" s="75">
        <v>2.8681046709903701</v>
      </c>
      <c r="AW127" s="75">
        <v>5.7743492684791633</v>
      </c>
      <c r="AX127" s="75">
        <v>1.2454546981079107</v>
      </c>
      <c r="AY127" s="75">
        <v>22.904418633654547</v>
      </c>
      <c r="AZ127" s="75">
        <v>6.7110699678746197</v>
      </c>
      <c r="BA127" s="75">
        <v>73.705199184896216</v>
      </c>
      <c r="BB127" s="75">
        <v>22.651616898047632</v>
      </c>
      <c r="BC127" s="75">
        <v>87.997227142633989</v>
      </c>
      <c r="BD127" s="75">
        <v>22.439343816971956</v>
      </c>
      <c r="BE127" s="75">
        <v>261.69493860742023</v>
      </c>
      <c r="BF127" s="75">
        <v>25.082637914618452</v>
      </c>
      <c r="BG127" s="75">
        <v>7900.209712551884</v>
      </c>
      <c r="BH127" s="75">
        <v>0.38584576621693212</v>
      </c>
      <c r="BI127" s="75">
        <v>35.236618879493626</v>
      </c>
      <c r="BJ127" s="75">
        <v>72.909896630475174</v>
      </c>
      <c r="BL127" s="75" t="s">
        <v>269</v>
      </c>
      <c r="BM127" s="75">
        <v>2.0059155172613651E-2</v>
      </c>
      <c r="BN127" s="75">
        <v>14.468273513526158</v>
      </c>
      <c r="BO127" s="75">
        <v>0.80067701489001009</v>
      </c>
      <c r="BP127" s="75">
        <v>6.1415517580093573</v>
      </c>
      <c r="BR127" s="75">
        <v>37.740844892020675</v>
      </c>
      <c r="BS127" s="75">
        <v>21.473356863929492</v>
      </c>
      <c r="BT127" s="75">
        <v>111.45702498128735</v>
      </c>
      <c r="BU127" s="75">
        <v>179.44037347258339</v>
      </c>
      <c r="BV127" s="75">
        <v>290.17794954683546</v>
      </c>
      <c r="BW127" s="75">
        <v>400.20524554854472</v>
      </c>
      <c r="BX127" s="75">
        <v>531.70529995549236</v>
      </c>
      <c r="BY127" s="75">
        <v>879.97426733223358</v>
      </c>
      <c r="BZ127" s="75">
        <v>1539.3819918083541</v>
      </c>
      <c r="CA127" s="75">
        <v>987.50542970938795</v>
      </c>
      <c r="CC127" s="79">
        <v>810.5702771446488</v>
      </c>
      <c r="CD127" s="79"/>
      <c r="CE127" s="76">
        <v>114.16466603573002</v>
      </c>
      <c r="CF127" s="76">
        <v>0.33108568911506547</v>
      </c>
      <c r="CG127" s="77">
        <v>542.0050085103876</v>
      </c>
      <c r="CH127" s="76">
        <v>7.2403747461249515E-2</v>
      </c>
      <c r="CI127" s="76">
        <v>3.1749331761113959E-3</v>
      </c>
      <c r="CJ127" s="76">
        <v>1.7697564326836017</v>
      </c>
      <c r="CK127" s="76">
        <v>9.3657110809937296E-3</v>
      </c>
      <c r="CL127" s="76">
        <v>1.9379073489469878E-2</v>
      </c>
      <c r="CM127" s="76">
        <v>0.48328993055745578</v>
      </c>
      <c r="CN127" s="76">
        <v>5.8848066368235231E-2</v>
      </c>
      <c r="CO127" s="76">
        <v>13.19400329177982</v>
      </c>
      <c r="CT127" s="75" t="s">
        <v>269</v>
      </c>
      <c r="CU127" s="75">
        <v>0.1135346282146919</v>
      </c>
      <c r="CV127" s="75">
        <v>4.8804493298245371</v>
      </c>
      <c r="CW127" s="75">
        <v>8.9290381972500601</v>
      </c>
      <c r="CX127" s="75">
        <v>2.0318624213106697</v>
      </c>
      <c r="CY127" s="75">
        <v>4.9638381125243622</v>
      </c>
      <c r="CZ127" s="75">
        <v>3.838563862834806</v>
      </c>
      <c r="DA127" s="75">
        <v>0.32145561438711684</v>
      </c>
      <c r="DB127" s="75">
        <v>3.2567019559558736</v>
      </c>
      <c r="DC127" s="75">
        <v>0.84841677052385323</v>
      </c>
      <c r="DD127" s="75">
        <v>3.110849384001543</v>
      </c>
      <c r="DE127" s="75">
        <v>3.2567019559558736</v>
      </c>
      <c r="DF127" s="75">
        <v>0.11199414515977513</v>
      </c>
      <c r="DG127" s="75">
        <v>2.0318624213106697</v>
      </c>
      <c r="DH127" s="75">
        <v>2.6844659469784929E-16</v>
      </c>
      <c r="DJ127" s="77">
        <v>2173.6002232050837</v>
      </c>
      <c r="DK127" s="77">
        <v>100.57658021374409</v>
      </c>
      <c r="DL127" s="77">
        <v>1832.0249877746899</v>
      </c>
      <c r="DM127" s="77">
        <v>36.821582352503945</v>
      </c>
      <c r="DN127" s="77">
        <v>1813.1839898700114</v>
      </c>
      <c r="DO127" s="77">
        <v>32.44071699984066</v>
      </c>
      <c r="DP127" s="77">
        <v>1796.8339545606341</v>
      </c>
      <c r="DQ127" s="77">
        <v>51.069858597804931</v>
      </c>
      <c r="DR127" s="77"/>
      <c r="DS127" s="78">
        <v>1.9208817264442124</v>
      </c>
      <c r="DU127" s="75">
        <v>1813.2631474573682</v>
      </c>
      <c r="DV127" s="75">
        <v>57.405560938745353</v>
      </c>
      <c r="DW127" s="75">
        <v>1774.0378741414281</v>
      </c>
      <c r="DX127" s="75">
        <v>782.37410431576018</v>
      </c>
      <c r="EB127" s="75" t="s">
        <v>269</v>
      </c>
      <c r="EC127" s="80">
        <v>1796.8339545606341</v>
      </c>
      <c r="ED127" s="81">
        <v>51.069858597804931</v>
      </c>
      <c r="EE127" s="78">
        <v>1.9208817264442124</v>
      </c>
      <c r="EF127" s="80">
        <v>1808.2775326386407</v>
      </c>
      <c r="EG127" s="81">
        <v>50.979280568517751</v>
      </c>
      <c r="EH127" s="78">
        <v>1.2962407878996607</v>
      </c>
      <c r="EI127" s="80">
        <v>1826.9865732806911</v>
      </c>
      <c r="EJ127" s="81">
        <v>50.831540956471088</v>
      </c>
      <c r="EK127" s="78">
        <v>0.27501887406671255</v>
      </c>
      <c r="EM127" s="77">
        <v>-1</v>
      </c>
      <c r="EN127" s="77">
        <v>-1</v>
      </c>
      <c r="EO127" s="77">
        <v>-1</v>
      </c>
      <c r="EP127" s="77">
        <v>-1</v>
      </c>
      <c r="EQ127" s="77">
        <v>-1</v>
      </c>
      <c r="ER127" s="77">
        <v>-1</v>
      </c>
      <c r="ES127" s="77">
        <v>-1</v>
      </c>
      <c r="ET127" s="77">
        <v>-1</v>
      </c>
      <c r="EU127" s="77">
        <v>-1</v>
      </c>
      <c r="EV127" s="77">
        <v>-1</v>
      </c>
      <c r="EW127" s="77">
        <v>21295.441595441596</v>
      </c>
      <c r="EX127" s="77">
        <v>60500.740740740737</v>
      </c>
      <c r="EY127" s="76">
        <v>0</v>
      </c>
      <c r="EZ127" s="76">
        <v>-0.7303999423821026</v>
      </c>
      <c r="FA127" s="76">
        <v>-1.9273228996005782</v>
      </c>
    </row>
    <row r="128" spans="1:252" s="75" customFormat="1">
      <c r="A128" s="63" t="s">
        <v>87</v>
      </c>
      <c r="B128" s="122" t="s">
        <v>438</v>
      </c>
      <c r="C128" s="63">
        <v>86.99927437858581</v>
      </c>
      <c r="D128" s="63">
        <v>97.410671035326828</v>
      </c>
      <c r="E128" s="63">
        <v>40.551156102826624</v>
      </c>
      <c r="F128" s="64">
        <v>1.1196722240628676</v>
      </c>
      <c r="G128" s="63">
        <v>1175.4198237885462</v>
      </c>
      <c r="H128" s="63"/>
      <c r="I128" s="63">
        <v>0.10359088712633367</v>
      </c>
      <c r="J128" s="63">
        <v>3.9027512679692968</v>
      </c>
      <c r="K128" s="63">
        <v>8.9295790847716834</v>
      </c>
      <c r="L128" s="63">
        <v>2.5717323272979873</v>
      </c>
      <c r="M128" s="63">
        <v>4.8689495799844034</v>
      </c>
      <c r="N128" s="63">
        <v>5.4084657488848764</v>
      </c>
      <c r="O128" s="63">
        <v>0.31532978194253414</v>
      </c>
      <c r="P128" s="63">
        <v>4.7579086365325809</v>
      </c>
      <c r="Q128" s="63">
        <v>0.87695173006051041</v>
      </c>
      <c r="R128" s="63">
        <v>3.1712830733579125</v>
      </c>
      <c r="S128" s="63">
        <v>4.7579086365325809</v>
      </c>
      <c r="T128" s="63">
        <v>0.1119873613869862</v>
      </c>
      <c r="U128" s="63">
        <v>2.5717323272979873</v>
      </c>
      <c r="V128" s="63">
        <v>0</v>
      </c>
      <c r="W128" s="63"/>
      <c r="X128" s="65">
        <v>1992.2972705625159</v>
      </c>
      <c r="Y128" s="65">
        <v>74.045174617508252</v>
      </c>
      <c r="Z128" s="66">
        <v>1831.9197581308881</v>
      </c>
      <c r="AA128" s="66">
        <v>46.605630739439547</v>
      </c>
      <c r="AB128" s="66">
        <v>1796.8986857240106</v>
      </c>
      <c r="AC128" s="66">
        <v>45.559494128362367</v>
      </c>
      <c r="AD128" s="66">
        <v>1766.8810245651175</v>
      </c>
      <c r="AE128" s="66">
        <v>73.530012641990922</v>
      </c>
      <c r="AF128" s="66">
        <f t="shared" si="2"/>
        <v>3.5503047159734624</v>
      </c>
      <c r="AG128" s="66">
        <f t="shared" si="3"/>
        <v>4.7044374222215195</v>
      </c>
      <c r="AH128" s="63"/>
      <c r="AI128" s="63">
        <v>1795.7968880525191</v>
      </c>
      <c r="AJ128" s="63">
        <v>82.144904444371562</v>
      </c>
      <c r="AK128" s="63">
        <v>1729.7951743550075</v>
      </c>
      <c r="AL128" s="63">
        <v>746.68354788182876</v>
      </c>
      <c r="AM128" s="63"/>
      <c r="AN128" s="63">
        <v>253.04998016885861</v>
      </c>
      <c r="AO128" s="63">
        <v>19.901843379869668</v>
      </c>
      <c r="AP128" s="63">
        <v>861.60304947852501</v>
      </c>
      <c r="AQ128" s="63">
        <v>781201.15585114842</v>
      </c>
      <c r="AR128" s="63">
        <v>4.7681739398289293</v>
      </c>
      <c r="AS128" s="63" t="s">
        <v>80</v>
      </c>
      <c r="AT128" s="63">
        <v>65.425017661363427</v>
      </c>
      <c r="AU128" s="63">
        <v>0.10898332365569253</v>
      </c>
      <c r="AV128" s="63">
        <v>2.7180458663625569</v>
      </c>
      <c r="AW128" s="63">
        <v>5.8757010603577724</v>
      </c>
      <c r="AX128" s="63">
        <v>0.96713103173063508</v>
      </c>
      <c r="AY128" s="63">
        <v>24.899462040154937</v>
      </c>
      <c r="AZ128" s="63">
        <v>7.9090712410453081</v>
      </c>
      <c r="BA128" s="63">
        <v>92.51789472580046</v>
      </c>
      <c r="BB128" s="63">
        <v>32.220193595139641</v>
      </c>
      <c r="BC128" s="63">
        <v>138.38614513856859</v>
      </c>
      <c r="BD128" s="63">
        <v>36.538188802369788</v>
      </c>
      <c r="BE128" s="63">
        <v>437.69794050190251</v>
      </c>
      <c r="BF128" s="63">
        <v>43.36130069905164</v>
      </c>
      <c r="BG128" s="63">
        <v>9664.3392202848663</v>
      </c>
      <c r="BH128" s="63">
        <v>1.8054197475616274</v>
      </c>
      <c r="BI128" s="63">
        <v>97.410671035326828</v>
      </c>
      <c r="BJ128" s="63">
        <v>86.99927437858581</v>
      </c>
      <c r="BK128" s="63"/>
      <c r="BL128" s="63" t="s">
        <v>87</v>
      </c>
      <c r="BM128" s="63">
        <v>2.874032796827335E-2</v>
      </c>
      <c r="BN128" s="63">
        <v>106.9036236296788</v>
      </c>
      <c r="BO128" s="63">
        <v>1.1471928805862373</v>
      </c>
      <c r="BP128" s="63">
        <v>5.8202266945665029</v>
      </c>
      <c r="BQ128" s="63"/>
      <c r="BR128" s="63">
        <v>38.403274904299167</v>
      </c>
      <c r="BS128" s="63">
        <v>16.674672960873018</v>
      </c>
      <c r="BT128" s="63">
        <v>121.16526540221381</v>
      </c>
      <c r="BU128" s="63">
        <v>211.47249307607774</v>
      </c>
      <c r="BV128" s="63">
        <v>364.24368002283643</v>
      </c>
      <c r="BW128" s="63">
        <v>569.26137093886291</v>
      </c>
      <c r="BX128" s="63">
        <v>836.17006126023318</v>
      </c>
      <c r="BY128" s="63">
        <v>1432.8701491125407</v>
      </c>
      <c r="BZ128" s="63">
        <v>2574.6937676582497</v>
      </c>
      <c r="CA128" s="63">
        <v>1707.1378227973087</v>
      </c>
      <c r="CB128" s="63"/>
      <c r="CC128" s="67">
        <v>839.34790736632658</v>
      </c>
      <c r="CD128" s="67"/>
      <c r="CE128" s="64">
        <v>588.74650898862501</v>
      </c>
      <c r="CF128" s="64">
        <v>0.24444666996070533</v>
      </c>
      <c r="CG128" s="65">
        <v>888.625075687503</v>
      </c>
      <c r="CH128" s="64">
        <v>4.7060068628051538E-2</v>
      </c>
      <c r="CI128" s="64">
        <v>4.4867320683486438E-3</v>
      </c>
      <c r="CJ128" s="64">
        <v>2.6410334473569113</v>
      </c>
      <c r="CK128" s="64">
        <v>5.4807054126448873E-2</v>
      </c>
      <c r="CL128" s="64">
        <v>4.8949195084588934E-2</v>
      </c>
      <c r="CM128" s="64">
        <v>1.1196722240628676</v>
      </c>
      <c r="CN128" s="64">
        <v>0.11305748174206612</v>
      </c>
      <c r="CO128" s="64">
        <v>11.216695700107019</v>
      </c>
      <c r="CP128" s="63"/>
      <c r="CQ128" s="63"/>
      <c r="CR128" s="63"/>
      <c r="CS128" s="63"/>
      <c r="CT128" s="63" t="s">
        <v>87</v>
      </c>
      <c r="CU128" s="63">
        <v>0.10359088712633367</v>
      </c>
      <c r="CV128" s="63">
        <v>4.2737492102340688</v>
      </c>
      <c r="CW128" s="63">
        <v>8.9295790847716834</v>
      </c>
      <c r="CX128" s="63">
        <v>2.5992351464307499</v>
      </c>
      <c r="CY128" s="63">
        <v>4.861704589782545</v>
      </c>
      <c r="CZ128" s="63">
        <v>5.5032845624944562</v>
      </c>
      <c r="DA128" s="63">
        <v>0.31486057166565645</v>
      </c>
      <c r="DB128" s="63">
        <v>4.8507852590430058</v>
      </c>
      <c r="DC128" s="63">
        <v>0.88143456947541621</v>
      </c>
      <c r="DD128" s="63">
        <v>3.1760089702875791</v>
      </c>
      <c r="DE128" s="63">
        <v>4.8507852590430058</v>
      </c>
      <c r="DF128" s="63">
        <v>0.1119873613869862</v>
      </c>
      <c r="DG128" s="63">
        <v>2.5992351464307499</v>
      </c>
      <c r="DH128" s="63">
        <v>2.8177508415572538E-16</v>
      </c>
      <c r="DI128" s="63"/>
      <c r="DJ128" s="65">
        <v>1992.2972705625159</v>
      </c>
      <c r="DK128" s="65">
        <v>81.083954578503537</v>
      </c>
      <c r="DL128" s="65">
        <v>1831.9197581308881</v>
      </c>
      <c r="DM128" s="65">
        <v>47.104044287066358</v>
      </c>
      <c r="DN128" s="65">
        <v>1795.6444604948167</v>
      </c>
      <c r="DO128" s="65">
        <v>46.346454822280101</v>
      </c>
      <c r="DP128" s="65">
        <v>1764.5810208325418</v>
      </c>
      <c r="DQ128" s="65">
        <v>74.880516566796018</v>
      </c>
      <c r="DR128" s="65"/>
      <c r="DS128" s="66">
        <v>3.6758562704215958</v>
      </c>
      <c r="DT128" s="63"/>
      <c r="DU128" s="63">
        <v>1795.7968880525191</v>
      </c>
      <c r="DV128" s="63">
        <v>83.620887424629259</v>
      </c>
      <c r="DW128" s="63">
        <v>1729.7951743550075</v>
      </c>
      <c r="DX128" s="63">
        <v>746.87748687289456</v>
      </c>
      <c r="DY128" s="63"/>
      <c r="DZ128" s="63"/>
      <c r="EA128" s="63"/>
      <c r="EB128" s="63" t="s">
        <v>87</v>
      </c>
      <c r="EC128" s="68">
        <v>1764.5810208325418</v>
      </c>
      <c r="ED128" s="69">
        <v>74.880516566796018</v>
      </c>
      <c r="EE128" s="66">
        <v>3.6758562704215958</v>
      </c>
      <c r="EF128" s="68">
        <v>1766.8810245651175</v>
      </c>
      <c r="EG128" s="69">
        <v>74.85380485662769</v>
      </c>
      <c r="EH128" s="66">
        <v>3.5503047159734624</v>
      </c>
      <c r="EI128" s="68">
        <v>1772.9196687214719</v>
      </c>
      <c r="EJ128" s="69">
        <v>74.783718785045281</v>
      </c>
      <c r="EK128" s="66">
        <v>3.2206699637114089</v>
      </c>
      <c r="EL128" s="63"/>
      <c r="EM128" s="65">
        <v>-1</v>
      </c>
      <c r="EN128" s="65">
        <v>-1</v>
      </c>
      <c r="EO128" s="65">
        <v>-1</v>
      </c>
      <c r="EP128" s="65">
        <v>-1</v>
      </c>
      <c r="EQ128" s="65">
        <v>-1</v>
      </c>
      <c r="ER128" s="65">
        <v>-1</v>
      </c>
      <c r="ES128" s="65">
        <v>-1</v>
      </c>
      <c r="ET128" s="65">
        <v>-1</v>
      </c>
      <c r="EU128" s="65">
        <v>-1</v>
      </c>
      <c r="EV128" s="65">
        <v>-1</v>
      </c>
      <c r="EW128" s="65">
        <v>27450.64814814815</v>
      </c>
      <c r="EX128" s="65">
        <v>77298.217592592599</v>
      </c>
      <c r="EY128" s="64">
        <v>0</v>
      </c>
      <c r="EZ128" s="64">
        <v>-0.14902160483147053</v>
      </c>
      <c r="FA128" s="64">
        <v>-0.54052995954499883</v>
      </c>
      <c r="FB128" s="63"/>
      <c r="FC128" s="63"/>
      <c r="FD128" s="63"/>
      <c r="FE128" s="63"/>
      <c r="FF128" s="63"/>
      <c r="FG128" s="63"/>
      <c r="FH128" s="63"/>
      <c r="FI128" s="63"/>
      <c r="FJ128" s="63"/>
      <c r="FK128" s="63"/>
      <c r="FL128" s="63"/>
      <c r="FM128" s="63"/>
      <c r="FN128" s="63"/>
      <c r="FO128" s="63"/>
      <c r="FP128" s="63"/>
      <c r="FQ128" s="63"/>
      <c r="FR128" s="63"/>
      <c r="FS128" s="63"/>
      <c r="FT128" s="63"/>
      <c r="FU128" s="63"/>
      <c r="FV128" s="63"/>
      <c r="FW128" s="63"/>
      <c r="FX128" s="63"/>
      <c r="FY128" s="63"/>
      <c r="FZ128" s="63"/>
      <c r="GA128" s="63"/>
      <c r="GB128" s="63"/>
      <c r="GC128" s="63"/>
      <c r="GD128" s="63"/>
      <c r="GE128" s="63"/>
      <c r="GF128" s="63"/>
      <c r="GG128" s="63"/>
      <c r="GH128" s="63"/>
      <c r="GI128" s="63"/>
      <c r="GJ128" s="63"/>
      <c r="GK128" s="63"/>
      <c r="GL128" s="63"/>
      <c r="GM128" s="63"/>
      <c r="GN128" s="63"/>
      <c r="GO128" s="63"/>
      <c r="GP128" s="63"/>
      <c r="GQ128" s="63"/>
      <c r="GR128" s="63"/>
      <c r="GS128" s="63"/>
      <c r="GT128" s="63"/>
      <c r="GU128" s="63"/>
      <c r="GV128" s="63"/>
      <c r="GW128" s="63"/>
      <c r="GX128" s="63"/>
      <c r="GY128" s="63"/>
      <c r="GZ128" s="63"/>
      <c r="HA128" s="63"/>
      <c r="HB128" s="63"/>
      <c r="HC128" s="63"/>
      <c r="HD128" s="63"/>
      <c r="HE128" s="63"/>
      <c r="HF128" s="63"/>
      <c r="HG128" s="63"/>
      <c r="HH128" s="63"/>
      <c r="HI128" s="63"/>
      <c r="HJ128" s="63"/>
      <c r="HK128" s="63"/>
      <c r="HL128" s="63"/>
      <c r="HM128" s="63"/>
      <c r="HN128" s="63"/>
      <c r="HO128" s="63"/>
      <c r="HP128" s="63"/>
      <c r="HQ128" s="63"/>
      <c r="HR128" s="63"/>
      <c r="HS128" s="63"/>
      <c r="HT128" s="63"/>
      <c r="HU128" s="63"/>
      <c r="HV128" s="63"/>
      <c r="HW128" s="63"/>
      <c r="HX128" s="63"/>
      <c r="HY128" s="63"/>
      <c r="HZ128" s="63"/>
      <c r="IA128" s="63"/>
      <c r="IB128" s="63"/>
      <c r="IC128" s="63"/>
      <c r="ID128" s="63"/>
      <c r="IE128" s="63"/>
      <c r="IF128" s="63"/>
      <c r="IG128" s="63"/>
      <c r="IH128" s="63"/>
      <c r="II128" s="63"/>
      <c r="IJ128" s="63"/>
      <c r="IK128" s="63"/>
      <c r="IL128" s="63"/>
      <c r="IM128" s="63"/>
      <c r="IN128" s="63"/>
      <c r="IO128" s="63"/>
      <c r="IP128" s="63"/>
      <c r="IQ128" s="63"/>
      <c r="IR128" s="63"/>
    </row>
    <row r="129" spans="1:252" s="75" customFormat="1">
      <c r="A129" s="54" t="s">
        <v>197</v>
      </c>
      <c r="B129" s="120" t="s">
        <v>438</v>
      </c>
      <c r="C129" s="54">
        <v>112.70919758322464</v>
      </c>
      <c r="D129" s="54">
        <v>81.850835701872967</v>
      </c>
      <c r="E129" s="54">
        <v>51.334495499333777</v>
      </c>
      <c r="F129" s="55">
        <v>0.72621256700398551</v>
      </c>
      <c r="G129" s="54">
        <v>3321.1407707910766</v>
      </c>
      <c r="H129" s="54"/>
      <c r="I129" s="54">
        <v>0.12607465289687428</v>
      </c>
      <c r="J129" s="54">
        <v>2.7063201714382985</v>
      </c>
      <c r="K129" s="54">
        <v>8.9327533958988852</v>
      </c>
      <c r="L129" s="54">
        <v>1.4319825246847353</v>
      </c>
      <c r="M129" s="54">
        <v>5.0402141261818389</v>
      </c>
      <c r="N129" s="54">
        <v>2.9546826868104006</v>
      </c>
      <c r="O129" s="54">
        <v>0.32653749529814591</v>
      </c>
      <c r="P129" s="54">
        <v>2.5844875369664022</v>
      </c>
      <c r="Q129" s="54">
        <v>0.865404820743082</v>
      </c>
      <c r="R129" s="54">
        <v>3.0624354458496335</v>
      </c>
      <c r="S129" s="54">
        <v>2.5844875369664022</v>
      </c>
      <c r="T129" s="54">
        <v>0.11194756596091747</v>
      </c>
      <c r="U129" s="54">
        <v>1.4319825246847353</v>
      </c>
      <c r="V129" s="54">
        <v>2.4052241847553455E-16</v>
      </c>
      <c r="W129" s="54"/>
      <c r="X129" s="56">
        <v>2399.9463714697172</v>
      </c>
      <c r="Y129" s="56">
        <v>61.242401769914487</v>
      </c>
      <c r="Z129" s="57">
        <v>1831.2677479073477</v>
      </c>
      <c r="AA129" s="57">
        <v>25.952949409922237</v>
      </c>
      <c r="AB129" s="57">
        <v>1826.1049527064511</v>
      </c>
      <c r="AC129" s="57">
        <v>25.034412887219517</v>
      </c>
      <c r="AD129" s="57">
        <v>1821.5771831411223</v>
      </c>
      <c r="AE129" s="57">
        <v>41.011549189812129</v>
      </c>
      <c r="AF129" s="57">
        <f t="shared" si="2"/>
        <v>0.52917246958010811</v>
      </c>
      <c r="AG129" s="57">
        <f t="shared" si="3"/>
        <v>2.6462663133258699</v>
      </c>
      <c r="AH129" s="54"/>
      <c r="AI129" s="54">
        <v>1828.006614236112</v>
      </c>
      <c r="AJ129" s="54">
        <v>46.276549027690272</v>
      </c>
      <c r="AK129" s="54">
        <v>1771.1185500530976</v>
      </c>
      <c r="AL129" s="54" t="e">
        <v>#VALUE!</v>
      </c>
      <c r="AM129" s="54"/>
      <c r="AN129" s="54">
        <v>180.98386766024115</v>
      </c>
      <c r="AO129" s="54">
        <v>5.4816146814378</v>
      </c>
      <c r="AP129" s="54">
        <v>284.16664182757347</v>
      </c>
      <c r="AQ129" s="54">
        <v>764311.10669139214</v>
      </c>
      <c r="AR129" s="54">
        <v>1.2028835130948299</v>
      </c>
      <c r="AS129" s="54" t="s">
        <v>80</v>
      </c>
      <c r="AT129" s="54">
        <v>16.913507085516347</v>
      </c>
      <c r="AU129" s="54">
        <v>4.2841614144939082E-2</v>
      </c>
      <c r="AV129" s="54">
        <v>0.4731455388635678</v>
      </c>
      <c r="AW129" s="54">
        <v>2.0839873288724058</v>
      </c>
      <c r="AX129" s="54">
        <v>0.36686061363125083</v>
      </c>
      <c r="AY129" s="54">
        <v>8.2605084705799481</v>
      </c>
      <c r="AZ129" s="54">
        <v>2.8892182111465403</v>
      </c>
      <c r="BA129" s="54">
        <v>31.444712123962347</v>
      </c>
      <c r="BB129" s="54">
        <v>10.189683303475082</v>
      </c>
      <c r="BC129" s="54">
        <v>39.867597175652115</v>
      </c>
      <c r="BD129" s="54">
        <v>11.43841067166391</v>
      </c>
      <c r="BE129" s="54">
        <v>139.04597000773424</v>
      </c>
      <c r="BF129" s="54">
        <v>14.465113359141831</v>
      </c>
      <c r="BG129" s="54">
        <v>9989.620856386191</v>
      </c>
      <c r="BH129" s="54">
        <v>0.82411308140101625</v>
      </c>
      <c r="BI129" s="54">
        <v>81.850835701872967</v>
      </c>
      <c r="BJ129" s="54">
        <v>112.70919758322464</v>
      </c>
      <c r="BK129" s="54"/>
      <c r="BL129" s="54" t="s">
        <v>197</v>
      </c>
      <c r="BM129" s="54">
        <v>1.1297894025564104E-2</v>
      </c>
      <c r="BN129" s="54">
        <v>27.636449486137824</v>
      </c>
      <c r="BO129" s="54">
        <v>0.45096435942041135</v>
      </c>
      <c r="BP129" s="54">
        <v>1.0131596121275541</v>
      </c>
      <c r="BQ129" s="54"/>
      <c r="BR129" s="54">
        <v>13.620832214852326</v>
      </c>
      <c r="BS129" s="54">
        <v>6.3251829936422554</v>
      </c>
      <c r="BT129" s="54">
        <v>40.197121511337947</v>
      </c>
      <c r="BU129" s="54">
        <v>77.251823827447595</v>
      </c>
      <c r="BV129" s="54">
        <v>123.79807922819822</v>
      </c>
      <c r="BW129" s="54">
        <v>180.02974034408274</v>
      </c>
      <c r="BX129" s="54">
        <v>240.89182583475596</v>
      </c>
      <c r="BY129" s="54">
        <v>448.56512437897686</v>
      </c>
      <c r="BZ129" s="54">
        <v>817.91747063373077</v>
      </c>
      <c r="CA129" s="54">
        <v>569.49265193471774</v>
      </c>
      <c r="CB129" s="54"/>
      <c r="CC129" s="58">
        <v>711.57873151981551</v>
      </c>
      <c r="CD129" s="58"/>
      <c r="CE129" s="55">
        <v>387.17953073743763</v>
      </c>
      <c r="CF129" s="55">
        <v>0.27031727181081339</v>
      </c>
      <c r="CG129" s="56">
        <v>277.48155550438452</v>
      </c>
      <c r="CH129" s="55">
        <v>4.9145693733859006E-2</v>
      </c>
      <c r="CI129" s="55">
        <v>1.4480142507004694E-3</v>
      </c>
      <c r="CJ129" s="55">
        <v>1.4596097795825458</v>
      </c>
      <c r="CK129" s="55">
        <v>1.0672452105841841E-2</v>
      </c>
      <c r="CL129" s="55">
        <v>1.4696044368760241E-2</v>
      </c>
      <c r="CM129" s="55">
        <v>0.72621256700398551</v>
      </c>
      <c r="CN129" s="55">
        <v>0.28803815667969357</v>
      </c>
      <c r="CO129" s="55">
        <v>35.154094063045193</v>
      </c>
      <c r="CP129" s="54"/>
      <c r="CQ129" s="54"/>
      <c r="CR129" s="54"/>
      <c r="CS129" s="54"/>
      <c r="CT129" s="54" t="s">
        <v>197</v>
      </c>
      <c r="CU129" s="54">
        <v>0.12607465289687428</v>
      </c>
      <c r="CV129" s="54">
        <v>3.1286059690167116</v>
      </c>
      <c r="CW129" s="54">
        <v>8.9327533958988852</v>
      </c>
      <c r="CX129" s="54">
        <v>1.4807679451437299</v>
      </c>
      <c r="CY129" s="54">
        <v>5.0514550495314836</v>
      </c>
      <c r="CZ129" s="54">
        <v>3.1123339817931202</v>
      </c>
      <c r="DA129" s="54">
        <v>0.32726575462672569</v>
      </c>
      <c r="DB129" s="54">
        <v>2.7375078277256182</v>
      </c>
      <c r="DC129" s="54">
        <v>0.8795675026330072</v>
      </c>
      <c r="DD129" s="54">
        <v>3.0556206564924113</v>
      </c>
      <c r="DE129" s="54">
        <v>2.7375078277256182</v>
      </c>
      <c r="DF129" s="54">
        <v>0.11194756596091747</v>
      </c>
      <c r="DG129" s="54">
        <v>1.4807679451437299</v>
      </c>
      <c r="DH129" s="54">
        <v>-2.1910780221437082E-16</v>
      </c>
      <c r="DI129" s="54"/>
      <c r="DJ129" s="56">
        <v>2399.9463714697172</v>
      </c>
      <c r="DK129" s="56">
        <v>70.798476010487974</v>
      </c>
      <c r="DL129" s="56">
        <v>1831.2677479073477</v>
      </c>
      <c r="DM129" s="56">
        <v>26.837126086165419</v>
      </c>
      <c r="DN129" s="56">
        <v>1827.9928386871877</v>
      </c>
      <c r="DO129" s="56">
        <v>26.379878224551174</v>
      </c>
      <c r="DP129" s="56">
        <v>1825.1152460189871</v>
      </c>
      <c r="DQ129" s="56">
        <v>43.512721674401689</v>
      </c>
      <c r="DR129" s="56"/>
      <c r="DS129" s="57">
        <v>0.33596954325173511</v>
      </c>
      <c r="DT129" s="54"/>
      <c r="DU129" s="54">
        <v>1828.006614236112</v>
      </c>
      <c r="DV129" s="54">
        <v>49.119405472646996</v>
      </c>
      <c r="DW129" s="54">
        <v>1771.1185500530976</v>
      </c>
      <c r="DX129" s="54" t="e">
        <v>#VALUE!</v>
      </c>
      <c r="DY129" s="54"/>
      <c r="DZ129" s="54"/>
      <c r="EA129" s="54"/>
      <c r="EB129" s="54" t="s">
        <v>197</v>
      </c>
      <c r="EC129" s="56">
        <v>1825.1152460189871</v>
      </c>
      <c r="ED129" s="59">
        <v>43.512721674401689</v>
      </c>
      <c r="EE129" s="57">
        <v>0.33596954325173511</v>
      </c>
      <c r="EF129" s="56">
        <v>1821.5771831411223</v>
      </c>
      <c r="EG129" s="59">
        <v>43.536609838576162</v>
      </c>
      <c r="EH129" s="57">
        <v>0.52917246958010811</v>
      </c>
      <c r="EI129" s="56">
        <v>1832.8280118907637</v>
      </c>
      <c r="EJ129" s="59">
        <v>43.460692322869221</v>
      </c>
      <c r="EK129" s="57">
        <v>-8.520130304261464E-2</v>
      </c>
      <c r="EL129" s="54"/>
      <c r="EM129" s="56">
        <v>-1</v>
      </c>
      <c r="EN129" s="56">
        <v>-1</v>
      </c>
      <c r="EO129" s="56">
        <v>-1</v>
      </c>
      <c r="EP129" s="56">
        <v>-1</v>
      </c>
      <c r="EQ129" s="56">
        <v>-1</v>
      </c>
      <c r="ER129" s="56">
        <v>-1</v>
      </c>
      <c r="ES129" s="56">
        <v>-1</v>
      </c>
      <c r="ET129" s="56">
        <v>-1</v>
      </c>
      <c r="EU129" s="56">
        <v>-1</v>
      </c>
      <c r="EV129" s="56">
        <v>-1</v>
      </c>
      <c r="EW129" s="56">
        <v>47376.226851851854</v>
      </c>
      <c r="EX129" s="56">
        <v>130281.07638888889</v>
      </c>
      <c r="EY129" s="55">
        <v>0</v>
      </c>
      <c r="EZ129" s="55">
        <v>0.22252842476916956</v>
      </c>
      <c r="FA129" s="55">
        <v>-0.48552220763390974</v>
      </c>
      <c r="FB129" s="54"/>
      <c r="FC129" s="54"/>
      <c r="FD129" s="54"/>
      <c r="FE129" s="54"/>
      <c r="FF129" s="54"/>
      <c r="FG129" s="54"/>
      <c r="FH129" s="54"/>
      <c r="FI129" s="54"/>
      <c r="FJ129" s="54"/>
      <c r="FK129" s="54"/>
      <c r="FL129" s="54"/>
      <c r="FM129" s="54"/>
      <c r="FN129" s="54"/>
      <c r="FO129" s="54"/>
      <c r="FP129" s="54"/>
      <c r="FQ129" s="54"/>
      <c r="FR129" s="54"/>
      <c r="FS129" s="54"/>
      <c r="FT129" s="54"/>
      <c r="FU129" s="54"/>
      <c r="FV129" s="54"/>
      <c r="FW129" s="54"/>
      <c r="FX129" s="54"/>
      <c r="FY129" s="54"/>
      <c r="FZ129" s="54"/>
      <c r="GA129" s="54"/>
      <c r="GB129" s="54"/>
      <c r="GC129" s="54"/>
      <c r="GD129" s="54"/>
      <c r="GE129" s="54"/>
      <c r="GF129" s="54"/>
      <c r="GG129" s="54"/>
      <c r="GH129" s="54"/>
      <c r="GI129" s="54"/>
      <c r="GJ129" s="54"/>
      <c r="GK129" s="54"/>
      <c r="GL129" s="54"/>
      <c r="GM129" s="54"/>
      <c r="GN129" s="54"/>
      <c r="GO129" s="54"/>
      <c r="GP129" s="54"/>
      <c r="GQ129" s="54"/>
      <c r="GR129" s="54"/>
      <c r="GS129" s="54"/>
      <c r="GT129" s="54"/>
      <c r="GU129" s="54"/>
      <c r="GV129" s="54"/>
      <c r="GW129" s="54"/>
      <c r="GX129" s="54"/>
      <c r="GY129" s="54"/>
      <c r="GZ129" s="54"/>
      <c r="HA129" s="54"/>
      <c r="HB129" s="54"/>
      <c r="HC129" s="54"/>
      <c r="HD129" s="54"/>
      <c r="HE129" s="54"/>
      <c r="HF129" s="54"/>
      <c r="HG129" s="54"/>
      <c r="HH129" s="54"/>
      <c r="HI129" s="54"/>
      <c r="HJ129" s="54"/>
      <c r="HK129" s="54"/>
      <c r="HL129" s="54"/>
      <c r="HM129" s="54"/>
      <c r="HN129" s="54"/>
      <c r="HO129" s="54"/>
      <c r="HP129" s="54"/>
      <c r="HQ129" s="54"/>
      <c r="HR129" s="54"/>
      <c r="HS129" s="54"/>
      <c r="HT129" s="54"/>
      <c r="HU129" s="54"/>
      <c r="HV129" s="54"/>
      <c r="HW129" s="54"/>
      <c r="HX129" s="54"/>
      <c r="HY129" s="54"/>
      <c r="HZ129" s="54"/>
      <c r="IA129" s="45"/>
      <c r="IB129" s="45"/>
      <c r="IC129" s="45"/>
      <c r="ID129" s="45"/>
      <c r="IE129" s="45"/>
      <c r="IF129" s="45"/>
      <c r="IG129" s="45"/>
      <c r="IH129" s="45"/>
      <c r="II129" s="45"/>
      <c r="IJ129" s="45"/>
      <c r="IK129" s="45"/>
      <c r="IL129" s="45"/>
      <c r="IM129" s="45"/>
      <c r="IN129" s="45"/>
      <c r="IO129" s="45"/>
      <c r="IP129" s="45"/>
      <c r="IQ129" s="60"/>
      <c r="IR129" s="60"/>
    </row>
    <row r="130" spans="1:252" s="75" customFormat="1">
      <c r="A130" s="54" t="s">
        <v>104</v>
      </c>
      <c r="B130" s="120" t="s">
        <v>438</v>
      </c>
      <c r="C130" s="54">
        <v>83.516376430380816</v>
      </c>
      <c r="D130" s="54">
        <v>38.87644503285324</v>
      </c>
      <c r="E130" s="54">
        <v>32.71524604080529</v>
      </c>
      <c r="F130" s="55">
        <v>0.46549487291585995</v>
      </c>
      <c r="G130" s="54">
        <v>2201.4635103118389</v>
      </c>
      <c r="H130" s="54"/>
      <c r="I130" s="54">
        <v>8.7281104122603467E-2</v>
      </c>
      <c r="J130" s="54">
        <v>4.2248251819837712</v>
      </c>
      <c r="K130" s="54">
        <v>8.9449129314007756</v>
      </c>
      <c r="L130" s="54">
        <v>1.8517628901034013</v>
      </c>
      <c r="M130" s="54">
        <v>4.8737954317023418</v>
      </c>
      <c r="N130" s="54">
        <v>3.3882541438299549</v>
      </c>
      <c r="O130" s="54">
        <v>0.31618563810586237</v>
      </c>
      <c r="P130" s="54">
        <v>2.8374707649624797</v>
      </c>
      <c r="Q130" s="54">
        <v>0.83005489143474875</v>
      </c>
      <c r="R130" s="54">
        <v>3.1626989954084794</v>
      </c>
      <c r="S130" s="54">
        <v>2.8374707649624797</v>
      </c>
      <c r="T130" s="54">
        <v>0.11179538668169012</v>
      </c>
      <c r="U130" s="54">
        <v>1.8517628901034013</v>
      </c>
      <c r="V130" s="54">
        <v>-1.6882586583043432E-16</v>
      </c>
      <c r="W130" s="54"/>
      <c r="X130" s="56">
        <v>1691.3560764792123</v>
      </c>
      <c r="Y130" s="56">
        <v>68.548755664809775</v>
      </c>
      <c r="Z130" s="57">
        <v>1828.810254006456</v>
      </c>
      <c r="AA130" s="57">
        <v>33.570858311627056</v>
      </c>
      <c r="AB130" s="57">
        <v>1797.7367173745997</v>
      </c>
      <c r="AC130" s="57">
        <v>28.546598594452032</v>
      </c>
      <c r="AD130" s="57">
        <v>1771.0742004527635</v>
      </c>
      <c r="AE130" s="57">
        <v>43.94147114830033</v>
      </c>
      <c r="AF130" s="57">
        <f t="shared" si="2"/>
        <v>3.1570280966659925</v>
      </c>
      <c r="AG130" s="57">
        <f t="shared" si="3"/>
        <v>2.9888801576496196</v>
      </c>
      <c r="AH130" s="54"/>
      <c r="AI130" s="54">
        <v>1796.8156914619308</v>
      </c>
      <c r="AJ130" s="54">
        <v>49.186711407347673</v>
      </c>
      <c r="AK130" s="54">
        <v>1773.6182007843213</v>
      </c>
      <c r="AL130" s="54">
        <v>809.55260614929898</v>
      </c>
      <c r="AM130" s="54"/>
      <c r="AN130" s="54">
        <v>166.22080408204005</v>
      </c>
      <c r="AO130" s="54">
        <v>19.570971979017575</v>
      </c>
      <c r="AP130" s="54">
        <v>420.85469390637877</v>
      </c>
      <c r="AQ130" s="54">
        <v>876900.45545575407</v>
      </c>
      <c r="AR130" s="54">
        <v>0.99275000779532585</v>
      </c>
      <c r="AS130" s="54" t="s">
        <v>80</v>
      </c>
      <c r="AT130" s="54">
        <v>17.169094045636314</v>
      </c>
      <c r="AU130" s="54">
        <v>4.8558025004557089E-2</v>
      </c>
      <c r="AV130" s="54">
        <v>1.423970319778477</v>
      </c>
      <c r="AW130" s="54">
        <v>3.5329903400363287</v>
      </c>
      <c r="AX130" s="54">
        <v>0.97212565592089695</v>
      </c>
      <c r="AY130" s="54">
        <v>11.753132949109688</v>
      </c>
      <c r="AZ130" s="54">
        <v>4.1978758875778395</v>
      </c>
      <c r="BA130" s="54">
        <v>46.320330377989869</v>
      </c>
      <c r="BB130" s="54">
        <v>14.642138591734026</v>
      </c>
      <c r="BC130" s="54">
        <v>61.292390456354312</v>
      </c>
      <c r="BD130" s="54">
        <v>15.673334178345113</v>
      </c>
      <c r="BE130" s="54">
        <v>180.67576152676793</v>
      </c>
      <c r="BF130" s="54">
        <v>20.258163001599851</v>
      </c>
      <c r="BG130" s="54">
        <v>10479.231234515037</v>
      </c>
      <c r="BH130" s="54">
        <v>0.43041403553355129</v>
      </c>
      <c r="BI130" s="54">
        <v>38.87644503285324</v>
      </c>
      <c r="BJ130" s="54">
        <v>83.516376430380816</v>
      </c>
      <c r="BK130" s="54"/>
      <c r="BL130" s="54" t="s">
        <v>104</v>
      </c>
      <c r="BM130" s="54">
        <v>1.2805386340864212E-2</v>
      </c>
      <c r="BN130" s="54">
        <v>28.054075237967833</v>
      </c>
      <c r="BO130" s="54">
        <v>0.51113710531112722</v>
      </c>
      <c r="BP130" s="54">
        <v>3.0491869802536979</v>
      </c>
      <c r="BQ130" s="54"/>
      <c r="BR130" s="54">
        <v>23.091440130956396</v>
      </c>
      <c r="BS130" s="54">
        <v>16.760787171049948</v>
      </c>
      <c r="BT130" s="54">
        <v>57.192861066227195</v>
      </c>
      <c r="BU130" s="54">
        <v>112.24267079085132</v>
      </c>
      <c r="BV130" s="54">
        <v>182.36350542515697</v>
      </c>
      <c r="BW130" s="54">
        <v>258.69502812250931</v>
      </c>
      <c r="BX130" s="54">
        <v>370.34677012902904</v>
      </c>
      <c r="BY130" s="54">
        <v>614.64055601353391</v>
      </c>
      <c r="BZ130" s="54">
        <v>1062.7985972162819</v>
      </c>
      <c r="CA130" s="54">
        <v>797.56547250393112</v>
      </c>
      <c r="CB130" s="54"/>
      <c r="CC130" s="58">
        <v>837.47423566551788</v>
      </c>
      <c r="CD130" s="58"/>
      <c r="CE130" s="55">
        <v>346.76152956022844</v>
      </c>
      <c r="CF130" s="55">
        <v>0.46120923049244034</v>
      </c>
      <c r="CG130" s="56">
        <v>377.95986535585513</v>
      </c>
      <c r="CH130" s="55">
        <v>5.3813451782895344E-2</v>
      </c>
      <c r="CI130" s="55">
        <v>1.933172629579575E-3</v>
      </c>
      <c r="CJ130" s="55">
        <v>2.3065000809387866</v>
      </c>
      <c r="CK130" s="55">
        <v>1.1886890334889965E-2</v>
      </c>
      <c r="CL130" s="55">
        <v>2.5536028486050733E-2</v>
      </c>
      <c r="CM130" s="55">
        <v>0.46549487291585995</v>
      </c>
      <c r="CN130" s="55">
        <v>9.2374982614549378E-2</v>
      </c>
      <c r="CO130" s="55">
        <v>24.899879664514788</v>
      </c>
      <c r="CP130" s="54"/>
      <c r="CQ130" s="54"/>
      <c r="CR130" s="54"/>
      <c r="CS130" s="54"/>
      <c r="CT130" s="54" t="s">
        <v>104</v>
      </c>
      <c r="CU130" s="54">
        <v>8.7281104122603467E-2</v>
      </c>
      <c r="CV130" s="54">
        <v>4.5723285377002254</v>
      </c>
      <c r="CW130" s="54">
        <v>8.9449129314007756</v>
      </c>
      <c r="CX130" s="54">
        <v>1.8897331495017551</v>
      </c>
      <c r="CY130" s="54">
        <v>4.8676891616560924</v>
      </c>
      <c r="CZ130" s="54">
        <v>3.5314737353478542</v>
      </c>
      <c r="DA130" s="54">
        <v>0.31578949614256585</v>
      </c>
      <c r="DB130" s="54">
        <v>2.983322873429207</v>
      </c>
      <c r="DC130" s="54">
        <v>0.84478127178690388</v>
      </c>
      <c r="DD130" s="54">
        <v>3.1666664414592862</v>
      </c>
      <c r="DE130" s="54">
        <v>2.983322873429207</v>
      </c>
      <c r="DF130" s="54">
        <v>0.11179538668169012</v>
      </c>
      <c r="DG130" s="54">
        <v>1.8897331495017551</v>
      </c>
      <c r="DH130" s="54">
        <v>-3.1508626566680242E-16</v>
      </c>
      <c r="DI130" s="54"/>
      <c r="DJ130" s="56">
        <v>1691.3560764792123</v>
      </c>
      <c r="DK130" s="56">
        <v>74.187077156853988</v>
      </c>
      <c r="DL130" s="56">
        <v>1828.810254006456</v>
      </c>
      <c r="DM130" s="56">
        <v>34.259226247462877</v>
      </c>
      <c r="DN130" s="56">
        <v>1796.6805981703808</v>
      </c>
      <c r="DO130" s="56">
        <v>29.746894257390213</v>
      </c>
      <c r="DP130" s="56">
        <v>1769.1336842553435</v>
      </c>
      <c r="DQ130" s="56">
        <v>46.156166209348108</v>
      </c>
      <c r="DR130" s="56"/>
      <c r="DS130" s="57">
        <v>3.2631362176790302</v>
      </c>
      <c r="DT130" s="54"/>
      <c r="DU130" s="54">
        <v>1796.8156914619308</v>
      </c>
      <c r="DV130" s="54">
        <v>51.64012717839811</v>
      </c>
      <c r="DW130" s="54">
        <v>1773.6182007843213</v>
      </c>
      <c r="DX130" s="54">
        <v>809.6911350108054</v>
      </c>
      <c r="DY130" s="54"/>
      <c r="DZ130" s="54"/>
      <c r="EA130" s="54"/>
      <c r="EB130" s="54" t="s">
        <v>104</v>
      </c>
      <c r="EC130" s="56">
        <v>1769.1336842553435</v>
      </c>
      <c r="ED130" s="59">
        <v>46.156166209348108</v>
      </c>
      <c r="EE130" s="57">
        <v>3.2631362176790302</v>
      </c>
      <c r="EF130" s="56">
        <v>1771.0742004527635</v>
      </c>
      <c r="EG130" s="59">
        <v>46.142274252339128</v>
      </c>
      <c r="EH130" s="57">
        <v>3.1570280966659925</v>
      </c>
      <c r="EI130" s="56">
        <v>1777.4115466962487</v>
      </c>
      <c r="EJ130" s="59">
        <v>46.096934956539144</v>
      </c>
      <c r="EK130" s="57">
        <v>2.8104997332339954</v>
      </c>
      <c r="EL130" s="54"/>
      <c r="EM130" s="56">
        <v>-1</v>
      </c>
      <c r="EN130" s="56">
        <v>-1</v>
      </c>
      <c r="EO130" s="56">
        <v>-1</v>
      </c>
      <c r="EP130" s="56">
        <v>-1</v>
      </c>
      <c r="EQ130" s="56">
        <v>-1</v>
      </c>
      <c r="ER130" s="56">
        <v>-1</v>
      </c>
      <c r="ES130" s="56">
        <v>-1</v>
      </c>
      <c r="ET130" s="56">
        <v>-1</v>
      </c>
      <c r="EU130" s="56">
        <v>-1</v>
      </c>
      <c r="EV130" s="56">
        <v>-1</v>
      </c>
      <c r="EW130" s="56">
        <v>28715.02314814815</v>
      </c>
      <c r="EX130" s="56">
        <v>82252.118055555562</v>
      </c>
      <c r="EY130" s="55">
        <v>0</v>
      </c>
      <c r="EZ130" s="55">
        <v>-0.12544494612248214</v>
      </c>
      <c r="FA130" s="55">
        <v>-0.53538673145482363</v>
      </c>
      <c r="FB130" s="54"/>
      <c r="FC130" s="54"/>
      <c r="FD130" s="54"/>
      <c r="FE130" s="54"/>
      <c r="FF130" s="54"/>
      <c r="FG130" s="54"/>
      <c r="FH130" s="54"/>
      <c r="FI130" s="54"/>
      <c r="FJ130" s="54"/>
      <c r="FK130" s="54"/>
      <c r="FL130" s="54"/>
      <c r="FM130" s="54"/>
      <c r="FN130" s="54"/>
      <c r="FO130" s="54"/>
      <c r="FP130" s="54"/>
      <c r="FQ130" s="54"/>
      <c r="FR130" s="54"/>
      <c r="FS130" s="54"/>
      <c r="FT130" s="54"/>
      <c r="FU130" s="54"/>
      <c r="FV130" s="54"/>
      <c r="FW130" s="54"/>
      <c r="FX130" s="54"/>
      <c r="FY130" s="54"/>
      <c r="FZ130" s="54"/>
      <c r="GA130" s="54"/>
      <c r="GB130" s="54"/>
      <c r="GC130" s="54"/>
      <c r="GD130" s="54"/>
      <c r="GE130" s="54"/>
      <c r="GF130" s="54"/>
      <c r="GG130" s="54"/>
      <c r="GH130" s="54"/>
      <c r="GI130" s="54"/>
      <c r="GJ130" s="54"/>
      <c r="GK130" s="54"/>
      <c r="GL130" s="54"/>
      <c r="GM130" s="54"/>
      <c r="GN130" s="54"/>
      <c r="GO130" s="54"/>
      <c r="GP130" s="54"/>
      <c r="GQ130" s="54"/>
      <c r="GR130" s="54"/>
      <c r="GS130" s="54"/>
      <c r="GT130" s="54"/>
      <c r="GU130" s="54"/>
      <c r="GV130" s="54"/>
      <c r="GW130" s="54"/>
      <c r="GX130" s="54"/>
      <c r="GY130" s="54"/>
      <c r="GZ130" s="54"/>
      <c r="HA130" s="54"/>
      <c r="HB130" s="54"/>
      <c r="HC130" s="54"/>
      <c r="HD130" s="54"/>
      <c r="HE130" s="54"/>
      <c r="HF130" s="54"/>
      <c r="HG130" s="54"/>
      <c r="HH130" s="54"/>
      <c r="HI130" s="54"/>
      <c r="HJ130" s="54"/>
      <c r="HK130" s="54"/>
      <c r="HL130" s="54"/>
      <c r="HM130" s="54"/>
      <c r="HN130" s="54"/>
      <c r="HO130" s="54"/>
      <c r="HP130" s="54"/>
      <c r="HQ130" s="54"/>
      <c r="HR130" s="54"/>
      <c r="HS130" s="54"/>
      <c r="HT130" s="54"/>
      <c r="HU130" s="54"/>
      <c r="HV130" s="54"/>
      <c r="HW130" s="54"/>
      <c r="HX130" s="54"/>
      <c r="HY130" s="54"/>
      <c r="HZ130" s="54"/>
      <c r="IA130" s="63"/>
      <c r="IB130" s="63"/>
      <c r="IC130" s="63"/>
      <c r="ID130" s="63"/>
      <c r="IE130" s="63"/>
      <c r="IF130" s="63"/>
      <c r="IG130" s="63"/>
      <c r="IH130" s="63"/>
      <c r="II130" s="63"/>
      <c r="IJ130" s="63"/>
      <c r="IK130" s="63"/>
      <c r="IL130" s="63"/>
      <c r="IM130" s="63"/>
      <c r="IN130" s="63"/>
      <c r="IO130" s="63"/>
      <c r="IP130" s="63"/>
      <c r="IQ130" s="11"/>
      <c r="IR130" s="11"/>
    </row>
    <row r="131" spans="1:252" s="75" customFormat="1">
      <c r="A131" s="54" t="s">
        <v>168</v>
      </c>
      <c r="B131" s="120" t="s">
        <v>438</v>
      </c>
      <c r="C131" s="54">
        <v>54.908160501792807</v>
      </c>
      <c r="D131" s="54">
        <v>63.412824844270425</v>
      </c>
      <c r="E131" s="54">
        <v>26.128421889755558</v>
      </c>
      <c r="F131" s="55">
        <v>1.1548888956533143</v>
      </c>
      <c r="G131" s="54">
        <v>280.05371287128719</v>
      </c>
      <c r="H131" s="54"/>
      <c r="I131" s="54">
        <v>9.1170849932892095E-2</v>
      </c>
      <c r="J131" s="54">
        <v>2.766053580575401</v>
      </c>
      <c r="K131" s="54">
        <v>8.9609357230556164</v>
      </c>
      <c r="L131" s="54">
        <v>1.6423045036330846</v>
      </c>
      <c r="M131" s="54">
        <v>5.1426009917596645</v>
      </c>
      <c r="N131" s="54">
        <v>2.6277364063127968</v>
      </c>
      <c r="O131" s="54">
        <v>0.33422190989614464</v>
      </c>
      <c r="P131" s="54">
        <v>2.0513006942933014</v>
      </c>
      <c r="Q131" s="54">
        <v>0.76746772120565576</v>
      </c>
      <c r="R131" s="54">
        <v>2.9920240726011582</v>
      </c>
      <c r="S131" s="54">
        <v>2.0513006942933014</v>
      </c>
      <c r="T131" s="54">
        <v>0.11159548856344291</v>
      </c>
      <c r="U131" s="54">
        <v>1.6423045036330846</v>
      </c>
      <c r="V131" s="54">
        <v>0</v>
      </c>
      <c r="W131" s="54"/>
      <c r="X131" s="56">
        <v>1763.5359529433902</v>
      </c>
      <c r="Y131" s="56">
        <v>46.712840653668707</v>
      </c>
      <c r="Z131" s="57">
        <v>1825.5556674630109</v>
      </c>
      <c r="AA131" s="57">
        <v>29.785532896818747</v>
      </c>
      <c r="AB131" s="57">
        <v>1843.1723275148015</v>
      </c>
      <c r="AC131" s="57">
        <v>22.337894349894089</v>
      </c>
      <c r="AD131" s="57">
        <v>1858.8124603153251</v>
      </c>
      <c r="AE131" s="57">
        <v>33.12488513840696</v>
      </c>
      <c r="AF131" s="57">
        <f t="shared" si="2"/>
        <v>-1.8217353458485075</v>
      </c>
      <c r="AG131" s="57">
        <f t="shared" si="3"/>
        <v>2.460162158923128</v>
      </c>
      <c r="AH131" s="54"/>
      <c r="AI131" s="54">
        <v>1840.9192944041838</v>
      </c>
      <c r="AJ131" s="54">
        <v>37.727394814346525</v>
      </c>
      <c r="AK131" s="54">
        <v>1868.6538251510715</v>
      </c>
      <c r="AL131" s="54">
        <v>630.40191165287808</v>
      </c>
      <c r="AM131" s="54"/>
      <c r="AN131" s="54">
        <v>186.26257980144746</v>
      </c>
      <c r="AO131" s="54">
        <v>18.442771056454379</v>
      </c>
      <c r="AP131" s="54">
        <v>661.64136360332259</v>
      </c>
      <c r="AQ131" s="54">
        <v>914975.52776022616</v>
      </c>
      <c r="AR131" s="54">
        <v>3.357113623272669</v>
      </c>
      <c r="AS131" s="54" t="s">
        <v>80</v>
      </c>
      <c r="AT131" s="54">
        <v>42.922241582386015</v>
      </c>
      <c r="AU131" s="54">
        <v>3.9911838278737573E-2</v>
      </c>
      <c r="AV131" s="54">
        <v>1.7041770407406338</v>
      </c>
      <c r="AW131" s="54">
        <v>3.227696072604</v>
      </c>
      <c r="AX131" s="54">
        <v>0.61155593865246838</v>
      </c>
      <c r="AY131" s="54">
        <v>14.344721629280034</v>
      </c>
      <c r="AZ131" s="54">
        <v>5.5575891602257101</v>
      </c>
      <c r="BA131" s="54">
        <v>65.521627085416625</v>
      </c>
      <c r="BB131" s="54">
        <v>23.184305901674406</v>
      </c>
      <c r="BC131" s="54">
        <v>108.17043274270181</v>
      </c>
      <c r="BD131" s="54">
        <v>27.675496988259209</v>
      </c>
      <c r="BE131" s="54">
        <v>313.30318254683357</v>
      </c>
      <c r="BF131" s="54">
        <v>39.42912325774477</v>
      </c>
      <c r="BG131" s="54">
        <v>11570.297854683819</v>
      </c>
      <c r="BH131" s="54">
        <v>1.4764305211689013</v>
      </c>
      <c r="BI131" s="54">
        <v>63.412824844270425</v>
      </c>
      <c r="BJ131" s="54">
        <v>54.908160501792807</v>
      </c>
      <c r="BK131" s="54"/>
      <c r="BL131" s="54" t="s">
        <v>168</v>
      </c>
      <c r="BM131" s="54">
        <v>1.052527380768396E-2</v>
      </c>
      <c r="BN131" s="54">
        <v>70.134381670565389</v>
      </c>
      <c r="BO131" s="54">
        <v>0.42012461346039548</v>
      </c>
      <c r="BP131" s="54">
        <v>3.649201372035618</v>
      </c>
      <c r="BQ131" s="54"/>
      <c r="BR131" s="54">
        <v>21.096052762117647</v>
      </c>
      <c r="BS131" s="54">
        <v>10.544067907801178</v>
      </c>
      <c r="BT131" s="54">
        <v>69.8039981960099</v>
      </c>
      <c r="BU131" s="54">
        <v>148.59864064774624</v>
      </c>
      <c r="BV131" s="54">
        <v>257.95916175360878</v>
      </c>
      <c r="BW131" s="54">
        <v>409.61671204371743</v>
      </c>
      <c r="BX131" s="54">
        <v>653.59778092266947</v>
      </c>
      <c r="BY131" s="54">
        <v>1085.3136073827141</v>
      </c>
      <c r="BZ131" s="54">
        <v>1842.959897334315</v>
      </c>
      <c r="CA131" s="54">
        <v>1552.3276873127863</v>
      </c>
      <c r="CB131" s="54"/>
      <c r="CC131" s="58">
        <v>830.88886406687925</v>
      </c>
      <c r="CD131" s="58"/>
      <c r="CE131" s="55">
        <v>1054.6909227196597</v>
      </c>
      <c r="CF131" s="55">
        <v>0.2747688167261827</v>
      </c>
      <c r="CG131" s="56">
        <v>645.69206178479794</v>
      </c>
      <c r="CH131" s="55">
        <v>3.7876026655260082E-2</v>
      </c>
      <c r="CI131" s="55">
        <v>3.4077880926620492E-3</v>
      </c>
      <c r="CJ131" s="55">
        <v>2.2738039989953722</v>
      </c>
      <c r="CK131" s="55">
        <v>6.1140522512369649E-2</v>
      </c>
      <c r="CL131" s="55">
        <v>5.2940609908438678E-2</v>
      </c>
      <c r="CM131" s="55">
        <v>1.1548888956533143</v>
      </c>
      <c r="CN131" s="55">
        <v>9.5841687555508787E-2</v>
      </c>
      <c r="CO131" s="55">
        <v>17.487264991522842</v>
      </c>
      <c r="CP131" s="54"/>
      <c r="CQ131" s="54"/>
      <c r="CR131" s="54"/>
      <c r="CS131" s="54"/>
      <c r="CT131" s="54" t="s">
        <v>168</v>
      </c>
      <c r="CU131" s="54">
        <v>9.1170849932892095E-2</v>
      </c>
      <c r="CV131" s="54">
        <v>3.226245720582531</v>
      </c>
      <c r="CW131" s="54">
        <v>8.9609357230556164</v>
      </c>
      <c r="CX131" s="54">
        <v>1.684964438123435</v>
      </c>
      <c r="CY131" s="54">
        <v>5.1293777065124591</v>
      </c>
      <c r="CZ131" s="54">
        <v>2.8122374085630972</v>
      </c>
      <c r="DA131" s="54">
        <v>0.333362517604675</v>
      </c>
      <c r="DB131" s="54">
        <v>2.2515714699695994</v>
      </c>
      <c r="DC131" s="54">
        <v>0.80063349670041972</v>
      </c>
      <c r="DD131" s="54">
        <v>2.9997373645523977</v>
      </c>
      <c r="DE131" s="54">
        <v>2.2515714699695994</v>
      </c>
      <c r="DF131" s="54">
        <v>0.11159548856344291</v>
      </c>
      <c r="DG131" s="54">
        <v>1.684964438123435</v>
      </c>
      <c r="DH131" s="54">
        <v>1.1705601760901843E-16</v>
      </c>
      <c r="DI131" s="54"/>
      <c r="DJ131" s="56">
        <v>1763.5359529433902</v>
      </c>
      <c r="DK131" s="56">
        <v>54.484520225310291</v>
      </c>
      <c r="DL131" s="56">
        <v>1825.5556674630109</v>
      </c>
      <c r="DM131" s="56">
        <v>30.559231610624593</v>
      </c>
      <c r="DN131" s="56">
        <v>1840.9841384256815</v>
      </c>
      <c r="DO131" s="56">
        <v>23.896273883204064</v>
      </c>
      <c r="DP131" s="56">
        <v>1854.6588906736115</v>
      </c>
      <c r="DQ131" s="56">
        <v>36.288788320663365</v>
      </c>
      <c r="DR131" s="56"/>
      <c r="DS131" s="57">
        <v>-1.5942117640841635</v>
      </c>
      <c r="DT131" s="54"/>
      <c r="DU131" s="54">
        <v>1840.9192944041838</v>
      </c>
      <c r="DV131" s="54">
        <v>41.278395550557185</v>
      </c>
      <c r="DW131" s="54">
        <v>1868.6538251510715</v>
      </c>
      <c r="DX131" s="54">
        <v>630.64590225950849</v>
      </c>
      <c r="DY131" s="54"/>
      <c r="DZ131" s="54"/>
      <c r="EA131" s="54"/>
      <c r="EB131" s="54" t="s">
        <v>168</v>
      </c>
      <c r="EC131" s="56">
        <v>1854.6588906736115</v>
      </c>
      <c r="ED131" s="59">
        <v>36.288788320663365</v>
      </c>
      <c r="EE131" s="57">
        <v>-1.5942117640841635</v>
      </c>
      <c r="EF131" s="56">
        <v>1858.8124603153251</v>
      </c>
      <c r="EG131" s="59">
        <v>36.265414169243549</v>
      </c>
      <c r="EH131" s="57">
        <v>-1.8217353458485075</v>
      </c>
      <c r="EI131" s="56">
        <v>1863.6806541593658</v>
      </c>
      <c r="EJ131" s="59">
        <v>36.238037644012344</v>
      </c>
      <c r="EK131" s="57">
        <v>-2.0884044992907524</v>
      </c>
      <c r="EL131" s="54"/>
      <c r="EM131" s="56">
        <v>-1</v>
      </c>
      <c r="EN131" s="56">
        <v>-1</v>
      </c>
      <c r="EO131" s="56">
        <v>-1</v>
      </c>
      <c r="EP131" s="56">
        <v>-1</v>
      </c>
      <c r="EQ131" s="56">
        <v>-1</v>
      </c>
      <c r="ER131" s="56">
        <v>-1</v>
      </c>
      <c r="ES131" s="56">
        <v>-1</v>
      </c>
      <c r="ET131" s="56">
        <v>-1</v>
      </c>
      <c r="EU131" s="56">
        <v>-1</v>
      </c>
      <c r="EV131" s="56">
        <v>-1</v>
      </c>
      <c r="EW131" s="56">
        <v>21617.314814814814</v>
      </c>
      <c r="EX131" s="56">
        <v>58395.069444444445</v>
      </c>
      <c r="EY131" s="55">
        <v>0</v>
      </c>
      <c r="EZ131" s="55">
        <v>-0.25779511675298555</v>
      </c>
      <c r="FA131" s="55">
        <v>-0.56015554614593521</v>
      </c>
      <c r="FB131" s="54"/>
      <c r="FC131" s="54"/>
      <c r="FD131" s="54"/>
      <c r="FE131" s="54"/>
      <c r="FF131" s="54"/>
      <c r="FG131" s="54"/>
      <c r="FH131" s="54"/>
      <c r="FI131" s="54"/>
      <c r="FJ131" s="54"/>
      <c r="FK131" s="54"/>
      <c r="FL131" s="54"/>
      <c r="FM131" s="54"/>
      <c r="FN131" s="54"/>
      <c r="FO131" s="54"/>
      <c r="FP131" s="54"/>
      <c r="FQ131" s="54"/>
      <c r="FR131" s="54"/>
      <c r="FS131" s="54"/>
      <c r="FT131" s="54"/>
      <c r="FU131" s="54"/>
      <c r="FV131" s="54"/>
      <c r="FW131" s="54"/>
      <c r="FX131" s="54"/>
      <c r="FY131" s="54"/>
      <c r="FZ131" s="54"/>
      <c r="GA131" s="54"/>
      <c r="GB131" s="54"/>
      <c r="GC131" s="54"/>
      <c r="GD131" s="54"/>
      <c r="GE131" s="54"/>
      <c r="GF131" s="54"/>
      <c r="GG131" s="54"/>
      <c r="GH131" s="54"/>
      <c r="GI131" s="54"/>
      <c r="GJ131" s="54"/>
      <c r="GK131" s="54"/>
      <c r="GL131" s="54"/>
      <c r="GM131" s="54"/>
      <c r="GN131" s="54"/>
      <c r="GO131" s="54"/>
      <c r="GP131" s="54"/>
      <c r="GQ131" s="54"/>
      <c r="GR131" s="54"/>
      <c r="GS131" s="54"/>
      <c r="GT131" s="54"/>
      <c r="GU131" s="54"/>
      <c r="GV131" s="54"/>
      <c r="GW131" s="54"/>
      <c r="GX131" s="54"/>
      <c r="GY131" s="54"/>
      <c r="GZ131" s="54"/>
      <c r="HA131" s="54"/>
      <c r="HB131" s="54"/>
      <c r="HC131" s="54"/>
      <c r="HD131" s="54"/>
      <c r="HE131" s="54"/>
      <c r="HF131" s="54"/>
      <c r="HG131" s="54"/>
      <c r="HH131" s="54"/>
      <c r="HI131" s="54"/>
      <c r="HJ131" s="54"/>
      <c r="HK131" s="54"/>
      <c r="HL131" s="54"/>
      <c r="HM131" s="54"/>
      <c r="HN131" s="54"/>
      <c r="HO131" s="54"/>
      <c r="HP131" s="54"/>
      <c r="HQ131" s="54"/>
      <c r="HR131" s="54"/>
      <c r="HS131" s="54"/>
      <c r="HT131" s="54"/>
      <c r="HU131" s="54"/>
      <c r="HV131" s="54"/>
      <c r="HW131" s="54"/>
      <c r="HX131" s="54"/>
      <c r="HY131" s="54"/>
      <c r="HZ131" s="54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3"/>
      <c r="IR131" s="63"/>
    </row>
    <row r="132" spans="1:252" s="75" customFormat="1">
      <c r="A132" s="75" t="s">
        <v>277</v>
      </c>
      <c r="B132" s="121" t="s">
        <v>438</v>
      </c>
      <c r="C132" s="75">
        <v>125.25629990708701</v>
      </c>
      <c r="D132" s="75">
        <v>92.77557665811635</v>
      </c>
      <c r="E132" s="75">
        <v>55.734719778920379</v>
      </c>
      <c r="F132" s="76">
        <v>0.74068591142270446</v>
      </c>
      <c r="G132" s="75">
        <v>1531.6154238533695</v>
      </c>
      <c r="I132" s="75">
        <v>0.10988214989376807</v>
      </c>
      <c r="J132" s="75">
        <v>1.9394885421606372</v>
      </c>
      <c r="K132" s="75">
        <v>8.9712295945286176</v>
      </c>
      <c r="L132" s="75">
        <v>2.4151995675766393</v>
      </c>
      <c r="M132" s="75">
        <v>5.0051292386870641</v>
      </c>
      <c r="N132" s="75">
        <v>4.2182289853116979</v>
      </c>
      <c r="O132" s="75">
        <v>0.32566118037822661</v>
      </c>
      <c r="P132" s="75">
        <v>3.4583618696286496</v>
      </c>
      <c r="Q132" s="75">
        <v>0.81160961199154313</v>
      </c>
      <c r="R132" s="75">
        <v>3.0706760899121859</v>
      </c>
      <c r="S132" s="75">
        <v>3.4583618696286496</v>
      </c>
      <c r="T132" s="75">
        <v>0.11146744038407856</v>
      </c>
      <c r="U132" s="75">
        <v>2.4151995675766393</v>
      </c>
      <c r="V132" s="75">
        <v>-2.1361921636259979E-16</v>
      </c>
      <c r="X132" s="77">
        <v>2107.1938753314644</v>
      </c>
      <c r="Y132" s="77">
        <v>38.810562841852317</v>
      </c>
      <c r="Z132" s="78">
        <v>1823.4945708342871</v>
      </c>
      <c r="AA132" s="78">
        <v>43.813589482747936</v>
      </c>
      <c r="AB132" s="78">
        <v>1820.1898534260656</v>
      </c>
      <c r="AC132" s="78">
        <v>35.698749212276489</v>
      </c>
      <c r="AD132" s="78">
        <v>1817.3172540602848</v>
      </c>
      <c r="AE132" s="78">
        <v>54.767396154400664</v>
      </c>
      <c r="AF132" s="78">
        <f t="shared" si="2"/>
        <v>0.33876255365959951</v>
      </c>
      <c r="AG132" s="78">
        <f t="shared" si="3"/>
        <v>3.8411773453979228</v>
      </c>
      <c r="AI132" s="75">
        <v>1823.9571036561622</v>
      </c>
      <c r="AJ132" s="75">
        <v>61.865606308403656</v>
      </c>
      <c r="AK132" s="75">
        <v>1797.4861750030434</v>
      </c>
      <c r="AL132" s="75">
        <v>1338.0092300386514</v>
      </c>
      <c r="AN132" s="75">
        <v>157.5325464963328</v>
      </c>
      <c r="AO132" s="75">
        <v>21.142771372272428</v>
      </c>
      <c r="AP132" s="75">
        <v>366.21817255617532</v>
      </c>
      <c r="AQ132" s="75">
        <v>802531.23391404026</v>
      </c>
      <c r="AR132" s="75">
        <v>1.1612954689088919</v>
      </c>
      <c r="AS132" s="75" t="s">
        <v>80</v>
      </c>
      <c r="AT132" s="75">
        <v>25.163771781680438</v>
      </c>
      <c r="AU132" s="75">
        <v>0.14827067825544007</v>
      </c>
      <c r="AV132" s="75">
        <v>1.9828491597443385</v>
      </c>
      <c r="AW132" s="75">
        <v>5.3020133731943666</v>
      </c>
      <c r="AX132" s="75">
        <v>1.5147963443973835</v>
      </c>
      <c r="AY132" s="75">
        <v>19.236274687498675</v>
      </c>
      <c r="AZ132" s="75">
        <v>4.8770024129876983</v>
      </c>
      <c r="BA132" s="75">
        <v>46.324524332394347</v>
      </c>
      <c r="BB132" s="75">
        <v>12.675195270684254</v>
      </c>
      <c r="BC132" s="75">
        <v>48.514283520420371</v>
      </c>
      <c r="BD132" s="75">
        <v>11.99372748543896</v>
      </c>
      <c r="BE132" s="75">
        <v>136.15989772852416</v>
      </c>
      <c r="BF132" s="75">
        <v>13.647534397318973</v>
      </c>
      <c r="BG132" s="75">
        <v>8826.449843264365</v>
      </c>
      <c r="BH132" s="75">
        <v>0.61616113639883985</v>
      </c>
      <c r="BI132" s="75">
        <v>92.77557665811635</v>
      </c>
      <c r="BJ132" s="75">
        <v>125.25629990708701</v>
      </c>
      <c r="BL132" s="75" t="s">
        <v>277</v>
      </c>
      <c r="BM132" s="75">
        <v>3.9100917261455717E-2</v>
      </c>
      <c r="BN132" s="75">
        <v>41.117274153072614</v>
      </c>
      <c r="BO132" s="75">
        <v>1.5607439816362112</v>
      </c>
      <c r="BP132" s="75">
        <v>4.2459296782534013</v>
      </c>
      <c r="BR132" s="75">
        <v>34.653682177740961</v>
      </c>
      <c r="BS132" s="75">
        <v>26.117178351679026</v>
      </c>
      <c r="BT132" s="75">
        <v>93.607176094884068</v>
      </c>
      <c r="BU132" s="75">
        <v>130.40113403710421</v>
      </c>
      <c r="BV132" s="75">
        <v>182.38001705667065</v>
      </c>
      <c r="BW132" s="75">
        <v>223.9433793407112</v>
      </c>
      <c r="BX132" s="75">
        <v>293.13766477595391</v>
      </c>
      <c r="BY132" s="75">
        <v>470.34225433093962</v>
      </c>
      <c r="BZ132" s="75">
        <v>800.94057487367149</v>
      </c>
      <c r="CA132" s="75">
        <v>537.30450383145569</v>
      </c>
      <c r="CC132" s="79">
        <v>846.16075947792001</v>
      </c>
      <c r="CD132" s="79"/>
      <c r="CE132" s="76">
        <v>166.44279817779537</v>
      </c>
      <c r="CF132" s="76">
        <v>0.45856086602695983</v>
      </c>
      <c r="CG132" s="77">
        <v>327.54014117253939</v>
      </c>
      <c r="CH132" s="76">
        <v>0.11687156205021612</v>
      </c>
      <c r="CI132" s="76">
        <v>1.5462087973834317E-3</v>
      </c>
      <c r="CJ132" s="76">
        <v>1.8847269006547465</v>
      </c>
      <c r="CK132" s="76">
        <v>9.2713537743835724E-3</v>
      </c>
      <c r="CL132" s="76">
        <v>1.2517254117302191E-2</v>
      </c>
      <c r="CM132" s="76">
        <v>0.74068591142270446</v>
      </c>
      <c r="CN132" s="76">
        <v>0.25333416965780209</v>
      </c>
      <c r="CO132" s="76">
        <v>24.101616207782396</v>
      </c>
      <c r="CT132" s="75" t="s">
        <v>277</v>
      </c>
      <c r="CU132" s="75">
        <v>0.10988214989376807</v>
      </c>
      <c r="CV132" s="75">
        <v>2.6419325823363491</v>
      </c>
      <c r="CW132" s="75">
        <v>8.9712295945286176</v>
      </c>
      <c r="CX132" s="75">
        <v>2.4645358869526444</v>
      </c>
      <c r="CY132" s="75">
        <v>5.0274627049091682</v>
      </c>
      <c r="CZ132" s="75">
        <v>4.3555788635177901</v>
      </c>
      <c r="DA132" s="75">
        <v>0.32711431827436921</v>
      </c>
      <c r="DB132" s="75">
        <v>3.5912574536289465</v>
      </c>
      <c r="DC132" s="75">
        <v>0.82451898270267154</v>
      </c>
      <c r="DD132" s="75">
        <v>3.0570352446671065</v>
      </c>
      <c r="DE132" s="75">
        <v>3.5912574536289465</v>
      </c>
      <c r="DF132" s="75">
        <v>0.11146744038407856</v>
      </c>
      <c r="DG132" s="75">
        <v>2.4645358869526444</v>
      </c>
      <c r="DH132" s="75">
        <v>0</v>
      </c>
      <c r="DJ132" s="77">
        <v>2107.1938753314644</v>
      </c>
      <c r="DK132" s="77">
        <v>52.866974092291201</v>
      </c>
      <c r="DL132" s="77">
        <v>1823.4945708342871</v>
      </c>
      <c r="DM132" s="77">
        <v>44.708588501772653</v>
      </c>
      <c r="DN132" s="77">
        <v>1823.9591242980148</v>
      </c>
      <c r="DO132" s="77">
        <v>36.888425445704819</v>
      </c>
      <c r="DP132" s="77">
        <v>1824.3796908808642</v>
      </c>
      <c r="DQ132" s="77">
        <v>57.063179352748755</v>
      </c>
      <c r="DR132" s="77"/>
      <c r="DS132" s="78">
        <v>-4.853976868011145E-2</v>
      </c>
      <c r="DU132" s="75">
        <v>1823.9571036561622</v>
      </c>
      <c r="DV132" s="75">
        <v>64.518530373948323</v>
      </c>
      <c r="DW132" s="75">
        <v>1797.4861750030434</v>
      </c>
      <c r="DX132" s="75">
        <v>1338.1325183299809</v>
      </c>
      <c r="EB132" s="75" t="s">
        <v>277</v>
      </c>
      <c r="EC132" s="80">
        <v>1824.3796908808642</v>
      </c>
      <c r="ED132" s="81">
        <v>57.063179352748755</v>
      </c>
      <c r="EE132" s="78">
        <v>-4.853976868011145E-2</v>
      </c>
      <c r="EF132" s="80">
        <v>1817.3172540602848</v>
      </c>
      <c r="EG132" s="81">
        <v>57.125729776355648</v>
      </c>
      <c r="EH132" s="78">
        <v>0.33876255365959951</v>
      </c>
      <c r="EI132" s="80">
        <v>1852.1271297938665</v>
      </c>
      <c r="EJ132" s="81">
        <v>56.818088937575972</v>
      </c>
      <c r="EK132" s="78">
        <v>-1.5702025888938875</v>
      </c>
      <c r="EM132" s="77">
        <v>-1</v>
      </c>
      <c r="EN132" s="77">
        <v>-1</v>
      </c>
      <c r="EO132" s="77">
        <v>-1</v>
      </c>
      <c r="EP132" s="77">
        <v>-1</v>
      </c>
      <c r="EQ132" s="77">
        <v>-1</v>
      </c>
      <c r="ER132" s="77">
        <v>-1</v>
      </c>
      <c r="ES132" s="77">
        <v>-1</v>
      </c>
      <c r="ET132" s="77">
        <v>-1</v>
      </c>
      <c r="EU132" s="77">
        <v>-1</v>
      </c>
      <c r="EV132" s="77">
        <v>-1</v>
      </c>
      <c r="EW132" s="77">
        <v>37665.156695156693</v>
      </c>
      <c r="EX132" s="77">
        <v>105795.92592592593</v>
      </c>
      <c r="EY132" s="76">
        <v>0</v>
      </c>
      <c r="EZ132" s="76">
        <v>0.44422937638694115</v>
      </c>
      <c r="FA132" s="76">
        <v>-1.7500420571668465</v>
      </c>
    </row>
    <row r="133" spans="1:252" s="75" customFormat="1">
      <c r="A133" s="54" t="s">
        <v>161</v>
      </c>
      <c r="B133" s="120" t="s">
        <v>438</v>
      </c>
      <c r="C133" s="54">
        <v>62.516428717879471</v>
      </c>
      <c r="D133" s="54">
        <v>77.126128950112189</v>
      </c>
      <c r="E133" s="54">
        <v>31.421656252938302</v>
      </c>
      <c r="F133" s="55">
        <v>1.2336937750901051</v>
      </c>
      <c r="G133" s="54">
        <v>17568.113591269881</v>
      </c>
      <c r="H133" s="54"/>
      <c r="I133" s="54">
        <v>0.10818898811365781</v>
      </c>
      <c r="J133" s="54">
        <v>2.8965138580742247</v>
      </c>
      <c r="K133" s="54">
        <v>9.000410569582753</v>
      </c>
      <c r="L133" s="54">
        <v>2.1086092837705603</v>
      </c>
      <c r="M133" s="54">
        <v>5.1012599624702561</v>
      </c>
      <c r="N133" s="54">
        <v>3.8543308050192322</v>
      </c>
      <c r="O133" s="54">
        <v>0.33299560548597773</v>
      </c>
      <c r="P133" s="54">
        <v>3.2263962625376328</v>
      </c>
      <c r="Q133" s="55">
        <v>0.83137706464472838</v>
      </c>
      <c r="R133" s="54">
        <v>3.003042633372258</v>
      </c>
      <c r="S133" s="54">
        <v>3.2263962625376328</v>
      </c>
      <c r="T133" s="54">
        <v>0.11110604258205065</v>
      </c>
      <c r="U133" s="54">
        <v>2.1086092837705603</v>
      </c>
      <c r="V133" s="54">
        <v>-3.9075726831094291E-16</v>
      </c>
      <c r="W133" s="54"/>
      <c r="X133" s="56">
        <v>2076.3360364343516</v>
      </c>
      <c r="Y133" s="56">
        <v>57.155401611073373</v>
      </c>
      <c r="Z133" s="57">
        <v>1817.5895363348627</v>
      </c>
      <c r="AA133" s="57">
        <v>38.279659971363678</v>
      </c>
      <c r="AB133" s="57">
        <v>1836.3154806063162</v>
      </c>
      <c r="AC133" s="57">
        <v>32.721772655636286</v>
      </c>
      <c r="AD133" s="57">
        <v>1852.884734771593</v>
      </c>
      <c r="AE133" s="57">
        <v>51.95719488606062</v>
      </c>
      <c r="AF133" s="57">
        <f t="shared" si="2"/>
        <v>-1.9418684874200176</v>
      </c>
      <c r="AG133" s="57">
        <f t="shared" si="3"/>
        <v>3.5750410056153057</v>
      </c>
      <c r="AH133" s="54"/>
      <c r="AI133" s="54">
        <v>1834.2892384374975</v>
      </c>
      <c r="AJ133" s="54">
        <v>59.028260621250318</v>
      </c>
      <c r="AK133" s="54">
        <v>1810.9971643455749</v>
      </c>
      <c r="AL133" s="54">
        <v>2407.7941546137504</v>
      </c>
      <c r="AM133" s="54"/>
      <c r="AN133" s="54">
        <v>235.63001602023112</v>
      </c>
      <c r="AO133" s="54">
        <v>14.980980251825905</v>
      </c>
      <c r="AP133" s="54">
        <v>770.63733160505126</v>
      </c>
      <c r="AQ133" s="54">
        <v>810463.32482624438</v>
      </c>
      <c r="AR133" s="54">
        <v>2.0631445424201416</v>
      </c>
      <c r="AS133" s="54">
        <v>2.2114263111961971E-3</v>
      </c>
      <c r="AT133" s="54">
        <v>35.351625340858497</v>
      </c>
      <c r="AU133" s="54">
        <v>0.11228787116468315</v>
      </c>
      <c r="AV133" s="54">
        <v>2.6763783151027898</v>
      </c>
      <c r="AW133" s="54">
        <v>5.0407359552170412</v>
      </c>
      <c r="AX133" s="54">
        <v>1.0830862423325069</v>
      </c>
      <c r="AY133" s="54">
        <v>22.608815774073655</v>
      </c>
      <c r="AZ133" s="54">
        <v>7.5283187797328459</v>
      </c>
      <c r="BA133" s="54">
        <v>83.652179726092456</v>
      </c>
      <c r="BB133" s="54">
        <v>29.384405327486611</v>
      </c>
      <c r="BC133" s="54">
        <v>119.29908474915038</v>
      </c>
      <c r="BD133" s="54">
        <v>32.047967075909526</v>
      </c>
      <c r="BE133" s="54">
        <v>360.6019236977595</v>
      </c>
      <c r="BF133" s="54">
        <v>37.835498035711538</v>
      </c>
      <c r="BG133" s="54">
        <v>9439.8069473216201</v>
      </c>
      <c r="BH133" s="54">
        <v>1.0849392231918513</v>
      </c>
      <c r="BI133" s="54">
        <v>77.126128950112189</v>
      </c>
      <c r="BJ133" s="54">
        <v>62.516428717879471</v>
      </c>
      <c r="BK133" s="54"/>
      <c r="BL133" s="54" t="s">
        <v>161</v>
      </c>
      <c r="BM133" s="54">
        <v>9.3309127054691868E-3</v>
      </c>
      <c r="BN133" s="54">
        <v>57.76409369421323</v>
      </c>
      <c r="BO133" s="54">
        <v>1.181977591207191</v>
      </c>
      <c r="BP133" s="54">
        <v>5.7310028160659305</v>
      </c>
      <c r="BQ133" s="54"/>
      <c r="BR133" s="54">
        <v>32.945986635405497</v>
      </c>
      <c r="BS133" s="54">
        <v>18.673900729870809</v>
      </c>
      <c r="BT133" s="54">
        <v>110.01856824366743</v>
      </c>
      <c r="BU133" s="54">
        <v>201.29194598216165</v>
      </c>
      <c r="BV133" s="54">
        <v>329.3392902602065</v>
      </c>
      <c r="BW133" s="54">
        <v>519.1591047259119</v>
      </c>
      <c r="BX133" s="54">
        <v>720.84039123353705</v>
      </c>
      <c r="BY133" s="54">
        <v>1256.7830225846874</v>
      </c>
      <c r="BZ133" s="54">
        <v>2121.1877864574085</v>
      </c>
      <c r="CA133" s="54">
        <v>1489.5865368390371</v>
      </c>
      <c r="CB133" s="54"/>
      <c r="CC133" s="58">
        <v>808.43431175593537</v>
      </c>
      <c r="CD133" s="58"/>
      <c r="CE133" s="55">
        <v>550.03620762890034</v>
      </c>
      <c r="CF133" s="55">
        <v>0.31017071587044487</v>
      </c>
      <c r="CG133" s="56">
        <v>737.2245183169033</v>
      </c>
      <c r="CH133" s="55">
        <v>5.1866491475235782E-2</v>
      </c>
      <c r="CI133" s="55">
        <v>4.0080796404895437E-3</v>
      </c>
      <c r="CJ133" s="55">
        <v>1.9016222276031705</v>
      </c>
      <c r="CK133" s="55">
        <v>3.3001637885148254E-2</v>
      </c>
      <c r="CL133" s="55">
        <v>2.6750267004255507E-2</v>
      </c>
      <c r="CM133" s="55">
        <v>1.2336937750901051</v>
      </c>
      <c r="CN133" s="55">
        <v>0.10008096647676944</v>
      </c>
      <c r="CO133" s="55">
        <v>12.249350712949221</v>
      </c>
      <c r="CP133" s="54"/>
      <c r="CQ133" s="54"/>
      <c r="CR133" s="54"/>
      <c r="CS133" s="54"/>
      <c r="CT133" s="54" t="s">
        <v>161</v>
      </c>
      <c r="CU133" s="54">
        <v>0.10818898811365781</v>
      </c>
      <c r="CV133" s="54">
        <v>3.3482443150406334</v>
      </c>
      <c r="CW133" s="54">
        <v>9.000410569582753</v>
      </c>
      <c r="CX133" s="54">
        <v>2.1419981407310527</v>
      </c>
      <c r="CY133" s="54">
        <v>5.0895205178566139</v>
      </c>
      <c r="CZ133" s="54">
        <v>3.9855630822807644</v>
      </c>
      <c r="DA133" s="54">
        <v>0.33222928824358106</v>
      </c>
      <c r="DB133" s="54">
        <v>3.3610351155475988</v>
      </c>
      <c r="DC133" s="54">
        <v>0.84330245091095757</v>
      </c>
      <c r="DD133" s="54">
        <v>3.0099694258948912</v>
      </c>
      <c r="DE133" s="54">
        <v>3.3610351155475988</v>
      </c>
      <c r="DF133" s="54">
        <v>0.11110604258205065</v>
      </c>
      <c r="DG133" s="54">
        <v>2.1419981407310527</v>
      </c>
      <c r="DH133" s="54">
        <v>0</v>
      </c>
      <c r="DI133" s="54"/>
      <c r="DJ133" s="56">
        <v>2076.3360364343516</v>
      </c>
      <c r="DK133" s="56">
        <v>66.069163793117511</v>
      </c>
      <c r="DL133" s="56">
        <v>1817.5895363348627</v>
      </c>
      <c r="DM133" s="56">
        <v>38.885800758619752</v>
      </c>
      <c r="DN133" s="56">
        <v>1834.3598983826578</v>
      </c>
      <c r="DO133" s="56">
        <v>33.823096879895516</v>
      </c>
      <c r="DP133" s="56">
        <v>1849.1777316686769</v>
      </c>
      <c r="DQ133" s="56">
        <v>54.031894346936404</v>
      </c>
      <c r="DR133" s="56"/>
      <c r="DS133" s="57">
        <v>-1.7379168785000454</v>
      </c>
      <c r="DT133" s="54"/>
      <c r="DU133" s="54">
        <v>1834.2892384374975</v>
      </c>
      <c r="DV133" s="54">
        <v>61.34066625386842</v>
      </c>
      <c r="DW133" s="54">
        <v>1810.9971643455749</v>
      </c>
      <c r="DX133" s="54">
        <v>2407.8627920950776</v>
      </c>
      <c r="DY133" s="54"/>
      <c r="DZ133" s="54"/>
      <c r="EA133" s="54"/>
      <c r="EB133" s="54" t="s">
        <v>161</v>
      </c>
      <c r="EC133" s="56">
        <v>1849.1777316686769</v>
      </c>
      <c r="ED133" s="59">
        <v>54.031894346936404</v>
      </c>
      <c r="EE133" s="57">
        <v>-1.7379168785000454</v>
      </c>
      <c r="EF133" s="56">
        <v>1852.884734771593</v>
      </c>
      <c r="EG133" s="59">
        <v>54.00083229983963</v>
      </c>
      <c r="EH133" s="57">
        <v>-1.9418684874200176</v>
      </c>
      <c r="EI133" s="56">
        <v>1858.099423999412</v>
      </c>
      <c r="EJ133" s="59">
        <v>53.957167141959346</v>
      </c>
      <c r="EK133" s="57">
        <v>-2.2287698545094381</v>
      </c>
      <c r="EL133" s="54"/>
      <c r="EM133" s="56">
        <v>-1</v>
      </c>
      <c r="EN133" s="56">
        <v>-1</v>
      </c>
      <c r="EO133" s="56">
        <v>-1</v>
      </c>
      <c r="EP133" s="56">
        <v>-1</v>
      </c>
      <c r="EQ133" s="56">
        <v>-1</v>
      </c>
      <c r="ER133" s="56">
        <v>-1</v>
      </c>
      <c r="ES133" s="56">
        <v>-1</v>
      </c>
      <c r="ET133" s="56">
        <v>-1</v>
      </c>
      <c r="EU133" s="56">
        <v>-1</v>
      </c>
      <c r="EV133" s="56">
        <v>-1</v>
      </c>
      <c r="EW133" s="56">
        <v>23072.569444444445</v>
      </c>
      <c r="EX133" s="56">
        <v>63018.935185185182</v>
      </c>
      <c r="EY133" s="55">
        <v>0</v>
      </c>
      <c r="EZ133" s="55">
        <v>-0.23065914701500978</v>
      </c>
      <c r="FA133" s="55">
        <v>-0.55535496600897538</v>
      </c>
      <c r="FB133" s="54"/>
      <c r="FC133" s="54"/>
      <c r="FD133" s="54"/>
      <c r="FE133" s="54"/>
      <c r="FF133" s="54"/>
      <c r="FG133" s="54"/>
      <c r="FH133" s="54"/>
      <c r="FI133" s="54"/>
      <c r="FJ133" s="54"/>
      <c r="FK133" s="54"/>
      <c r="FL133" s="54"/>
      <c r="FM133" s="54"/>
      <c r="FN133" s="54"/>
      <c r="FO133" s="54"/>
      <c r="FP133" s="54"/>
      <c r="FQ133" s="54"/>
      <c r="FR133" s="54"/>
      <c r="FS133" s="54"/>
      <c r="FT133" s="54"/>
      <c r="FU133" s="54"/>
      <c r="FV133" s="54"/>
      <c r="FW133" s="54"/>
      <c r="FX133" s="54"/>
      <c r="FY133" s="54"/>
      <c r="FZ133" s="54"/>
      <c r="GA133" s="54"/>
      <c r="GB133" s="54"/>
      <c r="GC133" s="54"/>
      <c r="GD133" s="54"/>
      <c r="GE133" s="54"/>
      <c r="GF133" s="54"/>
      <c r="GG133" s="54"/>
      <c r="GH133" s="54"/>
      <c r="GI133" s="54"/>
      <c r="GJ133" s="54"/>
      <c r="GK133" s="54"/>
      <c r="GL133" s="54"/>
      <c r="GM133" s="54"/>
      <c r="GN133" s="54"/>
      <c r="GO133" s="54"/>
      <c r="GP133" s="54"/>
      <c r="GQ133" s="54"/>
      <c r="GR133" s="54"/>
      <c r="GS133" s="54"/>
      <c r="GT133" s="54"/>
      <c r="GU133" s="54"/>
      <c r="GV133" s="54"/>
      <c r="GW133" s="54"/>
      <c r="GX133" s="54"/>
      <c r="GY133" s="54"/>
      <c r="GZ133" s="54"/>
      <c r="HA133" s="54"/>
      <c r="HB133" s="54"/>
      <c r="HC133" s="54"/>
      <c r="HD133" s="54"/>
      <c r="HE133" s="54"/>
      <c r="HF133" s="54"/>
      <c r="HG133" s="54"/>
      <c r="HH133" s="54"/>
      <c r="HI133" s="54"/>
      <c r="HJ133" s="54"/>
      <c r="HK133" s="54"/>
      <c r="HL133" s="54"/>
      <c r="HM133" s="54"/>
      <c r="HN133" s="54"/>
      <c r="HO133" s="54"/>
      <c r="HP133" s="54"/>
      <c r="HQ133" s="54"/>
      <c r="HR133" s="54"/>
      <c r="HS133" s="54"/>
      <c r="HT133" s="54"/>
      <c r="HU133" s="54"/>
      <c r="HV133" s="54"/>
      <c r="HW133" s="54"/>
      <c r="HX133" s="54"/>
      <c r="HY133" s="54"/>
      <c r="HZ133" s="54"/>
      <c r="IA133" s="45"/>
      <c r="IB133" s="45"/>
      <c r="IC133" s="45"/>
      <c r="ID133" s="45"/>
      <c r="IE133" s="45"/>
      <c r="IF133" s="45"/>
      <c r="IG133" s="45"/>
      <c r="IH133" s="45"/>
      <c r="II133" s="45"/>
      <c r="IJ133" s="45"/>
      <c r="IK133" s="45"/>
      <c r="IL133" s="45"/>
      <c r="IM133" s="45"/>
      <c r="IN133" s="45"/>
      <c r="IO133" s="45"/>
      <c r="IP133" s="45"/>
      <c r="IQ133" s="45"/>
      <c r="IR133" s="45"/>
    </row>
    <row r="134" spans="1:252" s="75" customFormat="1">
      <c r="A134" s="54" t="s">
        <v>151</v>
      </c>
      <c r="B134" s="120" t="s">
        <v>438</v>
      </c>
      <c r="C134" s="54">
        <v>81.328804954885896</v>
      </c>
      <c r="D134" s="54">
        <v>54.337004956159731</v>
      </c>
      <c r="E134" s="54">
        <v>37.173330508776829</v>
      </c>
      <c r="F134" s="55">
        <v>0.66811512829066089</v>
      </c>
      <c r="G134" s="54">
        <v>2321.5397822445552</v>
      </c>
      <c r="H134" s="54"/>
      <c r="I134" s="54">
        <v>0.11274668447717652</v>
      </c>
      <c r="J134" s="54">
        <v>2.3633453560281508</v>
      </c>
      <c r="K134" s="54">
        <v>9.0328048400270706</v>
      </c>
      <c r="L134" s="54">
        <v>1.4329626875380324</v>
      </c>
      <c r="M134" s="54">
        <v>5.2520113787107263</v>
      </c>
      <c r="N134" s="54">
        <v>3.3284481335027172</v>
      </c>
      <c r="O134" s="54">
        <v>0.34407016102041993</v>
      </c>
      <c r="P134" s="54">
        <v>3.0041945532108096</v>
      </c>
      <c r="Q134" s="54">
        <v>0.89548501602922126</v>
      </c>
      <c r="R134" s="54">
        <v>2.9063839684158252</v>
      </c>
      <c r="S134" s="54">
        <v>3.0041945532108096</v>
      </c>
      <c r="T134" s="54">
        <v>0.11070758393546816</v>
      </c>
      <c r="U134" s="54">
        <v>1.4329626875380324</v>
      </c>
      <c r="V134" s="54">
        <v>0</v>
      </c>
      <c r="W134" s="54"/>
      <c r="X134" s="56">
        <v>2159.2929252174963</v>
      </c>
      <c r="Y134" s="56">
        <v>48.400193940860852</v>
      </c>
      <c r="Z134" s="57">
        <v>1811.059495273083</v>
      </c>
      <c r="AA134" s="57">
        <v>26.034857052131873</v>
      </c>
      <c r="AB134" s="57">
        <v>1861.09888061013</v>
      </c>
      <c r="AC134" s="57">
        <v>28.390798224188103</v>
      </c>
      <c r="AD134" s="57">
        <v>1906.2204279040434</v>
      </c>
      <c r="AE134" s="57">
        <v>49.575982622857957</v>
      </c>
      <c r="AF134" s="57">
        <f t="shared" si="2"/>
        <v>-5.2544343727709109</v>
      </c>
      <c r="AG134" s="57">
        <f t="shared" si="3"/>
        <v>3.1277455754282952</v>
      </c>
      <c r="AH134" s="54"/>
      <c r="AI134" s="54">
        <v>1859.9654852874251</v>
      </c>
      <c r="AJ134" s="54">
        <v>56.78666454933655</v>
      </c>
      <c r="AK134" s="54">
        <v>1883.1206600576311</v>
      </c>
      <c r="AL134" s="54">
        <v>1170.1130262164029</v>
      </c>
      <c r="AM134" s="54"/>
      <c r="AN134" s="54">
        <v>174.79925169837696</v>
      </c>
      <c r="AO134" s="54">
        <v>12.08354956643015</v>
      </c>
      <c r="AP134" s="54">
        <v>544.67425079986799</v>
      </c>
      <c r="AQ134" s="54">
        <v>762303.11798256449</v>
      </c>
      <c r="AR134" s="54">
        <v>3.1818665272219318</v>
      </c>
      <c r="AS134" s="54" t="s">
        <v>80</v>
      </c>
      <c r="AT134" s="54">
        <v>22.788243786192133</v>
      </c>
      <c r="AU134" s="54">
        <v>8.0374751044362619E-2</v>
      </c>
      <c r="AV134" s="54">
        <v>1.6315775783198827</v>
      </c>
      <c r="AW134" s="54">
        <v>3.0701555504543676</v>
      </c>
      <c r="AX134" s="54">
        <v>0.2416195208138075</v>
      </c>
      <c r="AY134" s="54">
        <v>15.132202513373665</v>
      </c>
      <c r="AZ134" s="54">
        <v>5.4037597147212271</v>
      </c>
      <c r="BA134" s="54">
        <v>60.595337106545479</v>
      </c>
      <c r="BB134" s="54">
        <v>20.425306489590522</v>
      </c>
      <c r="BC134" s="54">
        <v>86.693991884921388</v>
      </c>
      <c r="BD134" s="54">
        <v>22.97417130397271</v>
      </c>
      <c r="BE134" s="54">
        <v>272.09240572454598</v>
      </c>
      <c r="BF134" s="54">
        <v>27.136885308050804</v>
      </c>
      <c r="BG134" s="54">
        <v>9569.7579839522223</v>
      </c>
      <c r="BH134" s="54">
        <v>1.4796693690185707</v>
      </c>
      <c r="BI134" s="54">
        <v>54.337004956159731</v>
      </c>
      <c r="BJ134" s="54">
        <v>81.328804954885896</v>
      </c>
      <c r="BK134" s="54"/>
      <c r="BL134" s="54" t="s">
        <v>151</v>
      </c>
      <c r="BM134" s="54">
        <v>2.1195873165707441E-2</v>
      </c>
      <c r="BN134" s="54">
        <v>37.23569246109826</v>
      </c>
      <c r="BO134" s="54">
        <v>0.84605001099329069</v>
      </c>
      <c r="BP134" s="54">
        <v>3.4937421377299414</v>
      </c>
      <c r="BQ134" s="54"/>
      <c r="BR134" s="54">
        <v>20.066376146760572</v>
      </c>
      <c r="BS134" s="54">
        <v>4.1658538071346118</v>
      </c>
      <c r="BT134" s="54">
        <v>73.63602196288889</v>
      </c>
      <c r="BU134" s="54">
        <v>144.48555386955152</v>
      </c>
      <c r="BV134" s="54">
        <v>238.56431931710819</v>
      </c>
      <c r="BW134" s="54">
        <v>360.87113939205869</v>
      </c>
      <c r="BX134" s="54">
        <v>523.8307666762621</v>
      </c>
      <c r="BY134" s="54">
        <v>900.94789427343972</v>
      </c>
      <c r="BZ134" s="54">
        <v>1600.5435630855645</v>
      </c>
      <c r="CA134" s="54">
        <v>1068.3813113405829</v>
      </c>
      <c r="CB134" s="54"/>
      <c r="CC134" s="58">
        <v>786.15947164076238</v>
      </c>
      <c r="CD134" s="58"/>
      <c r="CE134" s="55">
        <v>278.05823450749591</v>
      </c>
      <c r="CF134" s="55">
        <v>0.10837382239017058</v>
      </c>
      <c r="CG134" s="56">
        <v>538.26603123254631</v>
      </c>
      <c r="CH134" s="55">
        <v>4.600688394943258E-2</v>
      </c>
      <c r="CI134" s="55">
        <v>2.8356919112852547E-3</v>
      </c>
      <c r="CJ134" s="55">
        <v>2.1503902113837685</v>
      </c>
      <c r="CK134" s="55">
        <v>3.9123488030925239E-2</v>
      </c>
      <c r="CL134" s="55">
        <v>5.8558003515083883E-2</v>
      </c>
      <c r="CM134" s="55">
        <v>0.66811512829066089</v>
      </c>
      <c r="CN134" s="55">
        <v>9.9760553902381949E-2</v>
      </c>
      <c r="CO134" s="55">
        <v>17.569690452410388</v>
      </c>
      <c r="CP134" s="54"/>
      <c r="CQ134" s="54"/>
      <c r="CR134" s="54"/>
      <c r="CS134" s="54"/>
      <c r="CT134" s="54" t="s">
        <v>151</v>
      </c>
      <c r="CU134" s="54">
        <v>0.11274668447717652</v>
      </c>
      <c r="CV134" s="54">
        <v>2.9124757048739234</v>
      </c>
      <c r="CW134" s="54">
        <v>9.0328048400270706</v>
      </c>
      <c r="CX134" s="54">
        <v>1.4816527749054711</v>
      </c>
      <c r="CY134" s="54">
        <v>5.2463100958422197</v>
      </c>
      <c r="CZ134" s="54">
        <v>3.4752371627460725</v>
      </c>
      <c r="DA134" s="54">
        <v>0.34369665815206329</v>
      </c>
      <c r="DB134" s="54">
        <v>3.1435614185102683</v>
      </c>
      <c r="DC134" s="54">
        <v>0.90456025626356951</v>
      </c>
      <c r="DD134" s="54">
        <v>2.9095424010714863</v>
      </c>
      <c r="DE134" s="54">
        <v>3.1435614185102683</v>
      </c>
      <c r="DF134" s="54">
        <v>0.11070758393546816</v>
      </c>
      <c r="DG134" s="54">
        <v>1.4816527749054711</v>
      </c>
      <c r="DH134" s="54">
        <v>1.9069171653334388E-16</v>
      </c>
      <c r="DI134" s="54"/>
      <c r="DJ134" s="56">
        <v>2159.2929252174963</v>
      </c>
      <c r="DK134" s="56">
        <v>59.646123493710931</v>
      </c>
      <c r="DL134" s="56">
        <v>1811.059495273083</v>
      </c>
      <c r="DM134" s="56">
        <v>26.919485434637071</v>
      </c>
      <c r="DN134" s="56">
        <v>1860.1725183910389</v>
      </c>
      <c r="DO134" s="56">
        <v>29.637718906496378</v>
      </c>
      <c r="DP134" s="56">
        <v>1904.4287886993648</v>
      </c>
      <c r="DQ134" s="56">
        <v>51.833940731959487</v>
      </c>
      <c r="DR134" s="56"/>
      <c r="DS134" s="57">
        <v>-5.1555066893151924</v>
      </c>
      <c r="DT134" s="54"/>
      <c r="DU134" s="54">
        <v>1859.9654852874251</v>
      </c>
      <c r="DV134" s="54">
        <v>59.354244666565528</v>
      </c>
      <c r="DW134" s="54">
        <v>1883.1206600576311</v>
      </c>
      <c r="DX134" s="54">
        <v>1170.2315697046965</v>
      </c>
      <c r="DY134" s="54"/>
      <c r="DZ134" s="54"/>
      <c r="EA134" s="54"/>
      <c r="EB134" s="54" t="s">
        <v>151</v>
      </c>
      <c r="EC134" s="56">
        <v>1904.4287886993648</v>
      </c>
      <c r="ED134" s="59">
        <v>51.833940731959487</v>
      </c>
      <c r="EE134" s="57">
        <v>-5.1555066893151924</v>
      </c>
      <c r="EF134" s="56">
        <v>1906.2204279040434</v>
      </c>
      <c r="EG134" s="59">
        <v>51.819536628585212</v>
      </c>
      <c r="EH134" s="57">
        <v>-5.2544343727709109</v>
      </c>
      <c r="EI134" s="56">
        <v>1913.320495220961</v>
      </c>
      <c r="EJ134" s="59">
        <v>51.762494116578374</v>
      </c>
      <c r="EK134" s="57">
        <v>-5.6464738024776251</v>
      </c>
      <c r="EL134" s="54"/>
      <c r="EM134" s="56">
        <v>-1</v>
      </c>
      <c r="EN134" s="56">
        <v>-1</v>
      </c>
      <c r="EO134" s="56">
        <v>-1</v>
      </c>
      <c r="EP134" s="56">
        <v>-1</v>
      </c>
      <c r="EQ134" s="56">
        <v>-1</v>
      </c>
      <c r="ER134" s="56">
        <v>-1</v>
      </c>
      <c r="ES134" s="56">
        <v>-1</v>
      </c>
      <c r="ET134" s="56">
        <v>-1</v>
      </c>
      <c r="EU134" s="56">
        <v>-1</v>
      </c>
      <c r="EV134" s="56">
        <v>-1</v>
      </c>
      <c r="EW134" s="56">
        <v>29614.513888888891</v>
      </c>
      <c r="EX134" s="56">
        <v>78169.467592592599</v>
      </c>
      <c r="EY134" s="55">
        <v>0</v>
      </c>
      <c r="EZ134" s="55">
        <v>-0.10867224324055269</v>
      </c>
      <c r="FA134" s="55">
        <v>-0.53962541220758931</v>
      </c>
      <c r="FB134" s="54"/>
      <c r="FC134" s="54"/>
      <c r="FD134" s="54"/>
      <c r="FE134" s="54"/>
      <c r="FF134" s="54"/>
      <c r="FG134" s="54"/>
      <c r="FH134" s="54"/>
      <c r="FI134" s="54"/>
      <c r="FJ134" s="54"/>
      <c r="FK134" s="54"/>
      <c r="FL134" s="54"/>
      <c r="FM134" s="54"/>
      <c r="FN134" s="54"/>
      <c r="FO134" s="54"/>
      <c r="FP134" s="54"/>
      <c r="FQ134" s="54"/>
      <c r="FR134" s="54"/>
      <c r="FS134" s="54"/>
      <c r="FT134" s="54"/>
      <c r="FU134" s="54"/>
      <c r="FV134" s="54"/>
      <c r="FW134" s="54"/>
      <c r="FX134" s="54"/>
      <c r="FY134" s="54"/>
      <c r="FZ134" s="54"/>
      <c r="GA134" s="54"/>
      <c r="GB134" s="54"/>
      <c r="GC134" s="54"/>
      <c r="GD134" s="54"/>
      <c r="GE134" s="54"/>
      <c r="GF134" s="54"/>
      <c r="GG134" s="54"/>
      <c r="GH134" s="54"/>
      <c r="GI134" s="54"/>
      <c r="GJ134" s="54"/>
      <c r="GK134" s="54"/>
      <c r="GL134" s="54"/>
      <c r="GM134" s="54"/>
      <c r="GN134" s="54"/>
      <c r="GO134" s="54"/>
      <c r="GP134" s="54"/>
      <c r="GQ134" s="54"/>
      <c r="GR134" s="54"/>
      <c r="GS134" s="54"/>
      <c r="GT134" s="54"/>
      <c r="GU134" s="54"/>
      <c r="GV134" s="54"/>
      <c r="GW134" s="54"/>
      <c r="GX134" s="54"/>
      <c r="GY134" s="54"/>
      <c r="GZ134" s="54"/>
      <c r="HA134" s="54"/>
      <c r="HB134" s="54"/>
      <c r="HC134" s="54"/>
      <c r="HD134" s="54"/>
      <c r="HE134" s="54"/>
      <c r="HF134" s="54"/>
      <c r="HG134" s="54"/>
      <c r="HH134" s="54"/>
      <c r="HI134" s="54"/>
      <c r="HJ134" s="54"/>
      <c r="HK134" s="54"/>
      <c r="HL134" s="54"/>
      <c r="HM134" s="54"/>
      <c r="HN134" s="54"/>
      <c r="HO134" s="54"/>
      <c r="HP134" s="54"/>
      <c r="HQ134" s="54"/>
      <c r="HR134" s="54"/>
      <c r="HS134" s="54"/>
      <c r="HT134" s="54"/>
      <c r="HU134" s="54"/>
      <c r="HV134" s="54"/>
      <c r="HW134" s="54"/>
      <c r="HX134" s="54"/>
      <c r="HY134" s="54"/>
      <c r="HZ134" s="54"/>
      <c r="IA134" s="45"/>
      <c r="IB134" s="45"/>
      <c r="IC134" s="45"/>
      <c r="ID134" s="45"/>
      <c r="IE134" s="45"/>
      <c r="IF134" s="45"/>
      <c r="IG134" s="45"/>
      <c r="IH134" s="45"/>
      <c r="II134" s="45"/>
      <c r="IJ134" s="45"/>
      <c r="IK134" s="45"/>
      <c r="IL134" s="45"/>
      <c r="IM134" s="45"/>
      <c r="IN134" s="45"/>
      <c r="IO134" s="45"/>
      <c r="IP134" s="45"/>
      <c r="IQ134" s="63"/>
      <c r="IR134" s="63"/>
    </row>
    <row r="135" spans="1:252" s="75" customFormat="1">
      <c r="A135" s="54" t="s">
        <v>145</v>
      </c>
      <c r="B135" s="120" t="s">
        <v>438</v>
      </c>
      <c r="C135" s="54">
        <v>214.79815692225733</v>
      </c>
      <c r="D135" s="54">
        <v>71.197321780711945</v>
      </c>
      <c r="E135" s="54">
        <v>84.333807078124096</v>
      </c>
      <c r="F135" s="55">
        <v>0.33146151159239529</v>
      </c>
      <c r="G135" s="54">
        <v>1115.6819431707388</v>
      </c>
      <c r="H135" s="54"/>
      <c r="I135" s="54">
        <v>0.11439135020117426</v>
      </c>
      <c r="J135" s="54">
        <v>2.5807580375190247</v>
      </c>
      <c r="K135" s="54">
        <v>9.0661730645752812</v>
      </c>
      <c r="L135" s="54">
        <v>1.529717554002596</v>
      </c>
      <c r="M135" s="54">
        <v>4.8208955113090513</v>
      </c>
      <c r="N135" s="54">
        <v>3.8006146372855385</v>
      </c>
      <c r="O135" s="54">
        <v>0.31699356710010151</v>
      </c>
      <c r="P135" s="54">
        <v>3.4791717155273316</v>
      </c>
      <c r="Q135" s="54">
        <v>0.91005721571454212</v>
      </c>
      <c r="R135" s="54">
        <v>3.1546381497521554</v>
      </c>
      <c r="S135" s="54">
        <v>3.4791717155273316</v>
      </c>
      <c r="T135" s="54">
        <v>0.11030012254093746</v>
      </c>
      <c r="U135" s="54">
        <v>1.529717554002596</v>
      </c>
      <c r="V135" s="54">
        <v>-5.0455372083777226E-16</v>
      </c>
      <c r="W135" s="54"/>
      <c r="X135" s="56">
        <v>2189.1448970282145</v>
      </c>
      <c r="Y135" s="56">
        <v>53.544538997415465</v>
      </c>
      <c r="Z135" s="57">
        <v>1804.373373279775</v>
      </c>
      <c r="AA135" s="57">
        <v>27.815306840586878</v>
      </c>
      <c r="AB135" s="57">
        <v>1788.5506603334611</v>
      </c>
      <c r="AC135" s="57">
        <v>31.961095920075451</v>
      </c>
      <c r="AD135" s="57">
        <v>1775.0300611702908</v>
      </c>
      <c r="AE135" s="57">
        <v>53.983478417521141</v>
      </c>
      <c r="AF135" s="57">
        <f t="shared" si="2"/>
        <v>1.6262328265323256</v>
      </c>
      <c r="AG135" s="57">
        <f t="shared" si="3"/>
        <v>3.3542000068903661</v>
      </c>
      <c r="AH135" s="54"/>
      <c r="AI135" s="54">
        <v>1795.1256201754502</v>
      </c>
      <c r="AJ135" s="54">
        <v>60.43001918586409</v>
      </c>
      <c r="AK135" s="54">
        <v>1770.7112151492222</v>
      </c>
      <c r="AL135" s="54">
        <v>295.66104925981347</v>
      </c>
      <c r="AM135" s="54"/>
      <c r="AN135" s="54">
        <v>217.196203023501</v>
      </c>
      <c r="AO135" s="54">
        <v>7.224507356235522</v>
      </c>
      <c r="AP135" s="54">
        <v>474.42031909423747</v>
      </c>
      <c r="AQ135" s="54">
        <v>742764.17572652991</v>
      </c>
      <c r="AR135" s="54">
        <v>1.6668969892830809</v>
      </c>
      <c r="AS135" s="54" t="s">
        <v>80</v>
      </c>
      <c r="AT135" s="54">
        <v>24.592871811672001</v>
      </c>
      <c r="AU135" s="54">
        <v>9.4455922871368628E-2</v>
      </c>
      <c r="AV135" s="54">
        <v>2.7457932280257249</v>
      </c>
      <c r="AW135" s="54">
        <v>6.0706507800785792</v>
      </c>
      <c r="AX135" s="54">
        <v>0.54965057319981181</v>
      </c>
      <c r="AY135" s="54">
        <v>19.043771053125297</v>
      </c>
      <c r="AZ135" s="54">
        <v>5.1312495193627425</v>
      </c>
      <c r="BA135" s="54">
        <v>55.014703614207178</v>
      </c>
      <c r="BB135" s="54">
        <v>16.484294841535156</v>
      </c>
      <c r="BC135" s="54">
        <v>63.834942184451457</v>
      </c>
      <c r="BD135" s="54">
        <v>17.042714930470975</v>
      </c>
      <c r="BE135" s="54">
        <v>193.56697433083633</v>
      </c>
      <c r="BF135" s="54">
        <v>18.627347869903584</v>
      </c>
      <c r="BG135" s="54">
        <v>9223.1303179405204</v>
      </c>
      <c r="BH135" s="54">
        <v>0.56579405247698278</v>
      </c>
      <c r="BI135" s="54">
        <v>71.197321780711945</v>
      </c>
      <c r="BJ135" s="54">
        <v>214.79815692225733</v>
      </c>
      <c r="BK135" s="54"/>
      <c r="BL135" s="54" t="s">
        <v>145</v>
      </c>
      <c r="BM135" s="54">
        <v>2.4909262360592994E-2</v>
      </c>
      <c r="BN135" s="54">
        <v>40.184431064823535</v>
      </c>
      <c r="BO135" s="54">
        <v>0.99427287233019612</v>
      </c>
      <c r="BP135" s="54">
        <v>5.8796428865647208</v>
      </c>
      <c r="BQ135" s="54"/>
      <c r="BR135" s="54">
        <v>39.677456078944964</v>
      </c>
      <c r="BS135" s="54">
        <v>9.4767340206864095</v>
      </c>
      <c r="BT135" s="54">
        <v>92.67041875000146</v>
      </c>
      <c r="BU135" s="54">
        <v>137.19918500969899</v>
      </c>
      <c r="BV135" s="54">
        <v>216.59332131577628</v>
      </c>
      <c r="BW135" s="54">
        <v>291.24195833100987</v>
      </c>
      <c r="BX135" s="54">
        <v>385.70962044985771</v>
      </c>
      <c r="BY135" s="54">
        <v>668.34176197925399</v>
      </c>
      <c r="BZ135" s="54">
        <v>1138.6292607696255</v>
      </c>
      <c r="CA135" s="54">
        <v>733.36015235840887</v>
      </c>
      <c r="CB135" s="54"/>
      <c r="CC135" s="58">
        <v>736.40391189954516</v>
      </c>
      <c r="CD135" s="58"/>
      <c r="CE135" s="55">
        <v>255.34337554371814</v>
      </c>
      <c r="CF135" s="55">
        <v>0.15628461208448588</v>
      </c>
      <c r="CG135" s="56">
        <v>422.79942065974018</v>
      </c>
      <c r="CH135" s="55">
        <v>8.1387701812057248E-2</v>
      </c>
      <c r="CI135" s="55">
        <v>2.0196340318069991E-3</v>
      </c>
      <c r="CJ135" s="55">
        <v>2.9461196737321527</v>
      </c>
      <c r="CK135" s="55">
        <v>7.7602946560029699E-3</v>
      </c>
      <c r="CL135" s="55">
        <v>2.3412355234613047E-2</v>
      </c>
      <c r="CM135" s="55">
        <v>0.33146151159239529</v>
      </c>
      <c r="CN135" s="55">
        <v>0.15007224377876935</v>
      </c>
      <c r="CO135" s="55">
        <v>19.440841689810643</v>
      </c>
      <c r="CP135" s="54"/>
      <c r="CQ135" s="54"/>
      <c r="CR135" s="54"/>
      <c r="CS135" s="54"/>
      <c r="CT135" s="54" t="s">
        <v>145</v>
      </c>
      <c r="CU135" s="54">
        <v>0.11439135020117426</v>
      </c>
      <c r="CV135" s="54">
        <v>3.0978763549474921</v>
      </c>
      <c r="CW135" s="54">
        <v>9.0661730645752812</v>
      </c>
      <c r="CX135" s="54">
        <v>1.5754208316436864</v>
      </c>
      <c r="CY135" s="54">
        <v>4.8584839763817964</v>
      </c>
      <c r="CZ135" s="54">
        <v>3.9033477702113446</v>
      </c>
      <c r="DA135" s="54">
        <v>0.31946516217974508</v>
      </c>
      <c r="DB135" s="54">
        <v>3.5712985059270799</v>
      </c>
      <c r="DC135" s="54">
        <v>0.91493218543878641</v>
      </c>
      <c r="DD135" s="54">
        <v>3.1302317698020428</v>
      </c>
      <c r="DE135" s="54">
        <v>3.5712985059270799</v>
      </c>
      <c r="DF135" s="54">
        <v>0.11030012254093746</v>
      </c>
      <c r="DG135" s="54">
        <v>1.5754208316436864</v>
      </c>
      <c r="DH135" s="54">
        <v>0</v>
      </c>
      <c r="DI135" s="54"/>
      <c r="DJ135" s="56">
        <v>2189.1448970282145</v>
      </c>
      <c r="DK135" s="56">
        <v>64.273503709056854</v>
      </c>
      <c r="DL135" s="56">
        <v>1804.373373279775</v>
      </c>
      <c r="DM135" s="56">
        <v>28.646343058927421</v>
      </c>
      <c r="DN135" s="56">
        <v>1795.0864223144474</v>
      </c>
      <c r="DO135" s="56">
        <v>32.868711972944531</v>
      </c>
      <c r="DP135" s="56">
        <v>1787.1166757373487</v>
      </c>
      <c r="DQ135" s="56">
        <v>55.740381219004306</v>
      </c>
      <c r="DR135" s="56"/>
      <c r="DS135" s="57">
        <v>0.95638174437584489</v>
      </c>
      <c r="DT135" s="54"/>
      <c r="DU135" s="54">
        <v>1795.1256201754502</v>
      </c>
      <c r="DV135" s="54">
        <v>62.512949584767298</v>
      </c>
      <c r="DW135" s="54">
        <v>1770.7112151492222</v>
      </c>
      <c r="DX135" s="54">
        <v>296.03921091781672</v>
      </c>
      <c r="DY135" s="54"/>
      <c r="DZ135" s="54"/>
      <c r="EA135" s="54"/>
      <c r="EB135" s="54" t="s">
        <v>145</v>
      </c>
      <c r="EC135" s="62">
        <v>1787.1166757373487</v>
      </c>
      <c r="ED135" s="59">
        <v>55.740381219004306</v>
      </c>
      <c r="EE135" s="57">
        <v>0.95638174437584489</v>
      </c>
      <c r="EF135" s="62">
        <v>1775.0300611702908</v>
      </c>
      <c r="EG135" s="59">
        <v>55.844988906847234</v>
      </c>
      <c r="EH135" s="57">
        <v>1.6262328265323256</v>
      </c>
      <c r="EI135" s="62">
        <v>1793.2783025314425</v>
      </c>
      <c r="EJ135" s="59">
        <v>55.687128770473741</v>
      </c>
      <c r="EK135" s="57">
        <v>0.61489882929081086</v>
      </c>
      <c r="EL135" s="54"/>
      <c r="EM135" s="56">
        <v>-1</v>
      </c>
      <c r="EN135" s="56">
        <v>-1</v>
      </c>
      <c r="EO135" s="56">
        <v>-1</v>
      </c>
      <c r="EP135" s="56">
        <v>-1</v>
      </c>
      <c r="EQ135" s="56">
        <v>-1</v>
      </c>
      <c r="ER135" s="56">
        <v>-1</v>
      </c>
      <c r="ES135" s="56">
        <v>-1</v>
      </c>
      <c r="ET135" s="56">
        <v>-1</v>
      </c>
      <c r="EU135" s="56">
        <v>-1</v>
      </c>
      <c r="EV135" s="56">
        <v>-1</v>
      </c>
      <c r="EW135" s="56">
        <v>76932.800925925927</v>
      </c>
      <c r="EX135" s="56">
        <v>217504.28240740742</v>
      </c>
      <c r="EY135" s="55">
        <v>0</v>
      </c>
      <c r="EZ135" s="55">
        <v>0.77366654403867308</v>
      </c>
      <c r="FA135" s="55">
        <v>-0.39496551464753804</v>
      </c>
      <c r="FB135" s="54"/>
      <c r="FC135" s="54"/>
      <c r="FD135" s="54"/>
      <c r="FE135" s="54"/>
      <c r="FF135" s="54"/>
      <c r="FG135" s="54"/>
      <c r="FH135" s="54"/>
      <c r="FI135" s="54"/>
      <c r="FJ135" s="54"/>
      <c r="FK135" s="54"/>
      <c r="FL135" s="54"/>
      <c r="FM135" s="54"/>
      <c r="FN135" s="54"/>
      <c r="FO135" s="54"/>
      <c r="FP135" s="54"/>
      <c r="FQ135" s="54"/>
      <c r="FR135" s="54"/>
      <c r="FS135" s="54"/>
      <c r="FT135" s="54"/>
      <c r="FU135" s="54"/>
      <c r="FV135" s="54"/>
      <c r="FW135" s="54"/>
      <c r="FX135" s="54"/>
      <c r="FY135" s="54"/>
      <c r="FZ135" s="54"/>
      <c r="GA135" s="54"/>
      <c r="GB135" s="54"/>
      <c r="GC135" s="54"/>
      <c r="GD135" s="54"/>
      <c r="GE135" s="54"/>
      <c r="GF135" s="54"/>
      <c r="GG135" s="54"/>
      <c r="GH135" s="54"/>
      <c r="GI135" s="54"/>
      <c r="GJ135" s="54"/>
      <c r="GK135" s="54"/>
      <c r="GL135" s="54"/>
      <c r="GM135" s="54"/>
      <c r="GN135" s="54"/>
      <c r="GO135" s="54"/>
      <c r="GP135" s="54"/>
      <c r="GQ135" s="54"/>
      <c r="GR135" s="54"/>
      <c r="GS135" s="54"/>
      <c r="GT135" s="54"/>
      <c r="GU135" s="54"/>
      <c r="GV135" s="54"/>
      <c r="GW135" s="54"/>
      <c r="GX135" s="54"/>
      <c r="GY135" s="54"/>
      <c r="GZ135" s="54"/>
      <c r="HA135" s="54"/>
      <c r="HB135" s="54"/>
      <c r="HC135" s="54"/>
      <c r="HD135" s="54"/>
      <c r="HE135" s="54"/>
      <c r="HF135" s="54"/>
      <c r="HG135" s="54"/>
      <c r="HH135" s="54"/>
      <c r="HI135" s="54"/>
      <c r="HJ135" s="54"/>
      <c r="HK135" s="54"/>
      <c r="HL135" s="54"/>
      <c r="HM135" s="54"/>
      <c r="HN135" s="54"/>
      <c r="HO135" s="54"/>
      <c r="HP135" s="54"/>
      <c r="HQ135" s="54"/>
      <c r="HR135" s="54"/>
      <c r="HS135" s="54"/>
      <c r="HT135" s="54"/>
      <c r="HU135" s="54"/>
      <c r="HV135" s="54"/>
      <c r="HW135" s="54"/>
      <c r="HX135" s="54"/>
      <c r="HY135" s="54"/>
      <c r="HZ135" s="54"/>
      <c r="IA135" s="63"/>
      <c r="IB135" s="63"/>
      <c r="IC135" s="63"/>
      <c r="ID135" s="63"/>
      <c r="IE135" s="63"/>
      <c r="IF135" s="63"/>
      <c r="IG135" s="63"/>
      <c r="IH135" s="63"/>
      <c r="II135" s="63"/>
      <c r="IJ135" s="63"/>
      <c r="IK135" s="63"/>
      <c r="IL135" s="63"/>
      <c r="IM135" s="63"/>
      <c r="IN135" s="63"/>
      <c r="IO135" s="63"/>
      <c r="IP135" s="63"/>
      <c r="IQ135" s="63"/>
      <c r="IR135" s="63"/>
    </row>
    <row r="136" spans="1:252" s="75" customFormat="1">
      <c r="A136" s="54" t="s">
        <v>112</v>
      </c>
      <c r="B136" s="120" t="s">
        <v>438</v>
      </c>
      <c r="C136" s="54">
        <v>90.325277469423014</v>
      </c>
      <c r="D136" s="54">
        <v>206.14243695015344</v>
      </c>
      <c r="E136" s="54">
        <v>52.796628402597371</v>
      </c>
      <c r="F136" s="55">
        <v>2.2822231243068911</v>
      </c>
      <c r="G136" s="54">
        <v>12257.969704314097</v>
      </c>
      <c r="H136" s="54"/>
      <c r="I136" s="54">
        <v>9.3682503776838344E-2</v>
      </c>
      <c r="J136" s="54">
        <v>2.806338672571226</v>
      </c>
      <c r="K136" s="54">
        <v>9.076853896954141</v>
      </c>
      <c r="L136" s="54">
        <v>1.7813903208221742</v>
      </c>
      <c r="M136" s="54">
        <v>5.0749411460531606</v>
      </c>
      <c r="N136" s="54">
        <v>3.4305324231685281</v>
      </c>
      <c r="O136" s="54">
        <v>0.33409123381466166</v>
      </c>
      <c r="P136" s="54">
        <v>2.9317573622814699</v>
      </c>
      <c r="Q136" s="54">
        <v>0.84754701869797877</v>
      </c>
      <c r="R136" s="54">
        <v>2.9931943696396228</v>
      </c>
      <c r="S136" s="54">
        <v>2.9317573622814699</v>
      </c>
      <c r="T136" s="54">
        <v>0.1101703311910268</v>
      </c>
      <c r="U136" s="54">
        <v>1.7813903208221742</v>
      </c>
      <c r="V136" s="54">
        <v>3.3995777155516543E-16</v>
      </c>
      <c r="W136" s="54"/>
      <c r="X136" s="56">
        <v>1810.0067499048084</v>
      </c>
      <c r="Y136" s="56">
        <v>48.586962286612895</v>
      </c>
      <c r="Z136" s="57">
        <v>1802.2276614747498</v>
      </c>
      <c r="AA136" s="57">
        <v>32.400162757975224</v>
      </c>
      <c r="AB136" s="57">
        <v>1831.9259798824191</v>
      </c>
      <c r="AC136" s="57">
        <v>29.099154766948107</v>
      </c>
      <c r="AD136" s="57">
        <v>1858.1810560533536</v>
      </c>
      <c r="AE136" s="57">
        <v>47.328831229484621</v>
      </c>
      <c r="AF136" s="57">
        <f t="shared" si="2"/>
        <v>-3.1046796015114841</v>
      </c>
      <c r="AG136" s="57">
        <f t="shared" si="3"/>
        <v>3.2144030821588663</v>
      </c>
      <c r="AH136" s="54"/>
      <c r="AI136" s="54">
        <v>1831.3761967529192</v>
      </c>
      <c r="AJ136" s="54">
        <v>53.826984603364082</v>
      </c>
      <c r="AK136" s="54">
        <v>1874.2897597125038</v>
      </c>
      <c r="AL136" s="54">
        <v>5185.2705785436301</v>
      </c>
      <c r="AM136" s="54"/>
      <c r="AN136" s="54">
        <v>146.28951937406455</v>
      </c>
      <c r="AO136" s="54">
        <v>3.9190000065313693</v>
      </c>
      <c r="AP136" s="54">
        <v>705.155564684448</v>
      </c>
      <c r="AQ136" s="54">
        <v>851880.81946050061</v>
      </c>
      <c r="AR136" s="54">
        <v>3.9701147594964783</v>
      </c>
      <c r="AS136" s="54" t="s">
        <v>80</v>
      </c>
      <c r="AT136" s="54">
        <v>33.00532697881404</v>
      </c>
      <c r="AU136" s="54">
        <v>1.4506587600085732E-2</v>
      </c>
      <c r="AV136" s="54">
        <v>1.3183478166438991</v>
      </c>
      <c r="AW136" s="54">
        <v>3.6589694636682024</v>
      </c>
      <c r="AX136" s="54">
        <v>0.42575716733321084</v>
      </c>
      <c r="AY136" s="54">
        <v>19.354363897459301</v>
      </c>
      <c r="AZ136" s="54">
        <v>6.229187524312052</v>
      </c>
      <c r="BA136" s="54">
        <v>71.79718458430473</v>
      </c>
      <c r="BB136" s="54">
        <v>24.933874223636145</v>
      </c>
      <c r="BC136" s="54">
        <v>105.24850759676799</v>
      </c>
      <c r="BD136" s="54">
        <v>26.941873974656406</v>
      </c>
      <c r="BE136" s="54">
        <v>306.3314843520277</v>
      </c>
      <c r="BF136" s="54">
        <v>34.482065944123192</v>
      </c>
      <c r="BG136" s="54">
        <v>12219.727980203521</v>
      </c>
      <c r="BH136" s="54">
        <v>1.8190427963891003</v>
      </c>
      <c r="BI136" s="54">
        <v>206.14243695015344</v>
      </c>
      <c r="BJ136" s="54">
        <v>90.325277469423014</v>
      </c>
      <c r="BK136" s="54"/>
      <c r="BL136" s="54" t="s">
        <v>112</v>
      </c>
      <c r="BM136" s="54">
        <v>3.8255768987567862E-3</v>
      </c>
      <c r="BN136" s="54">
        <v>53.930272841199411</v>
      </c>
      <c r="BO136" s="54">
        <v>0.15270092210616559</v>
      </c>
      <c r="BP136" s="54">
        <v>2.8230145966678779</v>
      </c>
      <c r="BQ136" s="54"/>
      <c r="BR136" s="54">
        <v>23.914833095870605</v>
      </c>
      <c r="BS136" s="54">
        <v>7.3406408160898415</v>
      </c>
      <c r="BT136" s="54">
        <v>94.181819452356706</v>
      </c>
      <c r="BU136" s="54">
        <v>166.55581615807625</v>
      </c>
      <c r="BV136" s="54">
        <v>282.66608104056979</v>
      </c>
      <c r="BW136" s="54">
        <v>440.52781313844781</v>
      </c>
      <c r="BX136" s="54">
        <v>635.94264408923254</v>
      </c>
      <c r="BY136" s="54">
        <v>1056.5440774375063</v>
      </c>
      <c r="BZ136" s="54">
        <v>1801.949907953104</v>
      </c>
      <c r="CA136" s="54">
        <v>1357.5616513434329</v>
      </c>
      <c r="CB136" s="54"/>
      <c r="CC136" s="58">
        <v>683.0011003996317</v>
      </c>
      <c r="CD136" s="58"/>
      <c r="CE136" s="55">
        <v>2231.3275082018463</v>
      </c>
      <c r="CF136" s="55">
        <v>0.15467380131106764</v>
      </c>
      <c r="CG136" s="56">
        <v>633.74145011134692</v>
      </c>
      <c r="CH136" s="55">
        <v>5.2266613537188186E-2</v>
      </c>
      <c r="CI136" s="55">
        <v>2.8218358051820473E-3</v>
      </c>
      <c r="CJ136" s="55">
        <v>2.1825296069874627</v>
      </c>
      <c r="CK136" s="55">
        <v>4.3953529628961777E-2</v>
      </c>
      <c r="CL136" s="55">
        <v>1.9259085214251528E-2</v>
      </c>
      <c r="CM136" s="55">
        <v>2.2822231243068911</v>
      </c>
      <c r="CN136" s="55">
        <v>0.29233611315596819</v>
      </c>
      <c r="CO136" s="55">
        <v>17.329123660353954</v>
      </c>
      <c r="CP136" s="54"/>
      <c r="CQ136" s="54"/>
      <c r="CR136" s="54"/>
      <c r="CS136" s="54"/>
      <c r="CT136" s="54" t="s">
        <v>112</v>
      </c>
      <c r="CU136" s="54">
        <v>9.3682503776838344E-2</v>
      </c>
      <c r="CV136" s="54">
        <v>3.3054692032550523</v>
      </c>
      <c r="CW136" s="54">
        <v>9.076853896954141</v>
      </c>
      <c r="CX136" s="54">
        <v>1.8208143318879377</v>
      </c>
      <c r="CY136" s="54">
        <v>5.0723928778076823</v>
      </c>
      <c r="CZ136" s="54">
        <v>3.5706657334694825</v>
      </c>
      <c r="DA136" s="54">
        <v>0.33392347737025746</v>
      </c>
      <c r="DB136" s="54">
        <v>3.0715287641441091</v>
      </c>
      <c r="DC136" s="54">
        <v>0.86021179057822927</v>
      </c>
      <c r="DD136" s="54">
        <v>2.9946980903387956</v>
      </c>
      <c r="DE136" s="54">
        <v>3.0715287641441091</v>
      </c>
      <c r="DF136" s="54">
        <v>0.1101703311910268</v>
      </c>
      <c r="DG136" s="54">
        <v>1.8208143318879377</v>
      </c>
      <c r="DH136" s="54">
        <v>-1.5881077566485492E-16</v>
      </c>
      <c r="DI136" s="54"/>
      <c r="DJ136" s="56">
        <v>1810.0067499048084</v>
      </c>
      <c r="DK136" s="56">
        <v>57.228555159012963</v>
      </c>
      <c r="DL136" s="56">
        <v>1802.2276614747498</v>
      </c>
      <c r="DM136" s="56">
        <v>33.117211885374452</v>
      </c>
      <c r="DN136" s="56">
        <v>1831.4999656764237</v>
      </c>
      <c r="DO136" s="56">
        <v>30.285317318065839</v>
      </c>
      <c r="DP136" s="56">
        <v>1857.3703952131118</v>
      </c>
      <c r="DQ136" s="56">
        <v>49.566565828412287</v>
      </c>
      <c r="DR136" s="56"/>
      <c r="DS136" s="57">
        <v>-3.0596985562433954</v>
      </c>
      <c r="DT136" s="54"/>
      <c r="DU136" s="54">
        <v>1831.3761967529192</v>
      </c>
      <c r="DV136" s="54">
        <v>56.35714163935554</v>
      </c>
      <c r="DW136" s="54">
        <v>1874.2897597125038</v>
      </c>
      <c r="DX136" s="54">
        <v>5185.3199936362607</v>
      </c>
      <c r="DY136" s="54"/>
      <c r="DZ136" s="54"/>
      <c r="EA136" s="54"/>
      <c r="EB136" s="54" t="s">
        <v>112</v>
      </c>
      <c r="EC136" s="56">
        <v>1857.3703952131118</v>
      </c>
      <c r="ED136" s="59">
        <v>49.566565828412287</v>
      </c>
      <c r="EE136" s="57">
        <v>-3.0596985562433954</v>
      </c>
      <c r="EF136" s="56">
        <v>1858.1810560533536</v>
      </c>
      <c r="EG136" s="59">
        <v>49.560333038154809</v>
      </c>
      <c r="EH136" s="57">
        <v>-3.1046796015114841</v>
      </c>
      <c r="EI136" s="56">
        <v>1865.8955137993469</v>
      </c>
      <c r="EJ136" s="59">
        <v>49.501059400638056</v>
      </c>
      <c r="EK136" s="57">
        <v>-3.532730835598108</v>
      </c>
      <c r="EL136" s="54"/>
      <c r="EM136" s="56">
        <v>-1</v>
      </c>
      <c r="EN136" s="56">
        <v>-1</v>
      </c>
      <c r="EO136" s="56">
        <v>-1</v>
      </c>
      <c r="EP136" s="56">
        <v>-1</v>
      </c>
      <c r="EQ136" s="56">
        <v>-1</v>
      </c>
      <c r="ER136" s="56">
        <v>-1</v>
      </c>
      <c r="ES136" s="56">
        <v>-1</v>
      </c>
      <c r="ET136" s="56">
        <v>-1</v>
      </c>
      <c r="EU136" s="56">
        <v>-1</v>
      </c>
      <c r="EV136" s="56">
        <v>-1</v>
      </c>
      <c r="EW136" s="56">
        <v>32748.240740740737</v>
      </c>
      <c r="EX136" s="56">
        <v>88758.275462962964</v>
      </c>
      <c r="EY136" s="55">
        <v>0</v>
      </c>
      <c r="EZ136" s="55">
        <v>-5.0237990369922048E-2</v>
      </c>
      <c r="FA136" s="55">
        <v>-0.52863192243371859</v>
      </c>
      <c r="FB136" s="54"/>
      <c r="FC136" s="54"/>
      <c r="FD136" s="54"/>
      <c r="FE136" s="54"/>
      <c r="FF136" s="54"/>
      <c r="FG136" s="54"/>
      <c r="FH136" s="54"/>
      <c r="FI136" s="54"/>
      <c r="FJ136" s="54"/>
      <c r="FK136" s="54"/>
      <c r="FL136" s="54"/>
      <c r="FM136" s="54"/>
      <c r="FN136" s="54"/>
      <c r="FO136" s="54"/>
      <c r="FP136" s="54"/>
      <c r="FQ136" s="54"/>
      <c r="FR136" s="54"/>
      <c r="FS136" s="54"/>
      <c r="FT136" s="54"/>
      <c r="FU136" s="54"/>
      <c r="FV136" s="54"/>
      <c r="FW136" s="54"/>
      <c r="FX136" s="54"/>
      <c r="FY136" s="54"/>
      <c r="FZ136" s="54"/>
      <c r="GA136" s="54"/>
      <c r="GB136" s="54"/>
      <c r="GC136" s="54"/>
      <c r="GD136" s="54"/>
      <c r="GE136" s="54"/>
      <c r="GF136" s="54"/>
      <c r="GG136" s="54"/>
      <c r="GH136" s="54"/>
      <c r="GI136" s="54"/>
      <c r="GJ136" s="54"/>
      <c r="GK136" s="54"/>
      <c r="GL136" s="54"/>
      <c r="GM136" s="54"/>
      <c r="GN136" s="54"/>
      <c r="GO136" s="54"/>
      <c r="GP136" s="54"/>
      <c r="GQ136" s="54"/>
      <c r="GR136" s="54"/>
      <c r="GS136" s="54"/>
      <c r="GT136" s="54"/>
      <c r="GU136" s="54"/>
      <c r="GV136" s="54"/>
      <c r="GW136" s="54"/>
      <c r="GX136" s="54"/>
      <c r="GY136" s="54"/>
      <c r="GZ136" s="54"/>
      <c r="HA136" s="54"/>
      <c r="HB136" s="54"/>
      <c r="HC136" s="54"/>
      <c r="HD136" s="54"/>
      <c r="HE136" s="54"/>
      <c r="HF136" s="54"/>
      <c r="HG136" s="54"/>
      <c r="HH136" s="54"/>
      <c r="HI136" s="54"/>
      <c r="HJ136" s="54"/>
      <c r="HK136" s="54"/>
      <c r="HL136" s="54"/>
      <c r="HM136" s="54"/>
      <c r="HN136" s="54"/>
      <c r="HO136" s="54"/>
      <c r="HP136" s="54"/>
      <c r="HQ136" s="54"/>
      <c r="HR136" s="54"/>
      <c r="HS136" s="54"/>
      <c r="HT136" s="54"/>
      <c r="HU136" s="54"/>
      <c r="HV136" s="54"/>
      <c r="HW136" s="54"/>
      <c r="HX136" s="54"/>
      <c r="HY136" s="54"/>
      <c r="HZ136" s="54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3"/>
      <c r="IR136" s="63"/>
    </row>
    <row r="137" spans="1:252" s="75" customFormat="1">
      <c r="A137" s="75" t="s">
        <v>296</v>
      </c>
      <c r="B137" s="121" t="s">
        <v>438</v>
      </c>
      <c r="C137" s="75">
        <v>330.25842255769442</v>
      </c>
      <c r="D137" s="75">
        <v>196.20471699026498</v>
      </c>
      <c r="E137" s="75">
        <v>134.25078453781947</v>
      </c>
      <c r="F137" s="76">
        <v>0.59409451383783873</v>
      </c>
      <c r="G137" s="75">
        <v>15908.50773377565</v>
      </c>
      <c r="I137" s="75">
        <v>8.6282621219743019E-2</v>
      </c>
      <c r="J137" s="75">
        <v>3.0286615825637258</v>
      </c>
      <c r="K137" s="75">
        <v>9.0772655997119696</v>
      </c>
      <c r="L137" s="75">
        <v>1.0887483195824481</v>
      </c>
      <c r="M137" s="75">
        <v>4.6724818898174441</v>
      </c>
      <c r="N137" s="75">
        <v>3.4834859645263623</v>
      </c>
      <c r="O137" s="75">
        <v>0.30761066959469874</v>
      </c>
      <c r="P137" s="75">
        <v>3.3089728862078269</v>
      </c>
      <c r="Q137" s="75">
        <v>0.93937565128292899</v>
      </c>
      <c r="R137" s="75">
        <v>3.2508625312560797</v>
      </c>
      <c r="S137" s="75">
        <v>3.3089728862078269</v>
      </c>
      <c r="T137" s="75">
        <v>0.11016533437467457</v>
      </c>
      <c r="U137" s="75">
        <v>1.0887483195824481</v>
      </c>
      <c r="V137" s="75">
        <v>0</v>
      </c>
      <c r="X137" s="77">
        <v>1672.7861269662997</v>
      </c>
      <c r="Y137" s="77">
        <v>48.623216973080048</v>
      </c>
      <c r="Z137" s="78">
        <v>1802.1229770208322</v>
      </c>
      <c r="AA137" s="78">
        <v>19.802794635963366</v>
      </c>
      <c r="AB137" s="78">
        <v>1762.325983691652</v>
      </c>
      <c r="AC137" s="78">
        <v>29.135232259679857</v>
      </c>
      <c r="AD137" s="78">
        <v>1728.9383111196403</v>
      </c>
      <c r="AE137" s="78">
        <v>50.180427113385171</v>
      </c>
      <c r="AF137" s="78">
        <f t="shared" ref="AF137:AF141" si="4">(1-(AD137/Z137))*100</f>
        <v>4.0610250706739626</v>
      </c>
      <c r="AG137" s="78">
        <f t="shared" ref="AG137:AG142" si="5">SQRT(((AA137/2)^2)*((AD137/(Z137^2))^2)+((AE137/2)^2)*((-(1/Z137))^2))*200</f>
        <v>2.9774060580788526</v>
      </c>
      <c r="AI137" s="75">
        <v>1795.4675411434825</v>
      </c>
      <c r="AJ137" s="75">
        <v>55.744938143599647</v>
      </c>
      <c r="AK137" s="75">
        <v>1798.3774364375738</v>
      </c>
      <c r="AL137" s="75">
        <v>1079.5590008699646</v>
      </c>
      <c r="AN137" s="75">
        <v>281.2090504922358</v>
      </c>
      <c r="AO137" s="75">
        <v>6.9069733883598881</v>
      </c>
      <c r="AP137" s="75">
        <v>646.62869764345112</v>
      </c>
      <c r="AQ137" s="75">
        <v>943941.38839132956</v>
      </c>
      <c r="AR137" s="75">
        <v>1.7044689222386509</v>
      </c>
      <c r="AS137" s="75" t="s">
        <v>80</v>
      </c>
      <c r="AT137" s="75">
        <v>9.4373055348228885</v>
      </c>
      <c r="AU137" s="75">
        <v>5.9966789908406599E-2</v>
      </c>
      <c r="AV137" s="75">
        <v>1.6023290440266305</v>
      </c>
      <c r="AW137" s="75">
        <v>5.0075531647301021</v>
      </c>
      <c r="AX137" s="75">
        <v>0.22853425016461873</v>
      </c>
      <c r="AY137" s="75">
        <v>19.5572780336989</v>
      </c>
      <c r="AZ137" s="75">
        <v>6.7371639964041501</v>
      </c>
      <c r="BA137" s="75">
        <v>68.549147301146249</v>
      </c>
      <c r="BB137" s="75">
        <v>22.469929005188607</v>
      </c>
      <c r="BC137" s="75">
        <v>97.3681060420477</v>
      </c>
      <c r="BD137" s="75">
        <v>23.653402290367506</v>
      </c>
      <c r="BE137" s="75">
        <v>255.47405400086666</v>
      </c>
      <c r="BF137" s="75">
        <v>31.913106521903778</v>
      </c>
      <c r="BG137" s="75">
        <v>13077.026442152895</v>
      </c>
      <c r="BH137" s="75">
        <v>0.6434768323873945</v>
      </c>
      <c r="BI137" s="75">
        <v>196.20471699026498</v>
      </c>
      <c r="BJ137" s="75">
        <v>330.25842255769442</v>
      </c>
      <c r="BL137" s="75" t="s">
        <v>296</v>
      </c>
      <c r="BM137" s="75">
        <v>1.5814026874579799E-2</v>
      </c>
      <c r="BN137" s="75">
        <v>15.420433880429556</v>
      </c>
      <c r="BO137" s="75">
        <v>0.63122936745691161</v>
      </c>
      <c r="BP137" s="75">
        <v>3.4311114433118424</v>
      </c>
      <c r="BR137" s="75">
        <v>32.729105651830736</v>
      </c>
      <c r="BS137" s="75">
        <v>3.9402456924934262</v>
      </c>
      <c r="BT137" s="75">
        <v>95.16923617371728</v>
      </c>
      <c r="BU137" s="75">
        <v>180.13807477016442</v>
      </c>
      <c r="BV137" s="75">
        <v>269.87853268167817</v>
      </c>
      <c r="BW137" s="75">
        <v>396.99521210580582</v>
      </c>
      <c r="BX137" s="75">
        <v>588.32692472536371</v>
      </c>
      <c r="BY137" s="75">
        <v>927.58440354382378</v>
      </c>
      <c r="BZ137" s="75">
        <v>1502.7885529462744</v>
      </c>
      <c r="CA137" s="75">
        <v>1256.421516610385</v>
      </c>
      <c r="CC137" s="79">
        <v>732.27724388597187</v>
      </c>
      <c r="CD137" s="79"/>
      <c r="CE137" s="76">
        <v>154.34115975404478</v>
      </c>
      <c r="CF137" s="76">
        <v>7.0600526870339297E-2</v>
      </c>
      <c r="CG137" s="77">
        <v>542.05787597527615</v>
      </c>
      <c r="CH137" s="76">
        <v>6.3328427666776113E-2</v>
      </c>
      <c r="CI137" s="76">
        <v>2.4403947382895912E-3</v>
      </c>
      <c r="CJ137" s="76">
        <v>2.6488427188820745</v>
      </c>
      <c r="CK137" s="76">
        <v>5.1610157555963291E-3</v>
      </c>
      <c r="CL137" s="76">
        <v>8.6871964567662302E-3</v>
      </c>
      <c r="CM137" s="76">
        <v>0.59409451383783873</v>
      </c>
      <c r="CN137" s="76">
        <v>0.30342717189216306</v>
      </c>
      <c r="CO137" s="76">
        <v>20.223393254599294</v>
      </c>
      <c r="CT137" s="75" t="s">
        <v>296</v>
      </c>
      <c r="CU137" s="75">
        <v>8.6282621219743019E-2</v>
      </c>
      <c r="CV137" s="75">
        <v>3.5167181023590435</v>
      </c>
      <c r="CW137" s="75">
        <v>9.0772655997119696</v>
      </c>
      <c r="CX137" s="75">
        <v>1.195014444945923</v>
      </c>
      <c r="CY137" s="75">
        <v>4.860519887328417</v>
      </c>
      <c r="CZ137" s="75">
        <v>3.5447857576577189</v>
      </c>
      <c r="DA137" s="75">
        <v>0.31999006360575966</v>
      </c>
      <c r="DB137" s="75">
        <v>3.3372813102978891</v>
      </c>
      <c r="DC137" s="75">
        <v>0.94146206243591368</v>
      </c>
      <c r="DD137" s="75">
        <v>3.1250970381131564</v>
      </c>
      <c r="DE137" s="75">
        <v>3.3372813102978891</v>
      </c>
      <c r="DF137" s="75">
        <v>0.11016533437467457</v>
      </c>
      <c r="DG137" s="75">
        <v>1.195014444945923</v>
      </c>
      <c r="DH137" s="75">
        <v>0</v>
      </c>
      <c r="DJ137" s="77">
        <v>1672.7861269662997</v>
      </c>
      <c r="DK137" s="77">
        <v>56.458651012246015</v>
      </c>
      <c r="DL137" s="77">
        <v>1802.1229770208322</v>
      </c>
      <c r="DM137" s="77">
        <v>21.735625410057679</v>
      </c>
      <c r="DN137" s="77">
        <v>1795.4392218387034</v>
      </c>
      <c r="DO137" s="77">
        <v>29.851522304430144</v>
      </c>
      <c r="DP137" s="77">
        <v>1789.6806381856754</v>
      </c>
      <c r="DQ137" s="77">
        <v>52.152706638482776</v>
      </c>
      <c r="DR137" s="77"/>
      <c r="DS137" s="78">
        <v>0.69042673523456166</v>
      </c>
      <c r="DU137" s="75">
        <v>1795.4675411434825</v>
      </c>
      <c r="DV137" s="75">
        <v>58.489602773975449</v>
      </c>
      <c r="DW137" s="75">
        <v>1798.3774364375738</v>
      </c>
      <c r="DX137" s="75">
        <v>1079.6938162255101</v>
      </c>
      <c r="EB137" s="75" t="s">
        <v>296</v>
      </c>
      <c r="EC137" s="80">
        <v>1789.6806381856754</v>
      </c>
      <c r="ED137" s="81">
        <v>52.152706638482776</v>
      </c>
      <c r="EE137" s="78">
        <v>0.69042673523456166</v>
      </c>
      <c r="EF137" s="80">
        <v>1728.9383111196403</v>
      </c>
      <c r="EG137" s="81">
        <v>52.646446036021629</v>
      </c>
      <c r="EH137" s="78">
        <v>4.0610250706739626</v>
      </c>
      <c r="EI137" s="80">
        <v>1808.2863490494919</v>
      </c>
      <c r="EJ137" s="81">
        <v>52.002399940990365</v>
      </c>
      <c r="EK137" s="78">
        <v>-0.34200618421993401</v>
      </c>
      <c r="EM137" s="77">
        <v>-1</v>
      </c>
      <c r="EN137" s="77">
        <v>-1</v>
      </c>
      <c r="EO137" s="77">
        <v>-1</v>
      </c>
      <c r="EP137" s="77">
        <v>-1</v>
      </c>
      <c r="EQ137" s="77">
        <v>-1</v>
      </c>
      <c r="ER137" s="77">
        <v>-1</v>
      </c>
      <c r="ES137" s="77">
        <v>-1</v>
      </c>
      <c r="ET137" s="77">
        <v>-1</v>
      </c>
      <c r="EU137" s="77">
        <v>-1</v>
      </c>
      <c r="EV137" s="77">
        <v>-1</v>
      </c>
      <c r="EW137" s="77">
        <v>85388.547008547015</v>
      </c>
      <c r="EX137" s="77">
        <v>248296.29629629629</v>
      </c>
      <c r="EY137" s="76">
        <v>0</v>
      </c>
      <c r="EZ137" s="76">
        <v>3.8686807557602139</v>
      </c>
      <c r="FA137" s="76">
        <v>-1.1923098036592319</v>
      </c>
    </row>
    <row r="138" spans="1:252" s="75" customFormat="1">
      <c r="A138" s="54" t="s">
        <v>180</v>
      </c>
      <c r="B138" s="120" t="s">
        <v>438</v>
      </c>
      <c r="C138" s="54">
        <v>134.20535796654647</v>
      </c>
      <c r="D138" s="54">
        <v>38.157218503978896</v>
      </c>
      <c r="E138" s="54">
        <v>51.867513764787169</v>
      </c>
      <c r="F138" s="55">
        <v>0.28431963583369296</v>
      </c>
      <c r="G138" s="54">
        <v>1768.22099159702</v>
      </c>
      <c r="H138" s="54"/>
      <c r="I138" s="54">
        <v>0.11613915300401298</v>
      </c>
      <c r="J138" s="54">
        <v>4.4970789247816567</v>
      </c>
      <c r="K138" s="54">
        <v>9.1851203484986659</v>
      </c>
      <c r="L138" s="54">
        <v>1.5167957550947697</v>
      </c>
      <c r="M138" s="54">
        <v>4.7720402728957634</v>
      </c>
      <c r="N138" s="54">
        <v>2.7806479005500293</v>
      </c>
      <c r="O138" s="54">
        <v>0.31789791278234703</v>
      </c>
      <c r="P138" s="54">
        <v>2.330522126940608</v>
      </c>
      <c r="Q138" s="54">
        <v>0.82716626914582181</v>
      </c>
      <c r="R138" s="54">
        <v>3.1456639373554589</v>
      </c>
      <c r="S138" s="54">
        <v>2.330522126940608</v>
      </c>
      <c r="T138" s="54">
        <v>0.10887173624931902</v>
      </c>
      <c r="U138" s="54">
        <v>1.5167957550947697</v>
      </c>
      <c r="V138" s="54">
        <v>2.5193493878000608E-16</v>
      </c>
      <c r="W138" s="54"/>
      <c r="X138" s="56">
        <v>2220.8206385781014</v>
      </c>
      <c r="Y138" s="56">
        <v>94.58086085208754</v>
      </c>
      <c r="Z138" s="57">
        <v>1780.615573593403</v>
      </c>
      <c r="AA138" s="57">
        <v>27.661502190254733</v>
      </c>
      <c r="AB138" s="57">
        <v>1779.9925046184208</v>
      </c>
      <c r="AC138" s="57">
        <v>23.342676867546636</v>
      </c>
      <c r="AD138" s="57">
        <v>1779.4551292271599</v>
      </c>
      <c r="AE138" s="57">
        <v>36.239094914233384</v>
      </c>
      <c r="AF138" s="57">
        <f t="shared" si="4"/>
        <v>6.5170965785799062E-2</v>
      </c>
      <c r="AG138" s="57">
        <f t="shared" si="5"/>
        <v>2.5597256441495668</v>
      </c>
      <c r="AH138" s="54"/>
      <c r="AI138" s="54">
        <v>1782.244794989515</v>
      </c>
      <c r="AJ138" s="54">
        <v>40.701518291765339</v>
      </c>
      <c r="AK138" s="54">
        <v>1768.4067274583192</v>
      </c>
      <c r="AL138" s="54">
        <v>145.93190052844997</v>
      </c>
      <c r="AM138" s="54"/>
      <c r="AN138" s="54">
        <v>140.82669837800194</v>
      </c>
      <c r="AO138" s="54">
        <v>3.1479894276902054</v>
      </c>
      <c r="AP138" s="54">
        <v>340.20244797920623</v>
      </c>
      <c r="AQ138" s="54">
        <v>746144.19651815924</v>
      </c>
      <c r="AR138" s="54">
        <v>0.71874235371129791</v>
      </c>
      <c r="AS138" s="54" t="s">
        <v>80</v>
      </c>
      <c r="AT138" s="54">
        <v>5.8913804847894733</v>
      </c>
      <c r="AU138" s="54">
        <v>2.2981228129073206E-2</v>
      </c>
      <c r="AV138" s="54">
        <v>0.81529911675969891</v>
      </c>
      <c r="AW138" s="54">
        <v>1.2189396322123758</v>
      </c>
      <c r="AX138" s="54">
        <v>0.44388978399856427</v>
      </c>
      <c r="AY138" s="54">
        <v>5.7686765215847204</v>
      </c>
      <c r="AZ138" s="54">
        <v>2.1672797480730401</v>
      </c>
      <c r="BA138" s="54">
        <v>29.504062839382087</v>
      </c>
      <c r="BB138" s="54">
        <v>11.5421159359369</v>
      </c>
      <c r="BC138" s="54">
        <v>54.278812673060784</v>
      </c>
      <c r="BD138" s="54">
        <v>16.780910156669254</v>
      </c>
      <c r="BE138" s="54">
        <v>237.14123841618715</v>
      </c>
      <c r="BF138" s="54">
        <v>29.022352675778748</v>
      </c>
      <c r="BG138" s="54">
        <v>8830.2161722852652</v>
      </c>
      <c r="BH138" s="54">
        <v>0.58108754661954076</v>
      </c>
      <c r="BI138" s="54">
        <v>38.157218503978896</v>
      </c>
      <c r="BJ138" s="54">
        <v>134.20535796654647</v>
      </c>
      <c r="BK138" s="54"/>
      <c r="BL138" s="54" t="s">
        <v>180</v>
      </c>
      <c r="BM138" s="54">
        <v>6.0604504559792216E-3</v>
      </c>
      <c r="BN138" s="54">
        <v>9.6264387006363936</v>
      </c>
      <c r="BO138" s="54">
        <v>0.24190766451656007</v>
      </c>
      <c r="BP138" s="54">
        <v>1.745822519828049</v>
      </c>
      <c r="BQ138" s="54"/>
      <c r="BR138" s="54">
        <v>7.9669257007344827</v>
      </c>
      <c r="BS138" s="54">
        <v>7.6532721379062805</v>
      </c>
      <c r="BT138" s="54">
        <v>28.071418596519322</v>
      </c>
      <c r="BU138" s="54">
        <v>57.948656365589301</v>
      </c>
      <c r="BV138" s="54">
        <v>116.15772771410271</v>
      </c>
      <c r="BW138" s="54">
        <v>203.92430982220674</v>
      </c>
      <c r="BX138" s="54">
        <v>327.96865663480833</v>
      </c>
      <c r="BY138" s="54">
        <v>658.07490810467664</v>
      </c>
      <c r="BZ138" s="54">
        <v>1394.948461271689</v>
      </c>
      <c r="CA138" s="54">
        <v>1142.6123100700295</v>
      </c>
      <c r="CB138" s="54"/>
      <c r="CC138" s="58">
        <v>665.22259231387432</v>
      </c>
      <c r="CD138" s="58"/>
      <c r="CE138" s="55">
        <v>251.41337768794853</v>
      </c>
      <c r="CF138" s="55">
        <v>0.51176383564425876</v>
      </c>
      <c r="CG138" s="56">
        <v>394.59793921256187</v>
      </c>
      <c r="CH138" s="55">
        <v>2.0123624188185658E-2</v>
      </c>
      <c r="CI138" s="55">
        <v>3.2867091936966417E-3</v>
      </c>
      <c r="CJ138" s="55">
        <v>1.2368916833488512</v>
      </c>
      <c r="CK138" s="55">
        <v>5.3555414225001331E-3</v>
      </c>
      <c r="CL138" s="55">
        <v>1.8836340328012905E-2</v>
      </c>
      <c r="CM138" s="55">
        <v>0.28431963583369296</v>
      </c>
      <c r="CN138" s="55">
        <v>0.11216032903534878</v>
      </c>
      <c r="CO138" s="55">
        <v>25.955769056738191</v>
      </c>
      <c r="CP138" s="54"/>
      <c r="CQ138" s="54"/>
      <c r="CR138" s="54"/>
      <c r="CS138" s="54"/>
      <c r="CT138" s="54" t="s">
        <v>180</v>
      </c>
      <c r="CU138" s="54">
        <v>0.11613915300401298</v>
      </c>
      <c r="CV138" s="54">
        <v>4.7811439586390101</v>
      </c>
      <c r="CW138" s="54">
        <v>9.1851203484986659</v>
      </c>
      <c r="CX138" s="54">
        <v>1.5629022070214893</v>
      </c>
      <c r="CY138" s="54">
        <v>4.7848972803609611</v>
      </c>
      <c r="CZ138" s="54">
        <v>2.9473304873359027</v>
      </c>
      <c r="DA138" s="54">
        <v>0.31875440510095293</v>
      </c>
      <c r="DB138" s="54">
        <v>2.4988184593657552</v>
      </c>
      <c r="DC138" s="54">
        <v>0.84782431766735522</v>
      </c>
      <c r="DD138" s="54">
        <v>3.1372115459338965</v>
      </c>
      <c r="DE138" s="54">
        <v>2.4988184593657552</v>
      </c>
      <c r="DF138" s="54">
        <v>0.10887173624931902</v>
      </c>
      <c r="DG138" s="54">
        <v>1.5629022070214893</v>
      </c>
      <c r="DH138" s="54">
        <v>0</v>
      </c>
      <c r="DI138" s="54"/>
      <c r="DJ138" s="56">
        <v>2220.8206385781014</v>
      </c>
      <c r="DK138" s="56">
        <v>100.55520906558046</v>
      </c>
      <c r="DL138" s="56">
        <v>1780.615573593403</v>
      </c>
      <c r="DM138" s="56">
        <v>28.502336374205981</v>
      </c>
      <c r="DN138" s="56">
        <v>1782.2517178089931</v>
      </c>
      <c r="DO138" s="56">
        <v>24.753448710930329</v>
      </c>
      <c r="DP138" s="56">
        <v>1783.6432463985352</v>
      </c>
      <c r="DQ138" s="56">
        <v>38.935448613470641</v>
      </c>
      <c r="DR138" s="56"/>
      <c r="DS138" s="57">
        <v>-0.17003517491549491</v>
      </c>
      <c r="DT138" s="54"/>
      <c r="DU138" s="54">
        <v>1782.244794989515</v>
      </c>
      <c r="DV138" s="54">
        <v>43.746513677667231</v>
      </c>
      <c r="DW138" s="54">
        <v>1768.4067274583192</v>
      </c>
      <c r="DX138" s="54">
        <v>146.68794237357707</v>
      </c>
      <c r="DY138" s="54"/>
      <c r="DZ138" s="54"/>
      <c r="EA138" s="54"/>
      <c r="EB138" s="54" t="s">
        <v>180</v>
      </c>
      <c r="EC138" s="62">
        <v>1783.6432463985352</v>
      </c>
      <c r="ED138" s="59">
        <v>38.935448613470641</v>
      </c>
      <c r="EE138" s="57">
        <v>-0.17003517491549491</v>
      </c>
      <c r="EF138" s="62">
        <v>1779.4551292271599</v>
      </c>
      <c r="EG138" s="59">
        <v>38.96075247982894</v>
      </c>
      <c r="EH138" s="57">
        <v>6.5170965785799062E-2</v>
      </c>
      <c r="EI138" s="62">
        <v>1791.0592356404024</v>
      </c>
      <c r="EJ138" s="59">
        <v>38.890682820155881</v>
      </c>
      <c r="EK138" s="57">
        <v>-0.58651975203851681</v>
      </c>
      <c r="EL138" s="54"/>
      <c r="EM138" s="56">
        <v>-1</v>
      </c>
      <c r="EN138" s="56">
        <v>-1</v>
      </c>
      <c r="EO138" s="56">
        <v>-1</v>
      </c>
      <c r="EP138" s="56">
        <v>-1</v>
      </c>
      <c r="EQ138" s="56">
        <v>-1</v>
      </c>
      <c r="ER138" s="56">
        <v>-1</v>
      </c>
      <c r="ES138" s="56">
        <v>-1</v>
      </c>
      <c r="ET138" s="56">
        <v>-1</v>
      </c>
      <c r="EU138" s="56">
        <v>-1</v>
      </c>
      <c r="EV138" s="56">
        <v>-1</v>
      </c>
      <c r="EW138" s="56">
        <v>49852.314814814818</v>
      </c>
      <c r="EX138" s="56">
        <v>139240</v>
      </c>
      <c r="EY138" s="55">
        <v>0</v>
      </c>
      <c r="EZ138" s="55">
        <v>0.26869975909341037</v>
      </c>
      <c r="FA138" s="55">
        <v>-0.47622089285802888</v>
      </c>
      <c r="FB138" s="54"/>
      <c r="FC138" s="54"/>
      <c r="FD138" s="54"/>
      <c r="FE138" s="54"/>
      <c r="FF138" s="54"/>
      <c r="FG138" s="54"/>
      <c r="FH138" s="54"/>
      <c r="FI138" s="54"/>
      <c r="FJ138" s="54"/>
      <c r="FK138" s="54"/>
      <c r="FL138" s="54"/>
      <c r="FM138" s="54"/>
      <c r="FN138" s="54"/>
      <c r="FO138" s="54"/>
      <c r="FP138" s="54"/>
      <c r="FQ138" s="54"/>
      <c r="FR138" s="54"/>
      <c r="FS138" s="54"/>
      <c r="FT138" s="54"/>
      <c r="FU138" s="54"/>
      <c r="FV138" s="54"/>
      <c r="FW138" s="54"/>
      <c r="FX138" s="54"/>
      <c r="FY138" s="54"/>
      <c r="FZ138" s="54"/>
      <c r="GA138" s="54"/>
      <c r="GB138" s="54"/>
      <c r="GC138" s="54"/>
      <c r="GD138" s="54"/>
      <c r="GE138" s="54"/>
      <c r="GF138" s="54"/>
      <c r="GG138" s="54"/>
      <c r="GH138" s="54"/>
      <c r="GI138" s="54"/>
      <c r="GJ138" s="54"/>
      <c r="GK138" s="54"/>
      <c r="GL138" s="54"/>
      <c r="GM138" s="54"/>
      <c r="GN138" s="54"/>
      <c r="GO138" s="54"/>
      <c r="GP138" s="54"/>
      <c r="GQ138" s="54"/>
      <c r="GR138" s="54"/>
      <c r="GS138" s="54"/>
      <c r="GT138" s="54"/>
      <c r="GU138" s="54"/>
      <c r="GV138" s="54"/>
      <c r="GW138" s="54"/>
      <c r="GX138" s="54"/>
      <c r="GY138" s="54"/>
      <c r="GZ138" s="54"/>
      <c r="HA138" s="54"/>
      <c r="HB138" s="54"/>
      <c r="HC138" s="54"/>
      <c r="HD138" s="54"/>
      <c r="HE138" s="54"/>
      <c r="HF138" s="54"/>
      <c r="HG138" s="54"/>
      <c r="HH138" s="54"/>
      <c r="HI138" s="54"/>
      <c r="HJ138" s="54"/>
      <c r="HK138" s="54"/>
      <c r="HL138" s="54"/>
      <c r="HM138" s="54"/>
      <c r="HN138" s="54"/>
      <c r="HO138" s="54"/>
      <c r="HP138" s="54"/>
      <c r="HQ138" s="54"/>
      <c r="HR138" s="54"/>
      <c r="HS138" s="54"/>
      <c r="HT138" s="54"/>
      <c r="HU138" s="54"/>
      <c r="HV138" s="54"/>
      <c r="HW138" s="54"/>
      <c r="HX138" s="54"/>
      <c r="HY138" s="54"/>
      <c r="HZ138" s="54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3"/>
      <c r="IR138" s="63"/>
    </row>
    <row r="139" spans="1:252" s="11" customFormat="1">
      <c r="A139" s="11" t="s">
        <v>447</v>
      </c>
      <c r="B139" s="120" t="s">
        <v>438</v>
      </c>
      <c r="C139" s="11">
        <v>95.228383098361164</v>
      </c>
      <c r="D139" s="11">
        <v>95.761271429089078</v>
      </c>
      <c r="E139" s="11">
        <v>46.973023725477589</v>
      </c>
      <c r="F139" s="85">
        <v>1.005595898128161</v>
      </c>
      <c r="G139" s="11">
        <v>14569.008241225523</v>
      </c>
      <c r="I139" s="11">
        <v>0.11799432636346446</v>
      </c>
      <c r="J139" s="11">
        <v>4.9647704382990296</v>
      </c>
      <c r="K139" s="11">
        <v>9.204221779693297</v>
      </c>
      <c r="L139" s="11">
        <v>1.5785945869548665</v>
      </c>
      <c r="M139" s="11">
        <v>5.0583639989768763</v>
      </c>
      <c r="N139" s="11">
        <v>3.4772952366848555</v>
      </c>
      <c r="O139" s="11">
        <v>0.33767264352334964</v>
      </c>
      <c r="P139" s="11">
        <v>3.098325562801298</v>
      </c>
      <c r="Q139" s="11">
        <v>0.88442679985602957</v>
      </c>
      <c r="R139" s="11">
        <v>2.961448074578334</v>
      </c>
      <c r="S139" s="11">
        <v>3.098325562801298</v>
      </c>
      <c r="T139" s="11">
        <v>0.10864579580277367</v>
      </c>
      <c r="U139" s="11">
        <v>1.5785945869548665</v>
      </c>
      <c r="V139" s="11">
        <v>1.8171704644313096E-16</v>
      </c>
      <c r="X139" s="6">
        <v>2254.3880552471687</v>
      </c>
      <c r="Y139" s="6">
        <v>105.90906634197003</v>
      </c>
      <c r="Z139" s="18">
        <v>1776.8279548887385</v>
      </c>
      <c r="AA139" s="18">
        <v>28.801972658492996</v>
      </c>
      <c r="AB139" s="18">
        <v>1829.1514407960562</v>
      </c>
      <c r="AC139" s="18">
        <v>29.47991257080243</v>
      </c>
      <c r="AD139" s="18">
        <v>1875.4634696393659</v>
      </c>
      <c r="AE139" s="18">
        <v>50.418658714757832</v>
      </c>
      <c r="AF139" s="57">
        <f>(1-(AD139/Z139))*100</f>
        <v>-5.5512135814411945</v>
      </c>
      <c r="AG139" s="57">
        <f>SQRT(((AA139/2)^2)*((AD139/(Z139^2))^2)+((AE139/2)^2)*((-(1/Z139))^2))*200</f>
        <v>3.3134824162965453</v>
      </c>
      <c r="AI139" s="11">
        <v>1829.4988619192879</v>
      </c>
      <c r="AJ139" s="11">
        <v>57.518670323085189</v>
      </c>
      <c r="AK139" s="11">
        <v>1826.3849610783354</v>
      </c>
      <c r="AL139" s="11">
        <v>1877.4465751477578</v>
      </c>
      <c r="AN139" s="11">
        <v>128.58424531561511</v>
      </c>
      <c r="AO139" s="11">
        <v>14.243225074841156</v>
      </c>
      <c r="AP139" s="11">
        <v>699.53358725061616</v>
      </c>
      <c r="AQ139" s="11">
        <v>761096.42773705255</v>
      </c>
      <c r="AR139" s="11">
        <v>1.6806386497760992</v>
      </c>
      <c r="AS139" s="11">
        <v>2.1495292877094663E-2</v>
      </c>
      <c r="AT139" s="11">
        <v>14.011823431416669</v>
      </c>
      <c r="AU139" s="11">
        <v>0.2685989599924114</v>
      </c>
      <c r="AV139" s="11">
        <v>4.8128989236445641</v>
      </c>
      <c r="AW139" s="11">
        <v>10.021412510807988</v>
      </c>
      <c r="AX139" s="11">
        <v>1.0230338213960652</v>
      </c>
      <c r="AY139" s="11">
        <v>34.886594439032564</v>
      </c>
      <c r="AZ139" s="11">
        <v>8.6327311223755245</v>
      </c>
      <c r="BA139" s="11">
        <v>96.366239732047447</v>
      </c>
      <c r="BB139" s="11">
        <v>27.548505797964321</v>
      </c>
      <c r="BC139" s="11">
        <v>100.98692428132451</v>
      </c>
      <c r="BD139" s="11">
        <v>24.032178145656381</v>
      </c>
      <c r="BE139" s="11">
        <v>240.19305725026675</v>
      </c>
      <c r="BF139" s="11">
        <v>22.659080669845086</v>
      </c>
      <c r="BG139" s="11">
        <v>8886.7085963349455</v>
      </c>
      <c r="BH139" s="11">
        <v>0.81613323948207128</v>
      </c>
      <c r="BI139" s="11">
        <v>95.761271429089078</v>
      </c>
      <c r="BJ139" s="11">
        <v>95.228383098361164</v>
      </c>
      <c r="BL139" s="11" t="s">
        <v>447</v>
      </c>
      <c r="BM139" s="11">
        <v>9.0697438299977493E-2</v>
      </c>
      <c r="BN139" s="11">
        <v>22.895136325844231</v>
      </c>
      <c r="BO139" s="11">
        <v>2.8273574736043305</v>
      </c>
      <c r="BP139" s="11">
        <v>10.305993412515125</v>
      </c>
      <c r="BR139" s="11">
        <v>65.499428175215613</v>
      </c>
      <c r="BS139" s="11">
        <v>17.638514162001123</v>
      </c>
      <c r="BT139" s="11">
        <v>169.764449824976</v>
      </c>
      <c r="BU139" s="11">
        <v>230.82168776405143</v>
      </c>
      <c r="BV139" s="11">
        <v>379.39464461436</v>
      </c>
      <c r="BW139" s="11">
        <v>486.7227172785216</v>
      </c>
      <c r="BX139" s="11">
        <v>610.19289595966461</v>
      </c>
      <c r="BY139" s="11">
        <v>942.43835865319147</v>
      </c>
      <c r="BZ139" s="11">
        <v>1412.9003367662749</v>
      </c>
      <c r="CA139" s="11">
        <v>892.08979015138141</v>
      </c>
      <c r="CC139" s="116">
        <v>803.11697050454063</v>
      </c>
      <c r="CD139" s="116"/>
      <c r="CE139" s="85">
        <v>45.21217112117403</v>
      </c>
      <c r="CF139" s="85">
        <v>0.16727069781824061</v>
      </c>
      <c r="CG139" s="6">
        <v>585.4645743786474</v>
      </c>
      <c r="CH139" s="85">
        <v>0.12015316679272532</v>
      </c>
      <c r="CI139" s="85">
        <v>2.549771990857238E-3</v>
      </c>
      <c r="CJ139" s="85">
        <v>2.0592699432786907</v>
      </c>
      <c r="CK139" s="85">
        <v>1.7648505572547334E-2</v>
      </c>
      <c r="CL139" s="85">
        <v>1.755029590454641E-2</v>
      </c>
      <c r="CM139" s="85">
        <v>1.005595898128161</v>
      </c>
      <c r="CN139" s="85">
        <v>0.13689302868995978</v>
      </c>
      <c r="CO139" s="85">
        <v>12.703762561655495</v>
      </c>
      <c r="CT139" s="11" t="s">
        <v>447</v>
      </c>
      <c r="CU139" s="11">
        <v>0.11799432636346446</v>
      </c>
      <c r="CV139" s="11">
        <v>5.2260333707097733</v>
      </c>
      <c r="CW139" s="11">
        <v>9.204221779693297</v>
      </c>
      <c r="CX139" s="11">
        <v>1.6229422105188023</v>
      </c>
      <c r="CY139" s="11">
        <v>5.0617791186853811</v>
      </c>
      <c r="CZ139" s="11">
        <v>3.6141579370829855</v>
      </c>
      <c r="DA139" s="11">
        <v>0.33790062088918432</v>
      </c>
      <c r="DB139" s="11">
        <v>3.2292717716996635</v>
      </c>
      <c r="DC139" s="11">
        <v>0.89350599169056633</v>
      </c>
      <c r="DD139" s="11">
        <v>2.9594500222240003</v>
      </c>
      <c r="DE139" s="11">
        <v>3.2292717716996635</v>
      </c>
      <c r="DF139" s="11">
        <v>0.10864579580277367</v>
      </c>
      <c r="DG139" s="11">
        <v>1.6229422105188023</v>
      </c>
      <c r="DH139" s="11">
        <v>0</v>
      </c>
      <c r="DJ139" s="6">
        <v>2254.3880552471687</v>
      </c>
      <c r="DK139" s="6">
        <v>111.48235791411109</v>
      </c>
      <c r="DL139" s="6">
        <v>1776.8279548887385</v>
      </c>
      <c r="DM139" s="6">
        <v>29.611109502058099</v>
      </c>
      <c r="DN139" s="6">
        <v>1829.7236542979872</v>
      </c>
      <c r="DO139" s="6">
        <v>30.643623685893822</v>
      </c>
      <c r="DP139" s="6">
        <v>1876.5620278791428</v>
      </c>
      <c r="DQ139" s="6">
        <v>52.576047759489491</v>
      </c>
      <c r="DR139" s="6"/>
      <c r="DS139" s="18">
        <v>-5.6130405150367713</v>
      </c>
      <c r="DU139" s="11">
        <v>1829.4988619192879</v>
      </c>
      <c r="DV139" s="11">
        <v>59.986717513971719</v>
      </c>
      <c r="DW139" s="11">
        <v>1826.3849610783354</v>
      </c>
      <c r="DX139" s="11">
        <v>1877.5297123175851</v>
      </c>
      <c r="EB139" s="11" t="s">
        <v>447</v>
      </c>
      <c r="EC139" s="12">
        <v>1876.5620278791428</v>
      </c>
      <c r="ED139" s="86">
        <v>52.576047759489491</v>
      </c>
      <c r="EE139" s="18">
        <v>-5.6130405150367713</v>
      </c>
      <c r="EF139" s="12">
        <v>1875.4634696393659</v>
      </c>
      <c r="EG139" s="86">
        <v>52.585008209516062</v>
      </c>
      <c r="EH139" s="18">
        <v>-5.5512135814411945</v>
      </c>
      <c r="EI139" s="12">
        <v>1884.8830382168264</v>
      </c>
      <c r="EJ139" s="86">
        <v>52.508226550151377</v>
      </c>
      <c r="EK139" s="18">
        <v>-6.0813475514490234</v>
      </c>
      <c r="EM139" s="6">
        <v>-1</v>
      </c>
      <c r="EN139" s="6">
        <v>-1</v>
      </c>
      <c r="EO139" s="6">
        <v>-1</v>
      </c>
      <c r="EP139" s="6">
        <v>-1</v>
      </c>
      <c r="EQ139" s="6">
        <v>-1</v>
      </c>
      <c r="ER139" s="6">
        <v>-1</v>
      </c>
      <c r="ES139" s="6">
        <v>-1</v>
      </c>
      <c r="ET139" s="6">
        <v>-1</v>
      </c>
      <c r="EU139" s="6">
        <v>-1</v>
      </c>
      <c r="EV139" s="6">
        <v>-1</v>
      </c>
      <c r="EW139" s="6">
        <v>39060.648148148146</v>
      </c>
      <c r="EX139" s="6">
        <v>105341.89814814815</v>
      </c>
      <c r="EY139" s="85">
        <v>0</v>
      </c>
      <c r="EZ139" s="85">
        <v>6.7468762038607522E-2</v>
      </c>
      <c r="FA139" s="85">
        <v>-0.51141450866672977</v>
      </c>
    </row>
    <row r="140" spans="1:252" s="75" customFormat="1">
      <c r="A140" s="54" t="s">
        <v>140</v>
      </c>
      <c r="B140" s="120" t="s">
        <v>438</v>
      </c>
      <c r="C140" s="54">
        <v>80.149385114330045</v>
      </c>
      <c r="D140" s="54">
        <v>33.335877954988376</v>
      </c>
      <c r="E140" s="54">
        <v>32.024641331028555</v>
      </c>
      <c r="F140" s="55">
        <v>0.41592181783348703</v>
      </c>
      <c r="G140" s="54">
        <v>1096.769073678591</v>
      </c>
      <c r="H140" s="54"/>
      <c r="I140" s="54">
        <v>0.10118186504063356</v>
      </c>
      <c r="J140" s="54">
        <v>2.6789928919128028</v>
      </c>
      <c r="K140" s="54">
        <v>9.2294268190956323</v>
      </c>
      <c r="L140" s="54">
        <v>1.7355527258363632</v>
      </c>
      <c r="M140" s="54">
        <v>4.8246954687948769</v>
      </c>
      <c r="N140" s="54">
        <v>3.1395089557676421</v>
      </c>
      <c r="O140" s="54">
        <v>0.32295600343533953</v>
      </c>
      <c r="P140" s="54">
        <v>2.6161753036039457</v>
      </c>
      <c r="Q140" s="54">
        <v>0.82466780667330974</v>
      </c>
      <c r="R140" s="54">
        <v>3.0963969994761671</v>
      </c>
      <c r="S140" s="54">
        <v>2.6161753036039457</v>
      </c>
      <c r="T140" s="54">
        <v>0.10834909031739713</v>
      </c>
      <c r="U140" s="54">
        <v>1.7355527258363632</v>
      </c>
      <c r="V140" s="54">
        <v>-1.9535510230837092E-16</v>
      </c>
      <c r="W140" s="54"/>
      <c r="X140" s="56">
        <v>1948.1280679916085</v>
      </c>
      <c r="Y140" s="56">
        <v>49.753957698443543</v>
      </c>
      <c r="Z140" s="57">
        <v>1771.8265705665858</v>
      </c>
      <c r="AA140" s="57">
        <v>31.685519206833007</v>
      </c>
      <c r="AB140" s="57">
        <v>1789.2132995379004</v>
      </c>
      <c r="AC140" s="57">
        <v>26.405130550777759</v>
      </c>
      <c r="AD140" s="57">
        <v>1804.149101878736</v>
      </c>
      <c r="AE140" s="57">
        <v>41.170202942239698</v>
      </c>
      <c r="AF140" s="57">
        <f t="shared" si="4"/>
        <v>-1.8242491589802956</v>
      </c>
      <c r="AG140" s="57">
        <f t="shared" si="5"/>
        <v>2.9520970187480495</v>
      </c>
      <c r="AH140" s="54"/>
      <c r="AI140" s="54">
        <v>1788.0387479974584</v>
      </c>
      <c r="AJ140" s="54">
        <v>46.452782790825133</v>
      </c>
      <c r="AK140" s="54">
        <v>1794.5992691313224</v>
      </c>
      <c r="AL140" s="54">
        <v>722.99652229374874</v>
      </c>
      <c r="AM140" s="54"/>
      <c r="AN140" s="54">
        <v>144.31346541755084</v>
      </c>
      <c r="AO140" s="54">
        <v>8.2705428254766549</v>
      </c>
      <c r="AP140" s="54">
        <v>832.03799381357237</v>
      </c>
      <c r="AQ140" s="54">
        <v>788723.66606208484</v>
      </c>
      <c r="AR140" s="54">
        <v>0.31102707438918642</v>
      </c>
      <c r="AS140" s="54" t="s">
        <v>80</v>
      </c>
      <c r="AT140" s="54">
        <v>2.9361997191832159</v>
      </c>
      <c r="AU140" s="54">
        <v>0.16606393214902943</v>
      </c>
      <c r="AV140" s="54">
        <v>3.1819243367318975</v>
      </c>
      <c r="AW140" s="54">
        <v>5.5101351636826976</v>
      </c>
      <c r="AX140" s="54">
        <v>2.0818771734574062</v>
      </c>
      <c r="AY140" s="54">
        <v>21.146465304035249</v>
      </c>
      <c r="AZ140" s="54">
        <v>7.3119897406342922</v>
      </c>
      <c r="BA140" s="54">
        <v>87.731520632786001</v>
      </c>
      <c r="BB140" s="54">
        <v>31.127520986186166</v>
      </c>
      <c r="BC140" s="54">
        <v>134.92584636865917</v>
      </c>
      <c r="BD140" s="54">
        <v>35.766809576242125</v>
      </c>
      <c r="BE140" s="54">
        <v>419.76098106025904</v>
      </c>
      <c r="BF140" s="54">
        <v>42.862768247464906</v>
      </c>
      <c r="BG140" s="54">
        <v>7822.9197985029114</v>
      </c>
      <c r="BH140" s="54">
        <v>0.20602211462001369</v>
      </c>
      <c r="BI140" s="54">
        <v>33.335877954988376</v>
      </c>
      <c r="BJ140" s="54">
        <v>80.149385114330045</v>
      </c>
      <c r="BK140" s="54"/>
      <c r="BL140" s="54" t="s">
        <v>140</v>
      </c>
      <c r="BM140" s="54">
        <v>4.3793231051959237E-2</v>
      </c>
      <c r="BN140" s="54">
        <v>4.7977119594496989</v>
      </c>
      <c r="BO140" s="54">
        <v>1.7480413910424151</v>
      </c>
      <c r="BP140" s="54">
        <v>6.8135424769419641</v>
      </c>
      <c r="BQ140" s="54"/>
      <c r="BR140" s="54">
        <v>36.01395531818757</v>
      </c>
      <c r="BS140" s="54">
        <v>35.894434025127694</v>
      </c>
      <c r="BT140" s="54">
        <v>102.90250756221533</v>
      </c>
      <c r="BU140" s="54">
        <v>195.50774707578319</v>
      </c>
      <c r="BV140" s="54">
        <v>345.39968753065352</v>
      </c>
      <c r="BW140" s="54">
        <v>549.95620116936686</v>
      </c>
      <c r="BX140" s="54">
        <v>815.26191159310667</v>
      </c>
      <c r="BY140" s="54">
        <v>1402.6199833820442</v>
      </c>
      <c r="BZ140" s="54">
        <v>2469.1822415309352</v>
      </c>
      <c r="CA140" s="54">
        <v>1687.5105609238153</v>
      </c>
      <c r="CB140" s="54"/>
      <c r="CC140" s="58">
        <v>749.02550729036125</v>
      </c>
      <c r="CD140" s="58"/>
      <c r="CE140" s="55">
        <v>17.340228675345703</v>
      </c>
      <c r="CF140" s="55">
        <v>0.58962884348428124</v>
      </c>
      <c r="CG140" s="56">
        <v>794.51010224147115</v>
      </c>
      <c r="CH140" s="55">
        <v>4.1674731751842671E-2</v>
      </c>
      <c r="CI140" s="55">
        <v>5.4791266370476715E-3</v>
      </c>
      <c r="CJ140" s="55">
        <v>1.5096780991829126</v>
      </c>
      <c r="CK140" s="55">
        <v>3.8805921460971678E-3</v>
      </c>
      <c r="CL140" s="55">
        <v>9.3300999844416685E-3</v>
      </c>
      <c r="CM140" s="55">
        <v>0.41592181783348703</v>
      </c>
      <c r="CN140" s="55">
        <v>4.0065331394539251E-2</v>
      </c>
      <c r="CO140" s="55">
        <v>9.4021184809689426</v>
      </c>
      <c r="CP140" s="54"/>
      <c r="CQ140" s="54"/>
      <c r="CR140" s="54"/>
      <c r="CS140" s="54"/>
      <c r="CT140" s="54" t="s">
        <v>140</v>
      </c>
      <c r="CU140" s="54">
        <v>0.10118186504063356</v>
      </c>
      <c r="CV140" s="54">
        <v>3.1832735710094386</v>
      </c>
      <c r="CW140" s="54">
        <v>9.2294268190956323</v>
      </c>
      <c r="CX140" s="54">
        <v>1.7759679286372132</v>
      </c>
      <c r="CY140" s="54">
        <v>4.8183584121319907</v>
      </c>
      <c r="CZ140" s="54">
        <v>3.2942314109973476</v>
      </c>
      <c r="DA140" s="54">
        <v>0.32253181282960575</v>
      </c>
      <c r="DB140" s="54">
        <v>2.7745086962656331</v>
      </c>
      <c r="DC140" s="54">
        <v>0.84223248160505959</v>
      </c>
      <c r="DD140" s="54">
        <v>3.1004693497577622</v>
      </c>
      <c r="DE140" s="54">
        <v>2.7745086962656331</v>
      </c>
      <c r="DF140" s="54">
        <v>0.10834909031739713</v>
      </c>
      <c r="DG140" s="54">
        <v>1.7759679286372132</v>
      </c>
      <c r="DH140" s="54">
        <v>0</v>
      </c>
      <c r="DI140" s="54"/>
      <c r="DJ140" s="56">
        <v>1948.1280679916085</v>
      </c>
      <c r="DK140" s="56">
        <v>59.119402321927467</v>
      </c>
      <c r="DL140" s="56">
        <v>1771.8265705665858</v>
      </c>
      <c r="DM140" s="56">
        <v>32.423368691628845</v>
      </c>
      <c r="DN140" s="56">
        <v>1788.1079983610418</v>
      </c>
      <c r="DO140" s="56">
        <v>27.700183499421559</v>
      </c>
      <c r="DP140" s="56">
        <v>1802.0818019703079</v>
      </c>
      <c r="DQ140" s="56">
        <v>43.618499938438127</v>
      </c>
      <c r="DR140" s="56"/>
      <c r="DS140" s="57">
        <v>-1.7075729592455069</v>
      </c>
      <c r="DT140" s="54"/>
      <c r="DU140" s="54">
        <v>1788.0387479974584</v>
      </c>
      <c r="DV140" s="54">
        <v>49.188431817378437</v>
      </c>
      <c r="DW140" s="54">
        <v>1794.5992691313224</v>
      </c>
      <c r="DX140" s="54">
        <v>723.15650183046228</v>
      </c>
      <c r="DY140" s="54"/>
      <c r="DZ140" s="54"/>
      <c r="EA140" s="54"/>
      <c r="EB140" s="54" t="s">
        <v>140</v>
      </c>
      <c r="EC140" s="62">
        <v>1802.0818019703079</v>
      </c>
      <c r="ED140" s="59">
        <v>43.618499938438127</v>
      </c>
      <c r="EE140" s="57">
        <v>-1.7075729592455069</v>
      </c>
      <c r="EF140" s="62">
        <v>1804.149101878736</v>
      </c>
      <c r="EG140" s="59">
        <v>43.60451416879647</v>
      </c>
      <c r="EH140" s="57">
        <v>-1.8242491589802956</v>
      </c>
      <c r="EI140" s="62">
        <v>1810.5393075247173</v>
      </c>
      <c r="EJ140" s="59">
        <v>43.561311274246421</v>
      </c>
      <c r="EK140" s="57">
        <v>-2.1849055433090125</v>
      </c>
      <c r="EL140" s="54"/>
      <c r="EM140" s="56">
        <v>-1</v>
      </c>
      <c r="EN140" s="56">
        <v>-1</v>
      </c>
      <c r="EO140" s="56">
        <v>-1</v>
      </c>
      <c r="EP140" s="56">
        <v>-1</v>
      </c>
      <c r="EQ140" s="56">
        <v>-1</v>
      </c>
      <c r="ER140" s="56">
        <v>-1</v>
      </c>
      <c r="ES140" s="56">
        <v>-1</v>
      </c>
      <c r="ET140" s="56">
        <v>-1</v>
      </c>
      <c r="EU140" s="56">
        <v>-1</v>
      </c>
      <c r="EV140" s="56">
        <v>-1</v>
      </c>
      <c r="EW140" s="56">
        <v>28389.282407407409</v>
      </c>
      <c r="EX140" s="56">
        <v>79424.363425925927</v>
      </c>
      <c r="EY140" s="55">
        <v>0</v>
      </c>
      <c r="EZ140" s="55">
        <v>-0.13151899715327409</v>
      </c>
      <c r="FA140" s="55">
        <v>-0.53832255690226016</v>
      </c>
      <c r="FB140" s="54"/>
      <c r="FC140" s="54"/>
      <c r="FD140" s="54"/>
      <c r="FE140" s="54"/>
      <c r="FF140" s="54"/>
      <c r="FG140" s="54"/>
      <c r="FH140" s="54"/>
      <c r="FI140" s="54"/>
      <c r="FJ140" s="54"/>
      <c r="FK140" s="54"/>
      <c r="FL140" s="54"/>
      <c r="FM140" s="54"/>
      <c r="FN140" s="54"/>
      <c r="FO140" s="54"/>
      <c r="FP140" s="54"/>
      <c r="FQ140" s="54"/>
      <c r="FR140" s="54"/>
      <c r="FS140" s="54"/>
      <c r="FT140" s="54"/>
      <c r="FU140" s="54"/>
      <c r="FV140" s="54"/>
      <c r="FW140" s="54"/>
      <c r="FX140" s="54"/>
      <c r="FY140" s="54"/>
      <c r="FZ140" s="54"/>
      <c r="GA140" s="54"/>
      <c r="GB140" s="54"/>
      <c r="GC140" s="54"/>
      <c r="GD140" s="54"/>
      <c r="GE140" s="54"/>
      <c r="GF140" s="54"/>
      <c r="GG140" s="54"/>
      <c r="GH140" s="54"/>
      <c r="GI140" s="54"/>
      <c r="GJ140" s="54"/>
      <c r="GK140" s="54"/>
      <c r="GL140" s="54"/>
      <c r="GM140" s="54"/>
      <c r="GN140" s="54"/>
      <c r="GO140" s="54"/>
      <c r="GP140" s="54"/>
      <c r="GQ140" s="54"/>
      <c r="GR140" s="54"/>
      <c r="GS140" s="54"/>
      <c r="GT140" s="54"/>
      <c r="GU140" s="54"/>
      <c r="GV140" s="54"/>
      <c r="GW140" s="54"/>
      <c r="GX140" s="54"/>
      <c r="GY140" s="54"/>
      <c r="GZ140" s="54"/>
      <c r="HA140" s="54"/>
      <c r="HB140" s="54"/>
      <c r="HC140" s="54"/>
      <c r="HD140" s="54"/>
      <c r="HE140" s="54"/>
      <c r="HF140" s="54"/>
      <c r="HG140" s="54"/>
      <c r="HH140" s="54"/>
      <c r="HI140" s="54"/>
      <c r="HJ140" s="54"/>
      <c r="HK140" s="54"/>
      <c r="HL140" s="54"/>
      <c r="HM140" s="54"/>
      <c r="HN140" s="54"/>
      <c r="HO140" s="54"/>
      <c r="HP140" s="54"/>
      <c r="HQ140" s="54"/>
      <c r="HR140" s="54"/>
      <c r="HS140" s="54"/>
      <c r="HT140" s="54"/>
      <c r="HU140" s="54"/>
      <c r="HV140" s="54"/>
      <c r="HW140" s="54"/>
      <c r="HX140" s="54"/>
      <c r="HY140" s="54"/>
      <c r="HZ140" s="54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/>
      <c r="IR140"/>
    </row>
    <row r="141" spans="1:252" s="75" customFormat="1">
      <c r="A141" s="54" t="s">
        <v>149</v>
      </c>
      <c r="B141" s="120" t="s">
        <v>438</v>
      </c>
      <c r="C141" s="54">
        <v>332.44659475463152</v>
      </c>
      <c r="D141" s="54">
        <v>136.98259555565747</v>
      </c>
      <c r="E141" s="54">
        <v>128.18977979066227</v>
      </c>
      <c r="F141" s="55">
        <v>0.41204391236661653</v>
      </c>
      <c r="G141" s="54">
        <v>126525.54156118094</v>
      </c>
      <c r="H141" s="54"/>
      <c r="I141" s="54">
        <v>0.10572618953548123</v>
      </c>
      <c r="J141" s="54">
        <v>2.4641722865889668</v>
      </c>
      <c r="K141" s="54">
        <v>9.5487829068836625</v>
      </c>
      <c r="L141" s="54">
        <v>1.1773750438486899</v>
      </c>
      <c r="M141" s="54">
        <v>4.4064225738741927</v>
      </c>
      <c r="N141" s="54">
        <v>2.8666597148557469</v>
      </c>
      <c r="O141" s="54">
        <v>0.30516371158918049</v>
      </c>
      <c r="P141" s="54">
        <v>2.6137187926207992</v>
      </c>
      <c r="Q141" s="54">
        <v>0.90229443523195019</v>
      </c>
      <c r="R141" s="54">
        <v>3.2769296021219803</v>
      </c>
      <c r="S141" s="54">
        <v>2.6137187926207992</v>
      </c>
      <c r="T141" s="54">
        <v>0.10472538853921433</v>
      </c>
      <c r="U141" s="54">
        <v>1.1773750438486899</v>
      </c>
      <c r="V141" s="54">
        <v>0</v>
      </c>
      <c r="W141" s="54"/>
      <c r="X141" s="56">
        <v>2031.367315708392</v>
      </c>
      <c r="Y141" s="56">
        <v>47.623191267929386</v>
      </c>
      <c r="Z141" s="57">
        <v>1709.494096977078</v>
      </c>
      <c r="AA141" s="57">
        <v>21.663022955405495</v>
      </c>
      <c r="AB141" s="57">
        <v>1713.5478624842603</v>
      </c>
      <c r="AC141" s="57">
        <v>23.723688324958211</v>
      </c>
      <c r="AD141" s="57">
        <v>1716.8637060444928</v>
      </c>
      <c r="AE141" s="57">
        <v>39.395350076469967</v>
      </c>
      <c r="AF141" s="57">
        <f t="shared" si="4"/>
        <v>-0.43109883096095203</v>
      </c>
      <c r="AG141" s="57">
        <f t="shared" si="5"/>
        <v>2.6325755047180475</v>
      </c>
      <c r="AH141" s="54"/>
      <c r="AI141" s="54">
        <v>1725.4581125041782</v>
      </c>
      <c r="AJ141" s="54">
        <v>43.836407990205878</v>
      </c>
      <c r="AK141" s="54">
        <v>1723.6936984740178</v>
      </c>
      <c r="AL141" s="54">
        <v>210.77905276848301</v>
      </c>
      <c r="AM141" s="54"/>
      <c r="AN141" s="54">
        <v>146.52413541755158</v>
      </c>
      <c r="AO141" s="54">
        <v>2.8084586199859918</v>
      </c>
      <c r="AP141" s="54">
        <v>1085.117862061185</v>
      </c>
      <c r="AQ141" s="54">
        <v>757131.16031706857</v>
      </c>
      <c r="AR141" s="54">
        <v>7.739402221332969</v>
      </c>
      <c r="AS141" s="54" t="s">
        <v>80</v>
      </c>
      <c r="AT141" s="54">
        <v>20.479328274089802</v>
      </c>
      <c r="AU141" s="54">
        <v>9.3269822559634147E-2</v>
      </c>
      <c r="AV141" s="54">
        <v>1.8591866056455155</v>
      </c>
      <c r="AW141" s="54">
        <v>4.9890826716012011</v>
      </c>
      <c r="AX141" s="54">
        <v>0.26648015382874302</v>
      </c>
      <c r="AY141" s="54">
        <v>22.281080808726731</v>
      </c>
      <c r="AZ141" s="54">
        <v>9.0649545672320446</v>
      </c>
      <c r="BA141" s="54">
        <v>109.37895268908046</v>
      </c>
      <c r="BB141" s="54">
        <v>40.603475605977636</v>
      </c>
      <c r="BC141" s="54">
        <v>172.54217110214154</v>
      </c>
      <c r="BD141" s="54">
        <v>43.977875109916681</v>
      </c>
      <c r="BE141" s="54">
        <v>491.56474164246919</v>
      </c>
      <c r="BF141" s="54">
        <v>44.247469285228753</v>
      </c>
      <c r="BG141" s="54">
        <v>8454.3688216004994</v>
      </c>
      <c r="BH141" s="54">
        <v>3.6918374168994421</v>
      </c>
      <c r="BI141" s="54">
        <v>136.98259555565747</v>
      </c>
      <c r="BJ141" s="54">
        <v>332.44659475463152</v>
      </c>
      <c r="BK141" s="54"/>
      <c r="BL141" s="54" t="s">
        <v>149</v>
      </c>
      <c r="BM141" s="54">
        <v>2.4596472193996348E-2</v>
      </c>
      <c r="BN141" s="54">
        <v>33.462954696225168</v>
      </c>
      <c r="BO141" s="54">
        <v>0.98178760589088576</v>
      </c>
      <c r="BP141" s="54">
        <v>3.9811276352152363</v>
      </c>
      <c r="BQ141" s="54"/>
      <c r="BR141" s="54">
        <v>32.608383474517652</v>
      </c>
      <c r="BS141" s="54">
        <v>4.594485410840397</v>
      </c>
      <c r="BT141" s="54">
        <v>108.42375089404736</v>
      </c>
      <c r="BU141" s="54">
        <v>242.37846436449314</v>
      </c>
      <c r="BV141" s="54">
        <v>430.62579798850578</v>
      </c>
      <c r="BW141" s="54">
        <v>717.37589409854479</v>
      </c>
      <c r="BX141" s="54">
        <v>1042.5508827923959</v>
      </c>
      <c r="BY141" s="54">
        <v>1724.622553330066</v>
      </c>
      <c r="BZ141" s="54">
        <v>2891.5573037792301</v>
      </c>
      <c r="CA141" s="54">
        <v>1742.0263498121558</v>
      </c>
      <c r="CB141" s="54"/>
      <c r="CC141" s="58">
        <v>656.22014799898329</v>
      </c>
      <c r="CD141" s="58"/>
      <c r="CE141" s="55">
        <v>215.33721993276794</v>
      </c>
      <c r="CF141" s="55">
        <v>7.7269842716035486E-2</v>
      </c>
      <c r="CG141" s="56">
        <v>961.34806833849791</v>
      </c>
      <c r="CH141" s="55">
        <v>3.7496663390463966E-2</v>
      </c>
      <c r="CI141" s="55">
        <v>5.2336809783101292E-3</v>
      </c>
      <c r="CJ141" s="55">
        <v>2.0963551065130162</v>
      </c>
      <c r="CK141" s="55">
        <v>2.3280136850386993E-2</v>
      </c>
      <c r="CL141" s="55">
        <v>5.649916465620166E-2</v>
      </c>
      <c r="CM141" s="55">
        <v>0.41204391236661653</v>
      </c>
      <c r="CN141" s="55">
        <v>0.1262375271341111</v>
      </c>
      <c r="CO141" s="55">
        <v>7.7911986496484333</v>
      </c>
      <c r="CP141" s="54"/>
      <c r="CQ141" s="54"/>
      <c r="CR141" s="54"/>
      <c r="CS141" s="54"/>
      <c r="CT141" s="54" t="s">
        <v>149</v>
      </c>
      <c r="CU141" s="54">
        <v>0.10572618953548123</v>
      </c>
      <c r="CV141" s="54">
        <v>2.9964050526215584</v>
      </c>
      <c r="CW141" s="54">
        <v>9.5487829068836625</v>
      </c>
      <c r="CX141" s="54">
        <v>1.2361734581489554</v>
      </c>
      <c r="CY141" s="54">
        <v>4.4705848642728077</v>
      </c>
      <c r="CZ141" s="54">
        <v>3.0003166512666546</v>
      </c>
      <c r="DA141" s="54">
        <v>0.30960722610778219</v>
      </c>
      <c r="DB141" s="54">
        <v>2.7338206212617546</v>
      </c>
      <c r="DC141" s="54">
        <v>0.91117736526496551</v>
      </c>
      <c r="DD141" s="54">
        <v>3.229898773912578</v>
      </c>
      <c r="DE141" s="54">
        <v>2.7338206212617546</v>
      </c>
      <c r="DF141" s="54">
        <v>0.10472538853921433</v>
      </c>
      <c r="DG141" s="54">
        <v>1.2361734581489554</v>
      </c>
      <c r="DH141" s="54">
        <v>0</v>
      </c>
      <c r="DI141" s="54"/>
      <c r="DJ141" s="56">
        <v>2031.367315708392</v>
      </c>
      <c r="DK141" s="56">
        <v>57.909250791354722</v>
      </c>
      <c r="DL141" s="56">
        <v>1709.494096977078</v>
      </c>
      <c r="DM141" s="56">
        <v>22.744879926455571</v>
      </c>
      <c r="DN141" s="56">
        <v>1725.5272710449851</v>
      </c>
      <c r="DO141" s="56">
        <v>24.895886013569154</v>
      </c>
      <c r="DP141" s="56">
        <v>1738.773665477516</v>
      </c>
      <c r="DQ141" s="56">
        <v>41.66373940894232</v>
      </c>
      <c r="DR141" s="56"/>
      <c r="DS141" s="57">
        <v>-1.7127621880773658</v>
      </c>
      <c r="DT141" s="54"/>
      <c r="DU141" s="54">
        <v>1725.4581125041782</v>
      </c>
      <c r="DV141" s="54">
        <v>46.516871012669426</v>
      </c>
      <c r="DW141" s="54">
        <v>1723.6936984740178</v>
      </c>
      <c r="DX141" s="54">
        <v>211.29729466916868</v>
      </c>
      <c r="DY141" s="54"/>
      <c r="DZ141" s="54"/>
      <c r="EA141" s="54"/>
      <c r="EB141" s="54" t="s">
        <v>149</v>
      </c>
      <c r="EC141" s="62">
        <v>1738.773665477516</v>
      </c>
      <c r="ED141" s="59">
        <v>41.66373940894232</v>
      </c>
      <c r="EE141" s="57">
        <v>-1.7127621880773658</v>
      </c>
      <c r="EF141" s="62">
        <v>1716.8637060444928</v>
      </c>
      <c r="EG141" s="59">
        <v>41.805586312375958</v>
      </c>
      <c r="EH141" s="57">
        <v>-0.43109883096095203</v>
      </c>
      <c r="EI141" s="62">
        <v>1743.0463497158269</v>
      </c>
      <c r="EJ141" s="59">
        <v>41.636133826029074</v>
      </c>
      <c r="EK141" s="57">
        <v>-1.9627007076584713</v>
      </c>
      <c r="EL141" s="54"/>
      <c r="EM141" s="56">
        <v>-1</v>
      </c>
      <c r="EN141" s="56">
        <v>-1</v>
      </c>
      <c r="EO141" s="56">
        <v>-1</v>
      </c>
      <c r="EP141" s="56">
        <v>-1</v>
      </c>
      <c r="EQ141" s="56">
        <v>-1</v>
      </c>
      <c r="ER141" s="56">
        <v>-1</v>
      </c>
      <c r="ES141" s="56">
        <v>-1</v>
      </c>
      <c r="ET141" s="56">
        <v>-1</v>
      </c>
      <c r="EU141" s="56">
        <v>-1</v>
      </c>
      <c r="EV141" s="56">
        <v>-1</v>
      </c>
      <c r="EW141" s="56">
        <v>112410.23148148147</v>
      </c>
      <c r="EX141" s="56">
        <v>327803.70370370371</v>
      </c>
      <c r="EY141" s="55">
        <v>0</v>
      </c>
      <c r="EZ141" s="55">
        <v>1.4352102095494343</v>
      </c>
      <c r="FA141" s="55">
        <v>-0.28045068210649932</v>
      </c>
      <c r="FB141" s="54"/>
      <c r="FC141" s="54"/>
      <c r="FD141" s="54"/>
      <c r="FE141" s="54"/>
      <c r="FF141" s="54"/>
      <c r="FG141" s="54"/>
      <c r="FH141" s="54"/>
      <c r="FI141" s="54"/>
      <c r="FJ141" s="54"/>
      <c r="FK141" s="54"/>
      <c r="FL141" s="54"/>
      <c r="FM141" s="54"/>
      <c r="FN141" s="54"/>
      <c r="FO141" s="54"/>
      <c r="FP141" s="54"/>
      <c r="FQ141" s="54"/>
      <c r="FR141" s="54"/>
      <c r="FS141" s="54"/>
      <c r="FT141" s="54"/>
      <c r="FU141" s="54"/>
      <c r="FV141" s="54"/>
      <c r="FW141" s="54"/>
      <c r="FX141" s="54"/>
      <c r="FY141" s="54"/>
      <c r="FZ141" s="54"/>
      <c r="GA141" s="54"/>
      <c r="GB141" s="54"/>
      <c r="GC141" s="54"/>
      <c r="GD141" s="54"/>
      <c r="GE141" s="54"/>
      <c r="GF141" s="54"/>
      <c r="GG141" s="54"/>
      <c r="GH141" s="54"/>
      <c r="GI141" s="54"/>
      <c r="GJ141" s="54"/>
      <c r="GK141" s="54"/>
      <c r="GL141" s="54"/>
      <c r="GM141" s="54"/>
      <c r="GN141" s="54"/>
      <c r="GO141" s="54"/>
      <c r="GP141" s="54"/>
      <c r="GQ141" s="54"/>
      <c r="GR141" s="54"/>
      <c r="GS141" s="54"/>
      <c r="GT141" s="54"/>
      <c r="GU141" s="54"/>
      <c r="GV141" s="54"/>
      <c r="GW141" s="54"/>
      <c r="GX141" s="54"/>
      <c r="GY141" s="54"/>
      <c r="GZ141" s="54"/>
      <c r="HA141" s="54"/>
      <c r="HB141" s="54"/>
      <c r="HC141" s="54"/>
      <c r="HD141" s="54"/>
      <c r="HE141" s="54"/>
      <c r="HF141" s="54"/>
      <c r="HG141" s="54"/>
      <c r="HH141" s="54"/>
      <c r="HI141" s="54"/>
      <c r="HJ141" s="54"/>
      <c r="HK141" s="54"/>
      <c r="HL141" s="54"/>
      <c r="HM141" s="54"/>
      <c r="HN141" s="54"/>
      <c r="HO141" s="54"/>
      <c r="HP141" s="54"/>
      <c r="HQ141" s="54"/>
      <c r="HR141" s="54"/>
      <c r="HS141" s="54"/>
      <c r="HT141" s="54"/>
      <c r="HU141" s="54"/>
      <c r="HV141" s="54"/>
      <c r="HW141" s="54"/>
      <c r="HX141" s="54"/>
      <c r="HY141" s="54"/>
      <c r="HZ141" s="54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/>
      <c r="IR141"/>
    </row>
    <row r="142" spans="1:252" s="75" customFormat="1">
      <c r="A142" s="75" t="s">
        <v>285</v>
      </c>
      <c r="B142" s="121" t="s">
        <v>438</v>
      </c>
      <c r="C142" s="75">
        <v>131.75484408067405</v>
      </c>
      <c r="D142" s="75">
        <v>101.5373529916434</v>
      </c>
      <c r="E142" s="75">
        <v>52.086728789113216</v>
      </c>
      <c r="F142" s="76">
        <v>0.77065366135207636</v>
      </c>
      <c r="G142" s="75">
        <v>1629.1527040314659</v>
      </c>
      <c r="I142" s="75">
        <v>8.769444101899232E-2</v>
      </c>
      <c r="J142" s="75">
        <v>3.5151474940804484</v>
      </c>
      <c r="K142" s="75">
        <v>10.000336813765475</v>
      </c>
      <c r="L142" s="75">
        <v>1.8561113299648051</v>
      </c>
      <c r="M142" s="75">
        <v>4.1048670546472446</v>
      </c>
      <c r="N142" s="75">
        <v>3.7997314487117335</v>
      </c>
      <c r="O142" s="75">
        <v>0.29772304266174859</v>
      </c>
      <c r="P142" s="75">
        <v>3.3155406517045232</v>
      </c>
      <c r="Q142" s="75">
        <v>0.86297823557922893</v>
      </c>
      <c r="R142" s="75">
        <v>3.3588263476674451</v>
      </c>
      <c r="S142" s="75">
        <v>3.3155406517045232</v>
      </c>
      <c r="T142" s="75">
        <v>9.9996631975784941E-2</v>
      </c>
      <c r="U142" s="75">
        <v>1.8561113299648051</v>
      </c>
      <c r="V142" s="75">
        <v>0</v>
      </c>
      <c r="X142" s="77">
        <v>1699.0383937375691</v>
      </c>
      <c r="Y142" s="77">
        <v>57.282392568673856</v>
      </c>
      <c r="Z142" s="78">
        <v>1624.0137722613929</v>
      </c>
      <c r="AA142" s="78">
        <v>34.526128904753961</v>
      </c>
      <c r="AB142" s="78">
        <v>1655.2717765069324</v>
      </c>
      <c r="AC142" s="78">
        <v>31.023977293362801</v>
      </c>
      <c r="AD142" s="78">
        <v>1680.0078848879348</v>
      </c>
      <c r="AE142" s="78">
        <v>49.034640459929889</v>
      </c>
      <c r="AF142" s="78">
        <f>(1-(AD142/Z142))*100</f>
        <v>-3.4478840994415672</v>
      </c>
      <c r="AG142" s="78">
        <f t="shared" si="5"/>
        <v>3.735409403476988</v>
      </c>
      <c r="AI142" s="75">
        <v>1655.7649086471506</v>
      </c>
      <c r="AJ142" s="75">
        <v>54.451662225205659</v>
      </c>
      <c r="AK142" s="75">
        <v>1679.3443757430227</v>
      </c>
      <c r="AL142" s="75">
        <v>965.13147415593778</v>
      </c>
      <c r="AN142" s="75">
        <v>197.66587114339555</v>
      </c>
      <c r="AO142" s="75">
        <v>12.680895808460592</v>
      </c>
      <c r="AP142" s="75">
        <v>616.78951842490369</v>
      </c>
      <c r="AQ142" s="75">
        <v>872913.94051847595</v>
      </c>
      <c r="AR142" s="75">
        <v>1.9968790386490207</v>
      </c>
      <c r="AS142" s="75" t="s">
        <v>80</v>
      </c>
      <c r="AT142" s="75">
        <v>22.418858612257257</v>
      </c>
      <c r="AU142" s="75">
        <v>1.1735676646348323E-2</v>
      </c>
      <c r="AV142" s="75">
        <v>0.91779656481183602</v>
      </c>
      <c r="AW142" s="75">
        <v>2.3591785669257872</v>
      </c>
      <c r="AX142" s="75">
        <v>0.61880718799643175</v>
      </c>
      <c r="AY142" s="75">
        <v>11.408955612410187</v>
      </c>
      <c r="AZ142" s="75">
        <v>4.338480997630251</v>
      </c>
      <c r="BA142" s="75">
        <v>58.062735817946695</v>
      </c>
      <c r="BB142" s="75">
        <v>21.558740415321274</v>
      </c>
      <c r="BC142" s="75">
        <v>97.854242909599847</v>
      </c>
      <c r="BD142" s="75">
        <v>28.448361074484829</v>
      </c>
      <c r="BE142" s="75">
        <v>331.88827754408499</v>
      </c>
      <c r="BF142" s="75">
        <v>40.252507327055298</v>
      </c>
      <c r="BG142" s="75">
        <v>12027.9802970808</v>
      </c>
      <c r="BH142" s="75">
        <v>1.2479961584073398</v>
      </c>
      <c r="BI142" s="75">
        <v>101.5373529916434</v>
      </c>
      <c r="BJ142" s="75">
        <v>131.75484408067405</v>
      </c>
      <c r="BL142" s="75" t="s">
        <v>285</v>
      </c>
      <c r="BM142" s="75">
        <v>3.0948514362732918E-3</v>
      </c>
      <c r="BN142" s="75">
        <v>36.632121915453034</v>
      </c>
      <c r="BO142" s="75">
        <v>0.12353343838261392</v>
      </c>
      <c r="BP142" s="75">
        <v>1.965303136642047</v>
      </c>
      <c r="BR142" s="75">
        <v>15.419467757684885</v>
      </c>
      <c r="BS142" s="75">
        <v>10.66908944821434</v>
      </c>
      <c r="BT142" s="75">
        <v>55.518032177178533</v>
      </c>
      <c r="BU142" s="75">
        <v>116.00216571203879</v>
      </c>
      <c r="BV142" s="75">
        <v>228.59344810215234</v>
      </c>
      <c r="BW142" s="75">
        <v>380.89647376892714</v>
      </c>
      <c r="BX142" s="75">
        <v>591.26430761087522</v>
      </c>
      <c r="BY142" s="75">
        <v>1115.6220029209737</v>
      </c>
      <c r="BZ142" s="75">
        <v>1952.283985553441</v>
      </c>
      <c r="CA142" s="75">
        <v>1584.7443829549331</v>
      </c>
      <c r="CC142" s="79">
        <v>791.07975806477634</v>
      </c>
      <c r="CD142" s="79"/>
      <c r="CE142" s="76">
        <v>1873.4836529287295</v>
      </c>
      <c r="CF142" s="76">
        <v>0.36464950846524818</v>
      </c>
      <c r="CG142" s="77">
        <v>620.13867830717095</v>
      </c>
      <c r="CH142" s="76">
        <v>2.8437477635427137E-2</v>
      </c>
      <c r="CI142" s="76">
        <v>3.3465724363403401E-3</v>
      </c>
      <c r="CJ142" s="76">
        <v>1.6000682575797234</v>
      </c>
      <c r="CK142" s="76">
        <v>1.5156019898792663E-2</v>
      </c>
      <c r="CL142" s="76">
        <v>1.9666447664962915E-2</v>
      </c>
      <c r="CM142" s="76">
        <v>0.77065366135207636</v>
      </c>
      <c r="CN142" s="76">
        <v>0.16462237109823055</v>
      </c>
      <c r="CO142" s="76">
        <v>19.500947953520143</v>
      </c>
      <c r="CT142" s="75" t="s">
        <v>285</v>
      </c>
      <c r="CU142" s="75">
        <v>8.769444101899232E-2</v>
      </c>
      <c r="CV142" s="75">
        <v>3.9452453555800839</v>
      </c>
      <c r="CW142" s="75">
        <v>10.000336813765475</v>
      </c>
      <c r="CX142" s="75">
        <v>1.9201265766469411</v>
      </c>
      <c r="CY142" s="75">
        <v>4.1080503638048009</v>
      </c>
      <c r="CZ142" s="75">
        <v>3.9616287714723919</v>
      </c>
      <c r="DA142" s="75">
        <v>0.29795392577574559</v>
      </c>
      <c r="DB142" s="75">
        <v>3.4652007809955183</v>
      </c>
      <c r="DC142" s="75">
        <v>0.87469093670471065</v>
      </c>
      <c r="DD142" s="75">
        <v>3.3562236087221349</v>
      </c>
      <c r="DE142" s="75">
        <v>3.4652007809955183</v>
      </c>
      <c r="DF142" s="75">
        <v>9.9996631975784941E-2</v>
      </c>
      <c r="DG142" s="75">
        <v>1.9201265766469411</v>
      </c>
      <c r="DH142" s="75">
        <v>-1.3348791645200051E-16</v>
      </c>
      <c r="DJ142" s="77">
        <v>1699.0383937375691</v>
      </c>
      <c r="DK142" s="77">
        <v>64.291212137940377</v>
      </c>
      <c r="DL142" s="77">
        <v>1624.0137722613929</v>
      </c>
      <c r="DM142" s="77">
        <v>35.716897272543065</v>
      </c>
      <c r="DN142" s="77">
        <v>1655.9047549486645</v>
      </c>
      <c r="DO142" s="77">
        <v>32.350744264346531</v>
      </c>
      <c r="DP142" s="77">
        <v>1681.1546902897655</v>
      </c>
      <c r="DQ142" s="77">
        <v>51.278633662758736</v>
      </c>
      <c r="DR142" s="77"/>
      <c r="DS142" s="78">
        <v>-3.5184995967617594</v>
      </c>
      <c r="DU142" s="75">
        <v>1655.7649086471506</v>
      </c>
      <c r="DV142" s="75">
        <v>56.951117600672369</v>
      </c>
      <c r="DW142" s="75">
        <v>1679.3443757430227</v>
      </c>
      <c r="DX142" s="75">
        <v>965.27800751099369</v>
      </c>
      <c r="EB142" s="75" t="s">
        <v>285</v>
      </c>
      <c r="EC142" s="80">
        <v>1681.1546902897655</v>
      </c>
      <c r="ED142" s="81">
        <v>51.278633662758736</v>
      </c>
      <c r="EE142" s="78">
        <v>-3.5184995967617594</v>
      </c>
      <c r="EF142" s="80">
        <v>1680.0078848879348</v>
      </c>
      <c r="EG142" s="81">
        <v>51.287756850243554</v>
      </c>
      <c r="EH142" s="78">
        <v>-3.4478840994415672</v>
      </c>
      <c r="EI142" s="80">
        <v>1707.2635343519898</v>
      </c>
      <c r="EJ142" s="81">
        <v>51.071368312364605</v>
      </c>
      <c r="EK142" s="78">
        <v>-5.1261734052091112</v>
      </c>
      <c r="EM142" s="77">
        <v>-1</v>
      </c>
      <c r="EN142" s="77">
        <v>-1</v>
      </c>
      <c r="EO142" s="77">
        <v>-1</v>
      </c>
      <c r="EP142" s="77">
        <v>-1</v>
      </c>
      <c r="EQ142" s="77">
        <v>-1</v>
      </c>
      <c r="ER142" s="77">
        <v>-1</v>
      </c>
      <c r="ES142" s="77">
        <v>-1</v>
      </c>
      <c r="ET142" s="77">
        <v>-1</v>
      </c>
      <c r="EU142" s="77">
        <v>-1</v>
      </c>
      <c r="EV142" s="77">
        <v>-1</v>
      </c>
      <c r="EW142" s="77">
        <v>32554.245014245014</v>
      </c>
      <c r="EX142" s="77">
        <v>101231.48148148147</v>
      </c>
      <c r="EY142" s="76">
        <v>0</v>
      </c>
      <c r="EZ142" s="76">
        <v>7.7489535805200127E-2</v>
      </c>
      <c r="FA142" s="76">
        <v>-1.7679068380049152</v>
      </c>
    </row>
    <row r="143" spans="1:252" s="75" customFormat="1">
      <c r="A143" s="75" t="s">
        <v>291</v>
      </c>
      <c r="B143" s="121" t="s">
        <v>438</v>
      </c>
      <c r="C143" s="75">
        <v>151.54563718156783</v>
      </c>
      <c r="D143" s="75">
        <v>77.028302872107901</v>
      </c>
      <c r="E143" s="75">
        <v>46.756358624319141</v>
      </c>
      <c r="F143" s="76">
        <v>0.50828452936470736</v>
      </c>
      <c r="G143" s="75">
        <v>8607.1796296296579</v>
      </c>
      <c r="I143" s="75">
        <v>7.5420695859296019E-2</v>
      </c>
      <c r="J143" s="75">
        <v>4.5994089817728536</v>
      </c>
      <c r="K143" s="75">
        <v>10.879467738039372</v>
      </c>
      <c r="L143" s="75">
        <v>1.7730899680530183</v>
      </c>
      <c r="M143" s="75">
        <v>3.1380958589599519</v>
      </c>
      <c r="N143" s="75">
        <v>3.2483770126142821</v>
      </c>
      <c r="O143" s="75">
        <v>0.24761250838721896</v>
      </c>
      <c r="P143" s="75">
        <v>2.721783455984446</v>
      </c>
      <c r="Q143" s="75">
        <v>0.82419661003392763</v>
      </c>
      <c r="R143" s="75">
        <v>4.0385681907320681</v>
      </c>
      <c r="S143" s="75">
        <v>2.721783455984446</v>
      </c>
      <c r="T143" s="75">
        <v>9.1916261353812659E-2</v>
      </c>
      <c r="U143" s="75">
        <v>1.7730899680530183</v>
      </c>
      <c r="V143" s="75">
        <v>1.8392061684990695E-16</v>
      </c>
      <c r="X143" s="77">
        <v>1469.6641955877162</v>
      </c>
      <c r="Y143" s="77">
        <v>65.196850354471991</v>
      </c>
      <c r="Z143" s="78">
        <v>1465.6742610745364</v>
      </c>
      <c r="AA143" s="78">
        <v>33.678356780488301</v>
      </c>
      <c r="AB143" s="78">
        <v>1442.0833066804732</v>
      </c>
      <c r="AC143" s="78">
        <v>25.012782009485953</v>
      </c>
      <c r="AD143" s="78">
        <v>1426.1513725116465</v>
      </c>
      <c r="AE143" s="78">
        <v>34.822875878840691</v>
      </c>
      <c r="AF143" s="78">
        <f>(1-(AD143/AB143))*100</f>
        <v>1.104785978384315</v>
      </c>
      <c r="AG143" s="78">
        <f>SQRT(((AC143/2)^2)*((AD143/(AB143^2))^2)+((AE143/2)^2)*((-(1/Z143))^2))*200</f>
        <v>2.9303962096235718</v>
      </c>
      <c r="AI143" s="75">
        <v>1441.6846071889113</v>
      </c>
      <c r="AJ143" s="75">
        <v>37.475506453365753</v>
      </c>
      <c r="AK143" s="75">
        <v>1422.3115324700555</v>
      </c>
      <c r="AL143" s="75">
        <v>460.97283218462803</v>
      </c>
      <c r="AN143" s="75">
        <v>241.70859904322046</v>
      </c>
      <c r="AO143" s="75">
        <v>16.597999799199954</v>
      </c>
      <c r="AP143" s="75">
        <v>900.78036490421971</v>
      </c>
      <c r="AQ143" s="75">
        <v>894735.2350866975</v>
      </c>
      <c r="AR143" s="75">
        <v>1.4655724463441444</v>
      </c>
      <c r="AS143" s="75" t="s">
        <v>80</v>
      </c>
      <c r="AT143" s="75">
        <v>8.6016681571195797</v>
      </c>
      <c r="AU143" s="75">
        <v>4.0489321190678766E-2</v>
      </c>
      <c r="AV143" s="75">
        <v>1.1416269505785068</v>
      </c>
      <c r="AW143" s="75">
        <v>2.7031064541498186</v>
      </c>
      <c r="AX143" s="75">
        <v>0.1820029109224367</v>
      </c>
      <c r="AY143" s="75">
        <v>18.058253718049649</v>
      </c>
      <c r="AZ143" s="75">
        <v>7.3044190174533226</v>
      </c>
      <c r="BA143" s="75">
        <v>88.957942418962602</v>
      </c>
      <c r="BB143" s="75">
        <v>32.563619523517644</v>
      </c>
      <c r="BC143" s="75">
        <v>139.35778520040344</v>
      </c>
      <c r="BD143" s="75">
        <v>34.891901225898863</v>
      </c>
      <c r="BE143" s="75">
        <v>381.40550803123347</v>
      </c>
      <c r="BF143" s="75">
        <v>41.545881231978349</v>
      </c>
      <c r="BG143" s="75">
        <v>12369.277484078131</v>
      </c>
      <c r="BH143" s="75">
        <v>0.9693404112268581</v>
      </c>
      <c r="BI143" s="75">
        <v>77.028302872107901</v>
      </c>
      <c r="BJ143" s="75">
        <v>151.54563718156783</v>
      </c>
      <c r="BL143" s="75" t="s">
        <v>291</v>
      </c>
      <c r="BM143" s="75">
        <v>1.0677563605136806E-2</v>
      </c>
      <c r="BN143" s="75">
        <v>14.055013328626764</v>
      </c>
      <c r="BO143" s="75">
        <v>0.42620338095451332</v>
      </c>
      <c r="BP143" s="75">
        <v>2.4445973245792434</v>
      </c>
      <c r="BR143" s="75">
        <v>17.667362445423652</v>
      </c>
      <c r="BS143" s="75">
        <v>3.1379812228006325</v>
      </c>
      <c r="BT143" s="75">
        <v>87.874713956445987</v>
      </c>
      <c r="BU143" s="75">
        <v>195.30532132228134</v>
      </c>
      <c r="BV143" s="75">
        <v>350.22811975969529</v>
      </c>
      <c r="BW143" s="75">
        <v>575.32896684660147</v>
      </c>
      <c r="BX143" s="75">
        <v>842.04099818974885</v>
      </c>
      <c r="BY143" s="75">
        <v>1368.309851996034</v>
      </c>
      <c r="BZ143" s="75">
        <v>2243.561811948432</v>
      </c>
      <c r="CA143" s="75">
        <v>1635.6646154322186</v>
      </c>
      <c r="CC143" s="79">
        <v>819.39021513518924</v>
      </c>
      <c r="CD143" s="79"/>
      <c r="CE143" s="76">
        <v>208.34675127721059</v>
      </c>
      <c r="CF143" s="76">
        <v>7.9640232458242172E-2</v>
      </c>
      <c r="CG143" s="77">
        <v>756.75420416145835</v>
      </c>
      <c r="CH143" s="76">
        <v>3.916750298050882E-2</v>
      </c>
      <c r="CI143" s="76">
        <v>3.3587961209097833E-3</v>
      </c>
      <c r="CJ143" s="76">
        <v>1.5119275224368536</v>
      </c>
      <c r="CK143" s="76">
        <v>9.6708323222016116E-3</v>
      </c>
      <c r="CL143" s="76">
        <v>1.9026414859191078E-2</v>
      </c>
      <c r="CM143" s="76">
        <v>0.50828452936470736</v>
      </c>
      <c r="CN143" s="76">
        <v>8.5512857377056994E-2</v>
      </c>
      <c r="CO143" s="76">
        <v>13.731735244243874</v>
      </c>
      <c r="CT143" s="75" t="s">
        <v>291</v>
      </c>
      <c r="CU143" s="75">
        <v>7.5420695859296019E-2</v>
      </c>
      <c r="CV143" s="75">
        <v>4.9353825180189208</v>
      </c>
      <c r="CW143" s="75">
        <v>10.879467738039372</v>
      </c>
      <c r="CX143" s="75">
        <v>1.8401058415314187</v>
      </c>
      <c r="CY143" s="75">
        <v>3.1360338834035111</v>
      </c>
      <c r="CZ143" s="75">
        <v>3.4395547018591501</v>
      </c>
      <c r="DA143" s="75">
        <v>0.24744980751295925</v>
      </c>
      <c r="DB143" s="75">
        <v>2.9059502815848965</v>
      </c>
      <c r="DC143" s="75">
        <v>0.84486235384312092</v>
      </c>
      <c r="DD143" s="75">
        <v>4.0412235921728437</v>
      </c>
      <c r="DE143" s="75">
        <v>2.9059502815848965</v>
      </c>
      <c r="DF143" s="75">
        <v>9.1916261353812659E-2</v>
      </c>
      <c r="DG143" s="75">
        <v>1.8401058415314187</v>
      </c>
      <c r="DH143" s="75">
        <v>3.3219969458210366E-16</v>
      </c>
      <c r="DJ143" s="77">
        <v>1469.6641955877162</v>
      </c>
      <c r="DK143" s="77">
        <v>69.959291888265426</v>
      </c>
      <c r="DL143" s="77">
        <v>1465.6742610745364</v>
      </c>
      <c r="DM143" s="77">
        <v>34.951267088271479</v>
      </c>
      <c r="DN143" s="77">
        <v>1441.5772244350228</v>
      </c>
      <c r="DO143" s="77">
        <v>26.480659070767413</v>
      </c>
      <c r="DP143" s="77">
        <v>1425.3106422276192</v>
      </c>
      <c r="DQ143" s="77">
        <v>37.159548203345466</v>
      </c>
      <c r="DR143" s="77"/>
      <c r="DS143" s="78">
        <v>2.7539283399385939</v>
      </c>
      <c r="DU143" s="75">
        <v>1441.6846071889113</v>
      </c>
      <c r="DV143" s="75">
        <v>39.979683112309516</v>
      </c>
      <c r="DW143" s="75">
        <v>1422.3115324700555</v>
      </c>
      <c r="DX143" s="75">
        <v>461.18370228139531</v>
      </c>
      <c r="EB143" s="75" t="s">
        <v>291</v>
      </c>
      <c r="EC143" s="80">
        <v>1425.3106422276192</v>
      </c>
      <c r="ED143" s="81">
        <v>37.159548203345466</v>
      </c>
      <c r="EE143" s="78">
        <v>2.7539283399385939</v>
      </c>
      <c r="EF143" s="80">
        <v>1426.1513725116465</v>
      </c>
      <c r="EG143" s="81">
        <v>37.154702234794215</v>
      </c>
      <c r="EH143" s="78">
        <v>2.6965670075910553</v>
      </c>
      <c r="EI143" s="80">
        <v>1447.2622227258005</v>
      </c>
      <c r="EJ143" s="81">
        <v>37.033226263634667</v>
      </c>
      <c r="EK143" s="78">
        <v>1.256216257440268</v>
      </c>
      <c r="EM143" s="77">
        <v>-1</v>
      </c>
      <c r="EN143" s="77">
        <v>-1</v>
      </c>
      <c r="EO143" s="77">
        <v>-1</v>
      </c>
      <c r="EP143" s="77">
        <v>-1</v>
      </c>
      <c r="EQ143" s="77">
        <v>-1</v>
      </c>
      <c r="ER143" s="77">
        <v>-1</v>
      </c>
      <c r="ES143" s="77">
        <v>-1</v>
      </c>
      <c r="ET143" s="77">
        <v>-1</v>
      </c>
      <c r="EU143" s="77">
        <v>-1</v>
      </c>
      <c r="EV143" s="77">
        <v>-1</v>
      </c>
      <c r="EW143" s="77">
        <v>30558.034188034188</v>
      </c>
      <c r="EX143" s="77">
        <v>113578.14814814815</v>
      </c>
      <c r="EY143" s="76">
        <v>0</v>
      </c>
      <c r="EZ143" s="76">
        <v>-6.5751061152545365E-2</v>
      </c>
      <c r="FA143" s="76">
        <v>-1.7195832146668868</v>
      </c>
    </row>
    <row r="144" spans="1:252" s="75" customFormat="1">
      <c r="A144" s="54" t="s">
        <v>120</v>
      </c>
      <c r="B144" s="120" t="s">
        <v>438</v>
      </c>
      <c r="C144" s="54">
        <v>182.751339332643</v>
      </c>
      <c r="D144" s="54">
        <v>72.425664860438474</v>
      </c>
      <c r="E144" s="54">
        <v>55.668036062590758</v>
      </c>
      <c r="F144" s="55">
        <v>0.39630716319189141</v>
      </c>
      <c r="G144" s="54">
        <v>6226.5394385026757</v>
      </c>
      <c r="H144" s="54"/>
      <c r="I144" s="54">
        <v>8.4718715976149855E-2</v>
      </c>
      <c r="J144" s="54">
        <v>2.9002121419320144</v>
      </c>
      <c r="K144" s="54">
        <v>11.063433914122818</v>
      </c>
      <c r="L144" s="54">
        <v>1.6312727891681336</v>
      </c>
      <c r="M144" s="54">
        <v>3.0895573499589042</v>
      </c>
      <c r="N144" s="54">
        <v>2.9473172355592081</v>
      </c>
      <c r="O144" s="54">
        <v>0.24790479812273541</v>
      </c>
      <c r="P144" s="54">
        <v>2.4547154569000433</v>
      </c>
      <c r="Q144" s="54">
        <v>0.82305284383905897</v>
      </c>
      <c r="R144" s="54">
        <v>4.0338065562769341</v>
      </c>
      <c r="S144" s="54">
        <v>2.4547154569000433</v>
      </c>
      <c r="T144" s="54">
        <v>9.0387849537698128E-2</v>
      </c>
      <c r="U144" s="54">
        <v>1.6312727891681336</v>
      </c>
      <c r="V144" s="54">
        <v>0</v>
      </c>
      <c r="W144" s="54"/>
      <c r="X144" s="56">
        <v>1643.6660272947938</v>
      </c>
      <c r="Y144" s="56">
        <v>45.783020247725339</v>
      </c>
      <c r="Z144" s="57">
        <v>1433.7568770037271</v>
      </c>
      <c r="AA144" s="57">
        <v>31.11898091900942</v>
      </c>
      <c r="AB144" s="57">
        <v>1430.1027941349364</v>
      </c>
      <c r="AC144" s="57">
        <v>22.608760478929028</v>
      </c>
      <c r="AD144" s="57">
        <v>1427.6614567735505</v>
      </c>
      <c r="AE144" s="57">
        <v>31.435678660865602</v>
      </c>
      <c r="AF144" s="57">
        <f t="shared" ref="AF144:AF183" si="6">(1-(AD144/AB144))*100</f>
        <v>0.17071062104053736</v>
      </c>
      <c r="AG144" s="57">
        <f t="shared" ref="AG144:AG183" si="7">SQRT(((AC144/2)^2)*((AD144/(AB144^2))^2)+((AE144/2)^2)*((-(1/Z144))^2))*200</f>
        <v>2.7014819776965817</v>
      </c>
      <c r="AH144" s="54"/>
      <c r="AI144" s="54">
        <v>1432.1611530798791</v>
      </c>
      <c r="AJ144" s="54">
        <v>33.896735538237301</v>
      </c>
      <c r="AK144" s="54">
        <v>1420.0043622249148</v>
      </c>
      <c r="AL144" s="54">
        <v>347.3282810759984</v>
      </c>
      <c r="AM144" s="54"/>
      <c r="AN144" s="54">
        <v>219.03815568820116</v>
      </c>
      <c r="AO144" s="54">
        <v>10.7346155507235</v>
      </c>
      <c r="AP144" s="54">
        <v>766.19956278978088</v>
      </c>
      <c r="AQ144" s="54">
        <v>768754.7678317792</v>
      </c>
      <c r="AR144" s="54">
        <v>1.9807580451114271</v>
      </c>
      <c r="AS144" s="54" t="s">
        <v>80</v>
      </c>
      <c r="AT144" s="54">
        <v>3.3226668322068456</v>
      </c>
      <c r="AU144" s="54">
        <v>5.1480388517911257E-2</v>
      </c>
      <c r="AV144" s="54">
        <v>0.54908852217049964</v>
      </c>
      <c r="AW144" s="54">
        <v>2.9800120887746866</v>
      </c>
      <c r="AX144" s="54">
        <v>6.0160444703375955E-2</v>
      </c>
      <c r="AY144" s="54">
        <v>16.225417334544996</v>
      </c>
      <c r="AZ144" s="54">
        <v>6.0488614204780138</v>
      </c>
      <c r="BA144" s="54">
        <v>75.669742129390812</v>
      </c>
      <c r="BB144" s="54">
        <v>27.204981192564055</v>
      </c>
      <c r="BC144" s="54">
        <v>117.83053706376708</v>
      </c>
      <c r="BD144" s="54">
        <v>32.309791332034138</v>
      </c>
      <c r="BE144" s="54">
        <v>365.61128270070179</v>
      </c>
      <c r="BF144" s="54">
        <v>35.595703705513451</v>
      </c>
      <c r="BG144" s="54">
        <v>10350.895387489401</v>
      </c>
      <c r="BH144" s="54">
        <v>1.1838900114783981</v>
      </c>
      <c r="BI144" s="54">
        <v>72.425664860438474</v>
      </c>
      <c r="BJ144" s="54">
        <v>182.751339332643</v>
      </c>
      <c r="BK144" s="54"/>
      <c r="BL144" s="54" t="s">
        <v>120</v>
      </c>
      <c r="BM144" s="54">
        <v>1.3576051824343687E-2</v>
      </c>
      <c r="BN144" s="54">
        <v>5.4291941702726234</v>
      </c>
      <c r="BO144" s="54">
        <v>0.54189882650432897</v>
      </c>
      <c r="BP144" s="54">
        <v>1.1757784200653096</v>
      </c>
      <c r="BQ144" s="54"/>
      <c r="BR144" s="54">
        <v>19.477203194605796</v>
      </c>
      <c r="BS144" s="54">
        <v>1.0372490466099302</v>
      </c>
      <c r="BT144" s="54">
        <v>78.955802114574198</v>
      </c>
      <c r="BU144" s="54">
        <v>161.73426257962603</v>
      </c>
      <c r="BV144" s="54">
        <v>297.91237058815278</v>
      </c>
      <c r="BW144" s="54">
        <v>480.65337796049567</v>
      </c>
      <c r="BX144" s="54">
        <v>711.9669913218554</v>
      </c>
      <c r="BY144" s="54">
        <v>1267.050640471927</v>
      </c>
      <c r="BZ144" s="54">
        <v>2150.6546041217753</v>
      </c>
      <c r="CA144" s="54">
        <v>1401.4056576973801</v>
      </c>
      <c r="CB144" s="54"/>
      <c r="CC144" s="58">
        <v>774.27954599472719</v>
      </c>
      <c r="CD144" s="58"/>
      <c r="CE144" s="55">
        <v>63.297932550587547</v>
      </c>
      <c r="CF144" s="55">
        <v>2.645012457682664E-2</v>
      </c>
      <c r="CG144" s="56">
        <v>683.45972515536755</v>
      </c>
      <c r="CH144" s="55">
        <v>3.671245115940687E-2</v>
      </c>
      <c r="CI144" s="55">
        <v>3.4389009233477675E-3</v>
      </c>
      <c r="CJ144" s="55">
        <v>1.673092961260759</v>
      </c>
      <c r="CK144" s="55">
        <v>1.0838541880703058E-2</v>
      </c>
      <c r="CL144" s="55">
        <v>2.7348841725212646E-2</v>
      </c>
      <c r="CM144" s="55">
        <v>0.39630716319189141</v>
      </c>
      <c r="CN144" s="55">
        <v>9.4525849893116701E-2</v>
      </c>
      <c r="CO144" s="55">
        <v>13.50939871304695</v>
      </c>
      <c r="CP144" s="54"/>
      <c r="CQ144" s="54"/>
      <c r="CR144" s="54"/>
      <c r="CS144" s="54"/>
      <c r="CT144" s="54" t="s">
        <v>120</v>
      </c>
      <c r="CU144" s="54">
        <v>8.4718715976149855E-2</v>
      </c>
      <c r="CV144" s="54">
        <v>3.3826866876560215</v>
      </c>
      <c r="CW144" s="54">
        <v>11.063433914122818</v>
      </c>
      <c r="CX144" s="54">
        <v>1.6742222051574378</v>
      </c>
      <c r="CY144" s="54">
        <v>3.0978273576136321</v>
      </c>
      <c r="CZ144" s="54">
        <v>3.1030190308618231</v>
      </c>
      <c r="DA144" s="54">
        <v>0.2485683801009583</v>
      </c>
      <c r="DB144" s="54">
        <v>2.61260542632224</v>
      </c>
      <c r="DC144" s="54">
        <v>0.84195597910871411</v>
      </c>
      <c r="DD144" s="54">
        <v>4.0230378441290116</v>
      </c>
      <c r="DE144" s="54">
        <v>2.61260542632224</v>
      </c>
      <c r="DF144" s="54">
        <v>9.0387849537698128E-2</v>
      </c>
      <c r="DG144" s="54">
        <v>1.6742222051574378</v>
      </c>
      <c r="DH144" s="54">
        <v>0</v>
      </c>
      <c r="DI144" s="54"/>
      <c r="DJ144" s="56">
        <v>1643.6660272947938</v>
      </c>
      <c r="DK144" s="56">
        <v>53.399408572056444</v>
      </c>
      <c r="DL144" s="56">
        <v>1433.7568770037271</v>
      </c>
      <c r="DM144" s="56">
        <v>31.938305599423739</v>
      </c>
      <c r="DN144" s="56">
        <v>1432.1540544039219</v>
      </c>
      <c r="DO144" s="56">
        <v>23.818691702280422</v>
      </c>
      <c r="DP144" s="56">
        <v>1431.0884708616409</v>
      </c>
      <c r="DQ144" s="56">
        <v>33.52938439870492</v>
      </c>
      <c r="DR144" s="56"/>
      <c r="DS144" s="57">
        <v>0.18611287484546768</v>
      </c>
      <c r="DT144" s="54"/>
      <c r="DU144" s="54">
        <v>1432.1611530798791</v>
      </c>
      <c r="DV144" s="54">
        <v>36.166883699994685</v>
      </c>
      <c r="DW144" s="54">
        <v>1420.0043622249148</v>
      </c>
      <c r="DX144" s="54">
        <v>347.55027890473804</v>
      </c>
      <c r="DY144" s="54"/>
      <c r="DZ144" s="54"/>
      <c r="EA144" s="54"/>
      <c r="EB144" s="54" t="s">
        <v>120</v>
      </c>
      <c r="EC144" s="56">
        <v>1431.0884708616409</v>
      </c>
      <c r="ED144" s="59">
        <v>33.52938439870492</v>
      </c>
      <c r="EE144" s="57">
        <v>0.18611287484546768</v>
      </c>
      <c r="EF144" s="56">
        <v>1427.6614567735505</v>
      </c>
      <c r="EG144" s="59">
        <v>33.547213879977342</v>
      </c>
      <c r="EH144" s="57">
        <v>0.42513625063929084</v>
      </c>
      <c r="EI144" s="56">
        <v>1436.6363323481942</v>
      </c>
      <c r="EJ144" s="59">
        <v>33.500541020958437</v>
      </c>
      <c r="EK144" s="57">
        <v>-0.20083288810335276</v>
      </c>
      <c r="EL144" s="54"/>
      <c r="EM144" s="56">
        <v>-1</v>
      </c>
      <c r="EN144" s="56">
        <v>-1</v>
      </c>
      <c r="EO144" s="56">
        <v>-1</v>
      </c>
      <c r="EP144" s="56">
        <v>-1</v>
      </c>
      <c r="EQ144" s="56">
        <v>-1</v>
      </c>
      <c r="ER144" s="56">
        <v>-1</v>
      </c>
      <c r="ES144" s="56">
        <v>-1</v>
      </c>
      <c r="ET144" s="56">
        <v>-1</v>
      </c>
      <c r="EU144" s="56">
        <v>-1</v>
      </c>
      <c r="EV144" s="56">
        <v>-1</v>
      </c>
      <c r="EW144" s="56">
        <v>49759.097222222219</v>
      </c>
      <c r="EX144" s="56">
        <v>181375.8101851852</v>
      </c>
      <c r="EY144" s="55">
        <v>0</v>
      </c>
      <c r="EZ144" s="55">
        <v>0.26696154110726766</v>
      </c>
      <c r="FA144" s="55">
        <v>-0.43247474087799576</v>
      </c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  <c r="FY144" s="54"/>
      <c r="FZ144" s="54"/>
      <c r="GA144" s="54"/>
      <c r="GB144" s="54"/>
      <c r="GC144" s="54"/>
      <c r="GD144" s="54"/>
      <c r="GE144" s="54"/>
      <c r="GF144" s="54"/>
      <c r="GG144" s="54"/>
      <c r="GH144" s="54"/>
      <c r="GI144" s="54"/>
      <c r="GJ144" s="54"/>
      <c r="GK144" s="54"/>
      <c r="GL144" s="54"/>
      <c r="GM144" s="54"/>
      <c r="GN144" s="54"/>
      <c r="GO144" s="54"/>
      <c r="GP144" s="54"/>
      <c r="GQ144" s="54"/>
      <c r="GR144" s="54"/>
      <c r="GS144" s="54"/>
      <c r="GT144" s="54"/>
      <c r="GU144" s="54"/>
      <c r="GV144" s="54"/>
      <c r="GW144" s="54"/>
      <c r="GX144" s="54"/>
      <c r="GY144" s="54"/>
      <c r="GZ144" s="54"/>
      <c r="HA144" s="54"/>
      <c r="HB144" s="54"/>
      <c r="HC144" s="54"/>
      <c r="HD144" s="54"/>
      <c r="HE144" s="54"/>
      <c r="HF144" s="54"/>
      <c r="HG144" s="54"/>
      <c r="HH144" s="54"/>
      <c r="HI144" s="54"/>
      <c r="HJ144" s="54"/>
      <c r="HK144" s="54"/>
      <c r="HL144" s="54"/>
      <c r="HM144" s="54"/>
      <c r="HN144" s="54"/>
      <c r="HO144" s="54"/>
      <c r="HP144" s="54"/>
      <c r="HQ144" s="54"/>
      <c r="HR144" s="54"/>
      <c r="HS144" s="54"/>
      <c r="HT144" s="54"/>
      <c r="HU144" s="54"/>
      <c r="HV144" s="54"/>
      <c r="HW144" s="54"/>
      <c r="HX144" s="54"/>
      <c r="HY144" s="54"/>
      <c r="HZ144" s="54"/>
      <c r="IA144" s="45"/>
      <c r="IB144" s="45"/>
      <c r="IC144" s="45"/>
      <c r="ID144" s="45"/>
      <c r="IE144" s="45"/>
      <c r="IF144" s="45"/>
      <c r="IG144" s="45"/>
      <c r="IH144" s="45"/>
      <c r="II144" s="45"/>
      <c r="IJ144" s="45"/>
      <c r="IK144" s="45"/>
      <c r="IL144" s="45"/>
      <c r="IM144" s="45"/>
      <c r="IN144" s="45"/>
      <c r="IO144" s="45"/>
      <c r="IP144" s="45"/>
      <c r="IQ144" s="63"/>
      <c r="IR144" s="63"/>
    </row>
    <row r="145" spans="1:252" s="75" customFormat="1">
      <c r="A145" s="54" t="s">
        <v>142</v>
      </c>
      <c r="B145" s="120" t="s">
        <v>438</v>
      </c>
      <c r="C145" s="54">
        <v>174.05881518153035</v>
      </c>
      <c r="D145" s="54">
        <v>65.075766243396004</v>
      </c>
      <c r="E145" s="54">
        <v>51.835671637679447</v>
      </c>
      <c r="F145" s="55">
        <v>0.3738722809041693</v>
      </c>
      <c r="G145" s="54">
        <v>15658.808449074057</v>
      </c>
      <c r="H145" s="54"/>
      <c r="I145" s="54">
        <v>8.478413555393545E-2</v>
      </c>
      <c r="J145" s="54">
        <v>2.669614398481388</v>
      </c>
      <c r="K145" s="54">
        <v>11.230260097384392</v>
      </c>
      <c r="L145" s="54">
        <v>1.3397516574585038</v>
      </c>
      <c r="M145" s="54">
        <v>2.9928761855504336</v>
      </c>
      <c r="N145" s="54">
        <v>3.1548757347109406</v>
      </c>
      <c r="O145" s="54">
        <v>0.24376833480562113</v>
      </c>
      <c r="P145" s="54">
        <v>2.8562749163561079</v>
      </c>
      <c r="Q145" s="54">
        <v>0.89747810091063251</v>
      </c>
      <c r="R145" s="54">
        <v>4.1022555320706102</v>
      </c>
      <c r="S145" s="54">
        <v>2.8562749163561079</v>
      </c>
      <c r="T145" s="54">
        <v>8.9045132644159072E-2</v>
      </c>
      <c r="U145" s="54">
        <v>1.3397516574585038</v>
      </c>
      <c r="V145" s="54">
        <v>2.3265304017189825E-16</v>
      </c>
      <c r="W145" s="54"/>
      <c r="X145" s="56">
        <v>1644.8849886823564</v>
      </c>
      <c r="Y145" s="56">
        <v>42.172781794459674</v>
      </c>
      <c r="Z145" s="57">
        <v>1405.1334656614592</v>
      </c>
      <c r="AA145" s="57">
        <v>25.658174459590821</v>
      </c>
      <c r="AB145" s="57">
        <v>1405.8098387816981</v>
      </c>
      <c r="AC145" s="57">
        <v>24.01126692471394</v>
      </c>
      <c r="AD145" s="57">
        <v>1406.2578625899639</v>
      </c>
      <c r="AE145" s="57">
        <v>36.087434298560495</v>
      </c>
      <c r="AF145" s="57">
        <f t="shared" si="6"/>
        <v>-3.1869446059218376E-2</v>
      </c>
      <c r="AG145" s="57">
        <f t="shared" si="7"/>
        <v>3.0846514645029695</v>
      </c>
      <c r="AH145" s="54"/>
      <c r="AI145" s="54">
        <v>1407.609173903732</v>
      </c>
      <c r="AJ145" s="54">
        <v>38.801192428809721</v>
      </c>
      <c r="AK145" s="54">
        <v>1397.6581889374143</v>
      </c>
      <c r="AL145" s="54">
        <v>707.71833627934996</v>
      </c>
      <c r="AM145" s="54"/>
      <c r="AN145" s="54">
        <v>137.07966243718781</v>
      </c>
      <c r="AO145" s="54">
        <v>4.5290086097385878</v>
      </c>
      <c r="AP145" s="54">
        <v>1105.5293942347193</v>
      </c>
      <c r="AQ145" s="54">
        <v>758652.75940441061</v>
      </c>
      <c r="AR145" s="54">
        <v>5.9859153830595453</v>
      </c>
      <c r="AS145" s="54">
        <v>2.3250753525978378E-2</v>
      </c>
      <c r="AT145" s="54">
        <v>16.988211938218438</v>
      </c>
      <c r="AU145" s="54">
        <v>0.1050594185396405</v>
      </c>
      <c r="AV145" s="54">
        <v>2.0315688625371848</v>
      </c>
      <c r="AW145" s="54">
        <v>4.6303627366958935</v>
      </c>
      <c r="AX145" s="54">
        <v>0.5028377088679451</v>
      </c>
      <c r="AY145" s="54">
        <v>23.24807748700232</v>
      </c>
      <c r="AZ145" s="54">
        <v>9.3303760428781697</v>
      </c>
      <c r="BA145" s="54">
        <v>119.08448427732775</v>
      </c>
      <c r="BB145" s="54">
        <v>43.002185392176379</v>
      </c>
      <c r="BC145" s="54">
        <v>177.55209255235511</v>
      </c>
      <c r="BD145" s="54">
        <v>45.897718697457087</v>
      </c>
      <c r="BE145" s="54">
        <v>475.16029883942502</v>
      </c>
      <c r="BF145" s="54">
        <v>41.916998773251635</v>
      </c>
      <c r="BG145" s="54">
        <v>8736.6467520374481</v>
      </c>
      <c r="BH145" s="54">
        <v>2.5347600960254488</v>
      </c>
      <c r="BI145" s="54">
        <v>65.075766243396004</v>
      </c>
      <c r="BJ145" s="54">
        <v>174.05881518153035</v>
      </c>
      <c r="BK145" s="54"/>
      <c r="BL145" s="54" t="s">
        <v>142</v>
      </c>
      <c r="BM145" s="54">
        <v>9.8104445257292741E-2</v>
      </c>
      <c r="BN145" s="54">
        <v>27.758516238919018</v>
      </c>
      <c r="BO145" s="54">
        <v>1.1058886162067421</v>
      </c>
      <c r="BP145" s="54">
        <v>4.3502545236342289</v>
      </c>
      <c r="BQ145" s="54"/>
      <c r="BR145" s="54">
        <v>30.263808736574468</v>
      </c>
      <c r="BS145" s="54">
        <v>8.6696156701369844</v>
      </c>
      <c r="BT145" s="54">
        <v>113.12933083699426</v>
      </c>
      <c r="BU145" s="54">
        <v>249.47529526412217</v>
      </c>
      <c r="BV145" s="54">
        <v>468.83655227294389</v>
      </c>
      <c r="BW145" s="54">
        <v>759.75592565682655</v>
      </c>
      <c r="BX145" s="54">
        <v>1072.8223114945927</v>
      </c>
      <c r="BY145" s="54">
        <v>1799.91053715518</v>
      </c>
      <c r="BZ145" s="54">
        <v>2795.0605814083824</v>
      </c>
      <c r="CA145" s="54">
        <v>1650.2755422540015</v>
      </c>
      <c r="CB145" s="54"/>
      <c r="CC145" s="58">
        <v>695.11535461469259</v>
      </c>
      <c r="CD145" s="58"/>
      <c r="CE145" s="55">
        <v>84.274505202670611</v>
      </c>
      <c r="CF145" s="55">
        <v>0.14816664408588601</v>
      </c>
      <c r="CG145" s="56">
        <v>959.47352348025856</v>
      </c>
      <c r="CH145" s="55">
        <v>4.0474733030648788E-2</v>
      </c>
      <c r="CI145" s="55">
        <v>4.7978360534579574E-3</v>
      </c>
      <c r="CJ145" s="55">
        <v>2.3615313308922499</v>
      </c>
      <c r="CK145" s="55">
        <v>3.4390188033950955E-2</v>
      </c>
      <c r="CL145" s="55">
        <v>9.1983786417067448E-2</v>
      </c>
      <c r="CM145" s="55">
        <v>0.3738722809041693</v>
      </c>
      <c r="CN145" s="55">
        <v>5.8863895055855486E-2</v>
      </c>
      <c r="CO145" s="55">
        <v>7.9026815547362421</v>
      </c>
      <c r="CP145" s="54"/>
      <c r="CQ145" s="54"/>
      <c r="CR145" s="54"/>
      <c r="CS145" s="54"/>
      <c r="CT145" s="54" t="s">
        <v>142</v>
      </c>
      <c r="CU145" s="54">
        <v>8.478413555393545E-2</v>
      </c>
      <c r="CV145" s="54">
        <v>3.1741740980272199</v>
      </c>
      <c r="CW145" s="54">
        <v>11.230260097384392</v>
      </c>
      <c r="CX145" s="54">
        <v>1.391708148183409</v>
      </c>
      <c r="CY145" s="54">
        <v>3.0000022104928044</v>
      </c>
      <c r="CZ145" s="54">
        <v>3.3003330987869601</v>
      </c>
      <c r="DA145" s="54">
        <v>0.24434874613114529</v>
      </c>
      <c r="DB145" s="54">
        <v>2.9925485782571091</v>
      </c>
      <c r="DC145" s="54">
        <v>0.90674137691041623</v>
      </c>
      <c r="DD145" s="54">
        <v>4.0925112808366384</v>
      </c>
      <c r="DE145" s="54">
        <v>2.9925485782571091</v>
      </c>
      <c r="DF145" s="54">
        <v>8.9045132644159072E-2</v>
      </c>
      <c r="DG145" s="54">
        <v>1.391708148183409</v>
      </c>
      <c r="DH145" s="54">
        <v>0</v>
      </c>
      <c r="DI145" s="54"/>
      <c r="DJ145" s="56">
        <v>1644.8849886823564</v>
      </c>
      <c r="DK145" s="56">
        <v>50.143478282809788</v>
      </c>
      <c r="DL145" s="56">
        <v>1405.1334656614592</v>
      </c>
      <c r="DM145" s="56">
        <v>26.653216112203239</v>
      </c>
      <c r="DN145" s="56">
        <v>1407.6203622307346</v>
      </c>
      <c r="DO145" s="56">
        <v>25.133271869321511</v>
      </c>
      <c r="DP145" s="56">
        <v>1409.2654154875754</v>
      </c>
      <c r="DQ145" s="56">
        <v>37.881521574880104</v>
      </c>
      <c r="DR145" s="56"/>
      <c r="DS145" s="57">
        <v>-0.2940610217529116</v>
      </c>
      <c r="DT145" s="54"/>
      <c r="DU145" s="54">
        <v>1407.609173903732</v>
      </c>
      <c r="DV145" s="54">
        <v>40.748146383545063</v>
      </c>
      <c r="DW145" s="54">
        <v>1397.6581889374143</v>
      </c>
      <c r="DX145" s="54">
        <v>707.8240953896269</v>
      </c>
      <c r="DY145" s="54"/>
      <c r="DZ145" s="54"/>
      <c r="EA145" s="54"/>
      <c r="EB145" s="54" t="s">
        <v>142</v>
      </c>
      <c r="EC145" s="56">
        <v>1409.2654154875754</v>
      </c>
      <c r="ED145" s="59">
        <v>37.881521574880104</v>
      </c>
      <c r="EE145" s="57">
        <v>-0.2940610217529116</v>
      </c>
      <c r="EF145" s="56">
        <v>1406.2578625899639</v>
      </c>
      <c r="EG145" s="59">
        <v>37.899199195008279</v>
      </c>
      <c r="EH145" s="57">
        <v>-8.0020649709267033E-2</v>
      </c>
      <c r="EI145" s="56">
        <v>1414.7818601443266</v>
      </c>
      <c r="EJ145" s="59">
        <v>37.849118765429594</v>
      </c>
      <c r="EK145" s="57">
        <v>-0.68665324103753811</v>
      </c>
      <c r="EL145" s="54"/>
      <c r="EM145" s="56">
        <v>-1</v>
      </c>
      <c r="EN145" s="56">
        <v>-1</v>
      </c>
      <c r="EO145" s="56">
        <v>-1</v>
      </c>
      <c r="EP145" s="56">
        <v>-1</v>
      </c>
      <c r="EQ145" s="56">
        <v>-1</v>
      </c>
      <c r="ER145" s="56">
        <v>-1</v>
      </c>
      <c r="ES145" s="56">
        <v>-1</v>
      </c>
      <c r="ET145" s="56">
        <v>-1</v>
      </c>
      <c r="EU145" s="56">
        <v>-1</v>
      </c>
      <c r="EV145" s="56">
        <v>-1</v>
      </c>
      <c r="EW145" s="56">
        <v>48180.949074074073</v>
      </c>
      <c r="EX145" s="56">
        <v>178007.0023148148</v>
      </c>
      <c r="EY145" s="55">
        <v>0</v>
      </c>
      <c r="EZ145" s="55">
        <v>0.23753398972329465</v>
      </c>
      <c r="FA145" s="55">
        <v>-0.43597229747987576</v>
      </c>
      <c r="FB145" s="54"/>
      <c r="FC145" s="54"/>
      <c r="FD145" s="54"/>
      <c r="FE145" s="54"/>
      <c r="FF145" s="54"/>
      <c r="FG145" s="54"/>
      <c r="FH145" s="54"/>
      <c r="FI145" s="54"/>
      <c r="FJ145" s="54"/>
      <c r="FK145" s="54"/>
      <c r="FL145" s="54"/>
      <c r="FM145" s="54"/>
      <c r="FN145" s="54"/>
      <c r="FO145" s="54"/>
      <c r="FP145" s="54"/>
      <c r="FQ145" s="54"/>
      <c r="FR145" s="54"/>
      <c r="FS145" s="54"/>
      <c r="FT145" s="54"/>
      <c r="FU145" s="54"/>
      <c r="FV145" s="54"/>
      <c r="FW145" s="54"/>
      <c r="FX145" s="54"/>
      <c r="FY145" s="54"/>
      <c r="FZ145" s="54"/>
      <c r="GA145" s="54"/>
      <c r="GB145" s="54"/>
      <c r="GC145" s="54"/>
      <c r="GD145" s="54"/>
      <c r="GE145" s="54"/>
      <c r="GF145" s="54"/>
      <c r="GG145" s="54"/>
      <c r="GH145" s="54"/>
      <c r="GI145" s="54"/>
      <c r="GJ145" s="54"/>
      <c r="GK145" s="54"/>
      <c r="GL145" s="54"/>
      <c r="GM145" s="54"/>
      <c r="GN145" s="54"/>
      <c r="GO145" s="54"/>
      <c r="GP145" s="54"/>
      <c r="GQ145" s="54"/>
      <c r="GR145" s="54"/>
      <c r="GS145" s="54"/>
      <c r="GT145" s="54"/>
      <c r="GU145" s="54"/>
      <c r="GV145" s="54"/>
      <c r="GW145" s="54"/>
      <c r="GX145" s="54"/>
      <c r="GY145" s="54"/>
      <c r="GZ145" s="54"/>
      <c r="HA145" s="54"/>
      <c r="HB145" s="54"/>
      <c r="HC145" s="54"/>
      <c r="HD145" s="54"/>
      <c r="HE145" s="54"/>
      <c r="HF145" s="54"/>
      <c r="HG145" s="54"/>
      <c r="HH145" s="54"/>
      <c r="HI145" s="54"/>
      <c r="HJ145" s="54"/>
      <c r="HK145" s="54"/>
      <c r="HL145" s="54"/>
      <c r="HM145" s="54"/>
      <c r="HN145" s="54"/>
      <c r="HO145" s="54"/>
      <c r="HP145" s="54"/>
      <c r="HQ145" s="54"/>
      <c r="HR145" s="54"/>
      <c r="HS145" s="54"/>
      <c r="HT145" s="54"/>
      <c r="HU145" s="54"/>
      <c r="HV145" s="54"/>
      <c r="HW145" s="54"/>
      <c r="HX145" s="54"/>
      <c r="HY145" s="54"/>
      <c r="HZ145" s="54"/>
      <c r="IA145" s="45"/>
      <c r="IB145" s="45"/>
      <c r="IC145" s="45"/>
      <c r="ID145" s="45"/>
      <c r="IE145" s="45"/>
      <c r="IF145" s="45"/>
      <c r="IG145" s="45"/>
      <c r="IH145" s="45"/>
      <c r="II145" s="45"/>
      <c r="IJ145" s="45"/>
      <c r="IK145" s="45"/>
      <c r="IL145" s="45"/>
      <c r="IM145" s="45"/>
      <c r="IN145" s="45"/>
      <c r="IO145" s="45"/>
      <c r="IP145" s="45"/>
      <c r="IQ145" s="11"/>
      <c r="IR145" s="11"/>
    </row>
    <row r="146" spans="1:252" s="75" customFormat="1">
      <c r="A146" s="54" t="s">
        <v>85</v>
      </c>
      <c r="B146" s="120" t="s">
        <v>438</v>
      </c>
      <c r="C146" s="54">
        <v>103.66021832085379</v>
      </c>
      <c r="D146" s="54">
        <v>62.641941160060064</v>
      </c>
      <c r="E146" s="54">
        <v>31.308257061411258</v>
      </c>
      <c r="F146" s="55">
        <v>0.60430068713696805</v>
      </c>
      <c r="G146" s="54">
        <v>2069.9616083646924</v>
      </c>
      <c r="H146" s="54"/>
      <c r="I146" s="54">
        <v>7.2226747359829466E-2</v>
      </c>
      <c r="J146" s="54">
        <v>3.9770219564724463</v>
      </c>
      <c r="K146" s="54">
        <v>11.297472196403083</v>
      </c>
      <c r="L146" s="54">
        <v>2.23046996233324</v>
      </c>
      <c r="M146" s="54">
        <v>2.9033708892190746</v>
      </c>
      <c r="N146" s="54">
        <v>3.8374230554622439</v>
      </c>
      <c r="O146" s="54">
        <v>0.23789347183636927</v>
      </c>
      <c r="P146" s="54">
        <v>3.1226302140539053</v>
      </c>
      <c r="Q146" s="54">
        <v>0.80779630378078859</v>
      </c>
      <c r="R146" s="54">
        <v>4.2035621754590728</v>
      </c>
      <c r="S146" s="54">
        <v>3.1226302140539053</v>
      </c>
      <c r="T146" s="54">
        <v>8.851537606070696E-2</v>
      </c>
      <c r="U146" s="54">
        <v>2.23046996233324</v>
      </c>
      <c r="V146" s="54">
        <v>0</v>
      </c>
      <c r="W146" s="54"/>
      <c r="X146" s="56">
        <v>1409.545759114907</v>
      </c>
      <c r="Y146" s="56">
        <v>54.147929002193507</v>
      </c>
      <c r="Z146" s="57">
        <v>1393.7078392616747</v>
      </c>
      <c r="AA146" s="57">
        <v>42.783581782939187</v>
      </c>
      <c r="AB146" s="57">
        <v>1382.7897754846183</v>
      </c>
      <c r="AC146" s="57">
        <v>28.982262816427426</v>
      </c>
      <c r="AD146" s="57">
        <v>1375.7364832397832</v>
      </c>
      <c r="AE146" s="57">
        <v>38.684591475242883</v>
      </c>
      <c r="AF146" s="57">
        <f t="shared" si="6"/>
        <v>0.51007697409124475</v>
      </c>
      <c r="AG146" s="57">
        <f t="shared" si="7"/>
        <v>3.4716707831653495</v>
      </c>
      <c r="AH146" s="54"/>
      <c r="AI146" s="54">
        <v>1381.1825999122839</v>
      </c>
      <c r="AJ146" s="54">
        <v>41.500990434718666</v>
      </c>
      <c r="AK146" s="54">
        <v>1370.0067196345742</v>
      </c>
      <c r="AL146" s="54">
        <v>1200.3952507450449</v>
      </c>
      <c r="AM146" s="54"/>
      <c r="AN146" s="54">
        <v>271.08509611474022</v>
      </c>
      <c r="AO146" s="54">
        <v>22.183313612134484</v>
      </c>
      <c r="AP146" s="54">
        <v>906.84881077442981</v>
      </c>
      <c r="AQ146" s="54">
        <v>804514.76922811009</v>
      </c>
      <c r="AR146" s="54">
        <v>3.4666014630425219</v>
      </c>
      <c r="AS146" s="54" t="s">
        <v>80</v>
      </c>
      <c r="AT146" s="54">
        <v>10.31886079173082</v>
      </c>
      <c r="AU146" s="54">
        <v>4.9467241978417877E-2</v>
      </c>
      <c r="AV146" s="54">
        <v>1.4096129150466004</v>
      </c>
      <c r="AW146" s="54">
        <v>4.2066563709754874</v>
      </c>
      <c r="AX146" s="54">
        <v>0.1589219616882929</v>
      </c>
      <c r="AY146" s="54">
        <v>18.386674532370556</v>
      </c>
      <c r="AZ146" s="54">
        <v>7.5223328518198818</v>
      </c>
      <c r="BA146" s="54">
        <v>93.070395579230421</v>
      </c>
      <c r="BB146" s="54">
        <v>33.460592272129944</v>
      </c>
      <c r="BC146" s="54">
        <v>146.20354814647203</v>
      </c>
      <c r="BD146" s="54">
        <v>37.012015210269389</v>
      </c>
      <c r="BE146" s="54">
        <v>426.16864050587543</v>
      </c>
      <c r="BF146" s="54">
        <v>42.363451121782489</v>
      </c>
      <c r="BG146" s="54">
        <v>10341.545818523393</v>
      </c>
      <c r="BH146" s="54">
        <v>1.646311168808301</v>
      </c>
      <c r="BI146" s="54">
        <v>62.641941160060064</v>
      </c>
      <c r="BJ146" s="54">
        <v>103.66021832085379</v>
      </c>
      <c r="BK146" s="54"/>
      <c r="BL146" s="54" t="s">
        <v>85</v>
      </c>
      <c r="BM146" s="54">
        <v>1.3045158749582774E-2</v>
      </c>
      <c r="BN146" s="54">
        <v>16.860883646618987</v>
      </c>
      <c r="BO146" s="54">
        <v>0.52070781029913549</v>
      </c>
      <c r="BP146" s="54">
        <v>3.0184430729049256</v>
      </c>
      <c r="BQ146" s="54"/>
      <c r="BR146" s="54">
        <v>27.494486084807107</v>
      </c>
      <c r="BS146" s="54">
        <v>2.7400338222119465</v>
      </c>
      <c r="BT146" s="54">
        <v>89.472868770659645</v>
      </c>
      <c r="BU146" s="54">
        <v>201.13189443368665</v>
      </c>
      <c r="BV146" s="54">
        <v>366.41888023319063</v>
      </c>
      <c r="BW146" s="54">
        <v>591.17654191042311</v>
      </c>
      <c r="BX146" s="54">
        <v>883.40512475209687</v>
      </c>
      <c r="BY146" s="54">
        <v>1451.4515768733095</v>
      </c>
      <c r="BZ146" s="54">
        <v>2506.8743559169143</v>
      </c>
      <c r="CA146" s="54">
        <v>1667.8524063693894</v>
      </c>
      <c r="CB146" s="54"/>
      <c r="CC146" s="58">
        <v>851.63179695728536</v>
      </c>
      <c r="CD146" s="58"/>
      <c r="CE146" s="55">
        <v>204.57784582519784</v>
      </c>
      <c r="CF146" s="55">
        <v>5.5244295453113018E-2</v>
      </c>
      <c r="CG146" s="56">
        <v>820.3311695013698</v>
      </c>
      <c r="CH146" s="55">
        <v>3.5691006435754957E-2</v>
      </c>
      <c r="CI146" s="55">
        <v>4.0964331508257356E-3</v>
      </c>
      <c r="CJ146" s="55">
        <v>2.1056781541194649</v>
      </c>
      <c r="CK146" s="55">
        <v>3.3441965675902213E-2</v>
      </c>
      <c r="CL146" s="55">
        <v>5.5339943157010525E-2</v>
      </c>
      <c r="CM146" s="55">
        <v>0.60430068713696805</v>
      </c>
      <c r="CN146" s="55">
        <v>6.9076499208909112E-2</v>
      </c>
      <c r="CO146" s="55">
        <v>11.403825748739672</v>
      </c>
      <c r="CP146" s="54"/>
      <c r="CQ146" s="54"/>
      <c r="CR146" s="54"/>
      <c r="CS146" s="54"/>
      <c r="CT146" s="54" t="s">
        <v>85</v>
      </c>
      <c r="CU146" s="54">
        <v>7.2226747359829466E-2</v>
      </c>
      <c r="CV146" s="54">
        <v>4.3412275318911178</v>
      </c>
      <c r="CW146" s="54">
        <v>11.297472196403083</v>
      </c>
      <c r="CX146" s="54">
        <v>2.2621286766909554</v>
      </c>
      <c r="CY146" s="54">
        <v>2.8969809690843458</v>
      </c>
      <c r="CZ146" s="54">
        <v>3.9668252259468977</v>
      </c>
      <c r="DA146" s="54">
        <v>0.2373699010134846</v>
      </c>
      <c r="DB146" s="54">
        <v>3.2586003472811882</v>
      </c>
      <c r="DC146" s="54">
        <v>0.82146304958604444</v>
      </c>
      <c r="DD146" s="54">
        <v>4.2128340439556897</v>
      </c>
      <c r="DE146" s="54">
        <v>3.2586003472811882</v>
      </c>
      <c r="DF146" s="54">
        <v>8.851537606070696E-2</v>
      </c>
      <c r="DG146" s="54">
        <v>2.2621286766909554</v>
      </c>
      <c r="DH146" s="54">
        <v>-2.4098044816944106E-16</v>
      </c>
      <c r="DI146" s="54"/>
      <c r="DJ146" s="56">
        <v>1409.545759114907</v>
      </c>
      <c r="DK146" s="56">
        <v>59.106658889987592</v>
      </c>
      <c r="DL146" s="56">
        <v>1393.7078392616747</v>
      </c>
      <c r="DM146" s="56">
        <v>43.390840888750752</v>
      </c>
      <c r="DN146" s="56">
        <v>1381.1262048699432</v>
      </c>
      <c r="DO146" s="56">
        <v>29.942656932715177</v>
      </c>
      <c r="DP146" s="56">
        <v>1373.0093759223644</v>
      </c>
      <c r="DQ146" s="56">
        <v>40.297249663842358</v>
      </c>
      <c r="DR146" s="56"/>
      <c r="DS146" s="57">
        <v>1.4851364652060384</v>
      </c>
      <c r="DT146" s="54"/>
      <c r="DU146" s="54">
        <v>1381.1825999122839</v>
      </c>
      <c r="DV146" s="54">
        <v>43.206730179621715</v>
      </c>
      <c r="DW146" s="54">
        <v>1370.0067196345742</v>
      </c>
      <c r="DX146" s="54">
        <v>1200.4583947380172</v>
      </c>
      <c r="DY146" s="54"/>
      <c r="DZ146" s="54"/>
      <c r="EA146" s="54"/>
      <c r="EB146" s="54" t="s">
        <v>85</v>
      </c>
      <c r="EC146" s="56">
        <v>1373.0093759223644</v>
      </c>
      <c r="ED146" s="59">
        <v>40.297249663842358</v>
      </c>
      <c r="EE146" s="57">
        <v>1.4851364652060384</v>
      </c>
      <c r="EF146" s="56">
        <v>1375.7364832397832</v>
      </c>
      <c r="EG146" s="59">
        <v>40.28020581907986</v>
      </c>
      <c r="EH146" s="57">
        <v>1.2894636534018455</v>
      </c>
      <c r="EI146" s="56">
        <v>1379.5290372446923</v>
      </c>
      <c r="EJ146" s="59">
        <v>40.256515140341392</v>
      </c>
      <c r="EK146" s="57">
        <v>1.0173439237088466</v>
      </c>
      <c r="EL146" s="54"/>
      <c r="EM146" s="56">
        <v>-1</v>
      </c>
      <c r="EN146" s="56">
        <v>-1</v>
      </c>
      <c r="EO146" s="56">
        <v>-1</v>
      </c>
      <c r="EP146" s="56">
        <v>-1</v>
      </c>
      <c r="EQ146" s="56">
        <v>-1</v>
      </c>
      <c r="ER146" s="56">
        <v>-1</v>
      </c>
      <c r="ES146" s="56">
        <v>-1</v>
      </c>
      <c r="ET146" s="56">
        <v>-1</v>
      </c>
      <c r="EU146" s="56">
        <v>-1</v>
      </c>
      <c r="EV146" s="56">
        <v>-1</v>
      </c>
      <c r="EW146" s="56">
        <v>23613.541666666668</v>
      </c>
      <c r="EX146" s="56">
        <v>89874.386574074073</v>
      </c>
      <c r="EY146" s="55">
        <v>0</v>
      </c>
      <c r="EZ146" s="55">
        <v>-0.22057169870705023</v>
      </c>
      <c r="FA146" s="55">
        <v>-0.52747315590997823</v>
      </c>
      <c r="FB146" s="54"/>
      <c r="FC146" s="54"/>
      <c r="FD146" s="54"/>
      <c r="FE146" s="54"/>
      <c r="FF146" s="54"/>
      <c r="FG146" s="54"/>
      <c r="FH146" s="54"/>
      <c r="FI146" s="54"/>
      <c r="FJ146" s="54"/>
      <c r="FK146" s="54"/>
      <c r="FL146" s="54"/>
      <c r="FM146" s="54"/>
      <c r="FN146" s="54"/>
      <c r="FO146" s="54"/>
      <c r="FP146" s="54"/>
      <c r="FQ146" s="54"/>
      <c r="FR146" s="54"/>
      <c r="FS146" s="54"/>
      <c r="FT146" s="54"/>
      <c r="FU146" s="54"/>
      <c r="FV146" s="54"/>
      <c r="FW146" s="54"/>
      <c r="FX146" s="54"/>
      <c r="FY146" s="54"/>
      <c r="FZ146" s="54"/>
      <c r="GA146" s="54"/>
      <c r="GB146" s="54"/>
      <c r="GC146" s="54"/>
      <c r="GD146" s="54"/>
      <c r="GE146" s="54"/>
      <c r="GF146" s="54"/>
      <c r="GG146" s="54"/>
      <c r="GH146" s="54"/>
      <c r="GI146" s="54"/>
      <c r="GJ146" s="54"/>
      <c r="GK146" s="54"/>
      <c r="GL146" s="54"/>
      <c r="GM146" s="54"/>
      <c r="GN146" s="54"/>
      <c r="GO146" s="54"/>
      <c r="GP146" s="54"/>
      <c r="GQ146" s="54"/>
      <c r="GR146" s="54"/>
      <c r="GS146" s="54"/>
      <c r="GT146" s="54"/>
      <c r="GU146" s="54"/>
      <c r="GV146" s="54"/>
      <c r="GW146" s="54"/>
      <c r="GX146" s="54"/>
      <c r="GY146" s="54"/>
      <c r="GZ146" s="54"/>
      <c r="HA146" s="54"/>
      <c r="HB146" s="54"/>
      <c r="HC146" s="54"/>
      <c r="HD146" s="54"/>
      <c r="HE146" s="54"/>
      <c r="HF146" s="54"/>
      <c r="HG146" s="54"/>
      <c r="HH146" s="54"/>
      <c r="HI146" s="54"/>
      <c r="HJ146" s="54"/>
      <c r="HK146" s="54"/>
      <c r="HL146" s="54"/>
      <c r="HM146" s="54"/>
      <c r="HN146" s="54"/>
      <c r="HO146" s="54"/>
      <c r="HP146" s="54"/>
      <c r="HQ146" s="54"/>
      <c r="HR146" s="54"/>
      <c r="HS146" s="54"/>
      <c r="HT146" s="54"/>
      <c r="HU146" s="54"/>
      <c r="HV146" s="54"/>
      <c r="HW146" s="54"/>
      <c r="HX146" s="54"/>
      <c r="HY146" s="54"/>
      <c r="HZ146" s="54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1"/>
      <c r="IR146" s="61"/>
    </row>
    <row r="147" spans="1:252" s="75" customFormat="1">
      <c r="A147" s="54" t="s">
        <v>133</v>
      </c>
      <c r="B147" s="120" t="s">
        <v>438</v>
      </c>
      <c r="C147" s="54">
        <v>58.947934750185652</v>
      </c>
      <c r="D147" s="54">
        <v>39.04703646490993</v>
      </c>
      <c r="E147" s="54">
        <v>16.878461298002918</v>
      </c>
      <c r="F147" s="55">
        <v>0.66239871897780023</v>
      </c>
      <c r="G147" s="54">
        <v>514.23481378386032</v>
      </c>
      <c r="H147" s="54"/>
      <c r="I147" s="54">
        <v>7.4335101627838379E-2</v>
      </c>
      <c r="J147" s="54">
        <v>5.1480241894857848</v>
      </c>
      <c r="K147" s="54">
        <v>11.386727699087293</v>
      </c>
      <c r="L147" s="54">
        <v>2.348406985847777</v>
      </c>
      <c r="M147" s="54">
        <v>2.6496145419911299</v>
      </c>
      <c r="N147" s="54">
        <v>3.7365737442829365</v>
      </c>
      <c r="O147" s="54">
        <v>0.21881664706407669</v>
      </c>
      <c r="P147" s="54">
        <v>2.9063667998526901</v>
      </c>
      <c r="Q147" s="55">
        <v>0.77128134959133943</v>
      </c>
      <c r="R147" s="54">
        <v>4.5700362080183377</v>
      </c>
      <c r="S147" s="54">
        <v>2.9063667998526901</v>
      </c>
      <c r="T147" s="54">
        <v>8.7821543328919269E-2</v>
      </c>
      <c r="U147" s="54">
        <v>2.348406985847777</v>
      </c>
      <c r="V147" s="54">
        <v>3.888394611626852E-16</v>
      </c>
      <c r="W147" s="54"/>
      <c r="X147" s="56">
        <v>1449.2505358179283</v>
      </c>
      <c r="Y147" s="56">
        <v>71.995805380712227</v>
      </c>
      <c r="Z147" s="57">
        <v>1378.5638950117268</v>
      </c>
      <c r="AA147" s="57">
        <v>45.140737001649256</v>
      </c>
      <c r="AB147" s="57">
        <v>1314.5367894439453</v>
      </c>
      <c r="AC147" s="57">
        <v>27.544771173832025</v>
      </c>
      <c r="AD147" s="57">
        <v>1275.6191884305351</v>
      </c>
      <c r="AE147" s="57">
        <v>33.636485396659829</v>
      </c>
      <c r="AF147" s="57">
        <f t="shared" si="6"/>
        <v>2.9605562450536249</v>
      </c>
      <c r="AG147" s="57">
        <f t="shared" si="7"/>
        <v>3.1761602169191634</v>
      </c>
      <c r="AH147" s="54"/>
      <c r="AI147" s="54">
        <v>1311.9044469510495</v>
      </c>
      <c r="AJ147" s="54">
        <v>35.631914859827532</v>
      </c>
      <c r="AK147" s="54">
        <v>1254.4679095277033</v>
      </c>
      <c r="AL147" s="54">
        <v>564.91802083941559</v>
      </c>
      <c r="AM147" s="54"/>
      <c r="AN147" s="54">
        <v>484.07720343539154</v>
      </c>
      <c r="AO147" s="54">
        <v>11.038301619227655</v>
      </c>
      <c r="AP147" s="54">
        <v>1691.895880643671</v>
      </c>
      <c r="AQ147" s="54">
        <v>773185.99605395901</v>
      </c>
      <c r="AR147" s="54">
        <v>1.6179843686497326</v>
      </c>
      <c r="AS147" s="54">
        <v>1.982878442953496</v>
      </c>
      <c r="AT147" s="54">
        <v>8.3615969035592421</v>
      </c>
      <c r="AU147" s="54">
        <v>1.5319178586935862</v>
      </c>
      <c r="AV147" s="54">
        <v>15.189221743165719</v>
      </c>
      <c r="AW147" s="54">
        <v>17.837793031568818</v>
      </c>
      <c r="AX147" s="54">
        <v>1.6346746821551581</v>
      </c>
      <c r="AY147" s="54">
        <v>61.750512081174591</v>
      </c>
      <c r="AZ147" s="54">
        <v>19.417457803036157</v>
      </c>
      <c r="BA147" s="54">
        <v>207.36227012997333</v>
      </c>
      <c r="BB147" s="54">
        <v>65.534794166544685</v>
      </c>
      <c r="BC147" s="54">
        <v>235.94732864192872</v>
      </c>
      <c r="BD147" s="54">
        <v>57.838037370932305</v>
      </c>
      <c r="BE147" s="54">
        <v>618.64746374461743</v>
      </c>
      <c r="BF147" s="54">
        <v>59.968668470889106</v>
      </c>
      <c r="BG147" s="54">
        <v>8086.9793933269148</v>
      </c>
      <c r="BH147" s="54">
        <v>0.75505843499530467</v>
      </c>
      <c r="BI147" s="54">
        <v>39.04703646490993</v>
      </c>
      <c r="BJ147" s="54">
        <v>58.947934750185652</v>
      </c>
      <c r="BK147" s="54"/>
      <c r="BL147" s="54" t="s">
        <v>133</v>
      </c>
      <c r="BM147" s="54">
        <v>8.3665757086645414</v>
      </c>
      <c r="BN147" s="54">
        <v>13.662740038495494</v>
      </c>
      <c r="BO147" s="54">
        <v>16.125451144143014</v>
      </c>
      <c r="BP147" s="54">
        <v>32.525100092431941</v>
      </c>
      <c r="BQ147" s="54"/>
      <c r="BR147" s="54">
        <v>116.58688255927332</v>
      </c>
      <c r="BS147" s="54">
        <v>28.18404624405445</v>
      </c>
      <c r="BT147" s="54">
        <v>300.48910988406129</v>
      </c>
      <c r="BU147" s="54">
        <v>519.18336371754424</v>
      </c>
      <c r="BV147" s="54">
        <v>816.38689027548548</v>
      </c>
      <c r="BW147" s="54">
        <v>1157.8585541792347</v>
      </c>
      <c r="BX147" s="54">
        <v>1425.6636171717746</v>
      </c>
      <c r="BY147" s="54">
        <v>2268.1583282718552</v>
      </c>
      <c r="BZ147" s="54">
        <v>3639.1027279095142</v>
      </c>
      <c r="CA147" s="54">
        <v>2360.9711996413034</v>
      </c>
      <c r="CB147" s="54"/>
      <c r="CC147" s="58">
        <v>777.05532115791948</v>
      </c>
      <c r="CD147" s="58"/>
      <c r="CE147" s="55">
        <v>1.1762726400905525</v>
      </c>
      <c r="CF147" s="55">
        <v>0.15057890313028202</v>
      </c>
      <c r="CG147" s="56">
        <v>1373.0046150711923</v>
      </c>
      <c r="CH147" s="55">
        <v>8.2572307612947635E-2</v>
      </c>
      <c r="CI147" s="55">
        <v>7.4154595373858746E-3</v>
      </c>
      <c r="CJ147" s="55">
        <v>2.1428598021817926</v>
      </c>
      <c r="CK147" s="55">
        <v>2.7447685410974247E-2</v>
      </c>
      <c r="CL147" s="55">
        <v>4.1436803279648458E-2</v>
      </c>
      <c r="CM147" s="55">
        <v>0.66239871897780023</v>
      </c>
      <c r="CN147" s="55">
        <v>2.3078864906305424E-2</v>
      </c>
      <c r="CO147" s="55">
        <v>4.7798327815836252</v>
      </c>
      <c r="CP147" s="54"/>
      <c r="CQ147" s="54"/>
      <c r="CR147" s="54"/>
      <c r="CS147" s="54"/>
      <c r="CT147" s="54" t="s">
        <v>133</v>
      </c>
      <c r="CU147" s="54">
        <v>7.4335101627838379E-2</v>
      </c>
      <c r="CV147" s="54">
        <v>5.4304415628803477</v>
      </c>
      <c r="CW147" s="54">
        <v>11.386727699087293</v>
      </c>
      <c r="CX147" s="54">
        <v>2.3784334791409281</v>
      </c>
      <c r="CY147" s="54">
        <v>2.6390969648423739</v>
      </c>
      <c r="CZ147" s="54">
        <v>3.8737288691709248</v>
      </c>
      <c r="DA147" s="54">
        <v>0.21794805998076491</v>
      </c>
      <c r="DB147" s="54">
        <v>3.0575855731524229</v>
      </c>
      <c r="DC147" s="54">
        <v>0.78931326285797165</v>
      </c>
      <c r="DD147" s="54">
        <v>4.5882491456370635</v>
      </c>
      <c r="DE147" s="54">
        <v>3.0575855731524229</v>
      </c>
      <c r="DF147" s="54">
        <v>8.7821543328919269E-2</v>
      </c>
      <c r="DG147" s="54">
        <v>2.3784334791409281</v>
      </c>
      <c r="DH147" s="54">
        <v>-1.2213231434205562E-16</v>
      </c>
      <c r="DI147" s="54"/>
      <c r="DJ147" s="56">
        <v>1449.2505358179283</v>
      </c>
      <c r="DK147" s="56">
        <v>75.945450041002331</v>
      </c>
      <c r="DL147" s="56">
        <v>1378.5638950117268</v>
      </c>
      <c r="DM147" s="56">
        <v>45.717901881926011</v>
      </c>
      <c r="DN147" s="56">
        <v>1311.6064012675201</v>
      </c>
      <c r="DO147" s="56">
        <v>28.52468456450956</v>
      </c>
      <c r="DP147" s="56">
        <v>1271.0235273778167</v>
      </c>
      <c r="DQ147" s="56">
        <v>35.271267418663705</v>
      </c>
      <c r="DR147" s="56"/>
      <c r="DS147" s="57">
        <v>7.8008983133128762</v>
      </c>
      <c r="DT147" s="54"/>
      <c r="DU147" s="54">
        <v>1311.9044469510495</v>
      </c>
      <c r="DV147" s="54">
        <v>37.328469039085867</v>
      </c>
      <c r="DW147" s="54">
        <v>1254.4679095277033</v>
      </c>
      <c r="DX147" s="54">
        <v>565.04042886554112</v>
      </c>
      <c r="DY147" s="54"/>
      <c r="DZ147" s="54"/>
      <c r="EA147" s="54"/>
      <c r="EB147" s="54" t="s">
        <v>133</v>
      </c>
      <c r="EC147" s="56">
        <v>1271.0235273778167</v>
      </c>
      <c r="ED147" s="59">
        <v>35.271267418663705</v>
      </c>
      <c r="EE147" s="57">
        <v>7.8008983133128762</v>
      </c>
      <c r="EF147" s="56">
        <v>1275.6191884305351</v>
      </c>
      <c r="EG147" s="59">
        <v>35.246131425185375</v>
      </c>
      <c r="EH147" s="57">
        <v>7.4675324773623153</v>
      </c>
      <c r="EI147" s="56">
        <v>1277.4877964505606</v>
      </c>
      <c r="EJ147" s="59">
        <v>35.235916186543221</v>
      </c>
      <c r="EK147" s="57">
        <v>7.331985040875189</v>
      </c>
      <c r="EL147" s="54"/>
      <c r="EM147" s="56">
        <v>-1</v>
      </c>
      <c r="EN147" s="56">
        <v>-1</v>
      </c>
      <c r="EO147" s="56">
        <v>-1</v>
      </c>
      <c r="EP147" s="56">
        <v>-1</v>
      </c>
      <c r="EQ147" s="56">
        <v>-1</v>
      </c>
      <c r="ER147" s="56">
        <v>-1</v>
      </c>
      <c r="ES147" s="56">
        <v>-1</v>
      </c>
      <c r="ET147" s="56">
        <v>-1</v>
      </c>
      <c r="EU147" s="56">
        <v>-1</v>
      </c>
      <c r="EV147" s="56">
        <v>-1</v>
      </c>
      <c r="EW147" s="56">
        <v>14069.981481481482</v>
      </c>
      <c r="EX147" s="56">
        <v>57915.185185185182</v>
      </c>
      <c r="EY147" s="55">
        <v>0</v>
      </c>
      <c r="EZ147" s="55">
        <v>-0.39852939429166795</v>
      </c>
      <c r="FA147" s="55">
        <v>-0.5606537705694391</v>
      </c>
      <c r="FB147" s="54"/>
      <c r="FC147" s="54"/>
      <c r="FD147" s="54"/>
      <c r="FE147" s="54"/>
      <c r="FF147" s="54"/>
      <c r="FG147" s="54"/>
      <c r="FH147" s="54"/>
      <c r="FI147" s="54"/>
      <c r="FJ147" s="54"/>
      <c r="FK147" s="54"/>
      <c r="FL147" s="54"/>
      <c r="FM147" s="54"/>
      <c r="FN147" s="54"/>
      <c r="FO147" s="54"/>
      <c r="FP147" s="54"/>
      <c r="FQ147" s="54"/>
      <c r="FR147" s="54"/>
      <c r="FS147" s="54"/>
      <c r="FT147" s="54"/>
      <c r="FU147" s="54"/>
      <c r="FV147" s="54"/>
      <c r="FW147" s="54"/>
      <c r="FX147" s="54"/>
      <c r="FY147" s="54"/>
      <c r="FZ147" s="54"/>
      <c r="GA147" s="54"/>
      <c r="GB147" s="54"/>
      <c r="GC147" s="54"/>
      <c r="GD147" s="54"/>
      <c r="GE147" s="54"/>
      <c r="GF147" s="54"/>
      <c r="GG147" s="54"/>
      <c r="GH147" s="54"/>
      <c r="GI147" s="54"/>
      <c r="GJ147" s="54"/>
      <c r="GK147" s="54"/>
      <c r="GL147" s="54"/>
      <c r="GM147" s="54"/>
      <c r="GN147" s="54"/>
      <c r="GO147" s="54"/>
      <c r="GP147" s="54"/>
      <c r="GQ147" s="54"/>
      <c r="GR147" s="54"/>
      <c r="GS147" s="54"/>
      <c r="GT147" s="54"/>
      <c r="GU147" s="54"/>
      <c r="GV147" s="54"/>
      <c r="GW147" s="54"/>
      <c r="GX147" s="54"/>
      <c r="GY147" s="54"/>
      <c r="GZ147" s="54"/>
      <c r="HA147" s="54"/>
      <c r="HB147" s="54"/>
      <c r="HC147" s="54"/>
      <c r="HD147" s="54"/>
      <c r="HE147" s="54"/>
      <c r="HF147" s="54"/>
      <c r="HG147" s="54"/>
      <c r="HH147" s="54"/>
      <c r="HI147" s="54"/>
      <c r="HJ147" s="54"/>
      <c r="HK147" s="54"/>
      <c r="HL147" s="54"/>
      <c r="HM147" s="54"/>
      <c r="HN147" s="54"/>
      <c r="HO147" s="54"/>
      <c r="HP147" s="54"/>
      <c r="HQ147" s="54"/>
      <c r="HR147" s="54"/>
      <c r="HS147" s="54"/>
      <c r="HT147" s="54"/>
      <c r="HU147" s="54"/>
      <c r="HV147" s="54"/>
      <c r="HW147" s="54"/>
      <c r="HX147" s="54"/>
      <c r="HY147" s="54"/>
      <c r="HZ147" s="54"/>
      <c r="IA147" s="45"/>
      <c r="IB147" s="45"/>
      <c r="IC147" s="45"/>
      <c r="ID147" s="45"/>
      <c r="IE147" s="45"/>
      <c r="IF147" s="45"/>
      <c r="IG147" s="45"/>
      <c r="IH147" s="45"/>
      <c r="II147" s="45"/>
      <c r="IJ147" s="45"/>
      <c r="IK147" s="45"/>
      <c r="IL147" s="45"/>
      <c r="IM147" s="45"/>
      <c r="IN147" s="45"/>
      <c r="IO147" s="45"/>
      <c r="IP147" s="45"/>
      <c r="IQ147" s="63"/>
      <c r="IR147" s="63"/>
    </row>
    <row r="148" spans="1:252" s="75" customFormat="1">
      <c r="A148" s="54" t="s">
        <v>198</v>
      </c>
      <c r="B148" s="120" t="s">
        <v>438</v>
      </c>
      <c r="C148" s="54">
        <v>138.60350263080161</v>
      </c>
      <c r="D148" s="54">
        <v>96.369723411886241</v>
      </c>
      <c r="E148" s="54">
        <v>38.262415354956701</v>
      </c>
      <c r="F148" s="55">
        <v>0.69529067868209971</v>
      </c>
      <c r="G148" s="54">
        <v>14220.5480324074</v>
      </c>
      <c r="H148" s="54"/>
      <c r="I148" s="54">
        <v>8.2084430705823636E-2</v>
      </c>
      <c r="J148" s="54">
        <v>2.8663619497673891</v>
      </c>
      <c r="K148" s="54">
        <v>12.20537422168325</v>
      </c>
      <c r="L148" s="54">
        <v>2.2291083919274914</v>
      </c>
      <c r="M148" s="54">
        <v>2.2872160567747377</v>
      </c>
      <c r="N148" s="54">
        <v>3.3565124692962742</v>
      </c>
      <c r="O148" s="54">
        <v>0.20246829053364082</v>
      </c>
      <c r="P148" s="54">
        <v>2.5094325521081067</v>
      </c>
      <c r="Q148" s="54">
        <v>0.73919533515235036</v>
      </c>
      <c r="R148" s="54">
        <v>4.9390450097856009</v>
      </c>
      <c r="S148" s="54">
        <v>2.5094325521081067</v>
      </c>
      <c r="T148" s="54">
        <v>8.1931121638488313E-2</v>
      </c>
      <c r="U148" s="54">
        <v>2.2291083919274914</v>
      </c>
      <c r="V148" s="54">
        <v>0</v>
      </c>
      <c r="W148" s="54"/>
      <c r="X148" s="56">
        <v>1594.5202739062884</v>
      </c>
      <c r="Y148" s="56">
        <v>43.948404561751843</v>
      </c>
      <c r="Z148" s="57">
        <v>1243.8676501671916</v>
      </c>
      <c r="AA148" s="57">
        <v>43.666945106218947</v>
      </c>
      <c r="AB148" s="57">
        <v>1208.347487648793</v>
      </c>
      <c r="AC148" s="57">
        <v>23.713579650651329</v>
      </c>
      <c r="AD148" s="57">
        <v>1188.5663370282082</v>
      </c>
      <c r="AE148" s="57">
        <v>27.238119203183459</v>
      </c>
      <c r="AF148" s="57">
        <f t="shared" si="6"/>
        <v>1.6370415648461423</v>
      </c>
      <c r="AG148" s="57">
        <f t="shared" si="7"/>
        <v>2.9191532194435719</v>
      </c>
      <c r="AH148" s="54"/>
      <c r="AI148" s="54">
        <v>1208.272156307864</v>
      </c>
      <c r="AJ148" s="54">
        <v>28.743008883991195</v>
      </c>
      <c r="AK148" s="54">
        <v>1147.5046553727739</v>
      </c>
      <c r="AL148" s="54" t="e">
        <v>#VALUE!</v>
      </c>
      <c r="AM148" s="54"/>
      <c r="AN148" s="54">
        <v>248.35012022965492</v>
      </c>
      <c r="AO148" s="54">
        <v>16.732762712646842</v>
      </c>
      <c r="AP148" s="54">
        <v>1861.4417066554995</v>
      </c>
      <c r="AQ148" s="54">
        <v>727294.1633653735</v>
      </c>
      <c r="AR148" s="54">
        <v>0.58463687370294171</v>
      </c>
      <c r="AS148" s="54" t="s">
        <v>80</v>
      </c>
      <c r="AT148" s="54">
        <v>8.9680983154978904</v>
      </c>
      <c r="AU148" s="54">
        <v>0.33476104877089363</v>
      </c>
      <c r="AV148" s="54">
        <v>6.7519783396262714</v>
      </c>
      <c r="AW148" s="54">
        <v>13.73548212214326</v>
      </c>
      <c r="AX148" s="54">
        <v>1.6482375662486972</v>
      </c>
      <c r="AY148" s="54">
        <v>54.32383850334692</v>
      </c>
      <c r="AZ148" s="54">
        <v>19.062222887026323</v>
      </c>
      <c r="BA148" s="54">
        <v>211.76200046732725</v>
      </c>
      <c r="BB148" s="54">
        <v>69.760546256366752</v>
      </c>
      <c r="BC148" s="54">
        <v>274.7198523758704</v>
      </c>
      <c r="BD148" s="54">
        <v>69.351395667465283</v>
      </c>
      <c r="BE148" s="54">
        <v>767.0426510220808</v>
      </c>
      <c r="BF148" s="54">
        <v>66.731683682162924</v>
      </c>
      <c r="BG148" s="54">
        <v>9103.5181533769846</v>
      </c>
      <c r="BH148" s="54">
        <v>0.39745625522860994</v>
      </c>
      <c r="BI148" s="54">
        <v>96.369723411886241</v>
      </c>
      <c r="BJ148" s="54">
        <v>138.60350263080161</v>
      </c>
      <c r="BK148" s="54"/>
      <c r="BL148" s="54" t="s">
        <v>198</v>
      </c>
      <c r="BM148" s="54">
        <v>8.8280867291902335E-2</v>
      </c>
      <c r="BN148" s="54">
        <v>14.653755417480212</v>
      </c>
      <c r="BO148" s="54">
        <v>3.5238005133778278</v>
      </c>
      <c r="BP148" s="54">
        <v>14.458197729392444</v>
      </c>
      <c r="BQ148" s="54"/>
      <c r="BR148" s="54">
        <v>89.774392955184709</v>
      </c>
      <c r="BS148" s="54">
        <v>28.417889073253399</v>
      </c>
      <c r="BT148" s="54">
        <v>264.34957909171254</v>
      </c>
      <c r="BU148" s="54">
        <v>509.68510393118504</v>
      </c>
      <c r="BV148" s="54">
        <v>833.70866325719385</v>
      </c>
      <c r="BW148" s="54">
        <v>1232.518485094819</v>
      </c>
      <c r="BX148" s="54">
        <v>1659.9386850505764</v>
      </c>
      <c r="BY148" s="54">
        <v>2719.6625751947172</v>
      </c>
      <c r="BZ148" s="54">
        <v>4512.015594247534</v>
      </c>
      <c r="CA148" s="54">
        <v>2627.2316410300364</v>
      </c>
      <c r="CB148" s="54"/>
      <c r="CC148" s="58">
        <v>820.26399780407542</v>
      </c>
      <c r="CD148" s="58"/>
      <c r="CE148" s="55">
        <v>26.273019353859105</v>
      </c>
      <c r="CF148" s="55">
        <v>0.18447021948578907</v>
      </c>
      <c r="CG148" s="56">
        <v>1564.1927482539336</v>
      </c>
      <c r="CH148" s="55">
        <v>5.8587913443547829E-2</v>
      </c>
      <c r="CI148" s="55">
        <v>7.3303180767985343E-3</v>
      </c>
      <c r="CJ148" s="55">
        <v>1.4709464652070168</v>
      </c>
      <c r="CK148" s="55">
        <v>4.2180526653806142E-3</v>
      </c>
      <c r="CL148" s="55">
        <v>6.0666032131709178E-3</v>
      </c>
      <c r="CM148" s="55">
        <v>0.69529067868209971</v>
      </c>
      <c r="CN148" s="55">
        <v>5.1771550549942397E-2</v>
      </c>
      <c r="CO148" s="55">
        <v>4.8905738604801714</v>
      </c>
      <c r="CP148" s="54"/>
      <c r="CQ148" s="54"/>
      <c r="CR148" s="54"/>
      <c r="CS148" s="54"/>
      <c r="CT148" s="54" t="s">
        <v>198</v>
      </c>
      <c r="CU148" s="54">
        <v>8.2084430705823636E-2</v>
      </c>
      <c r="CV148" s="54">
        <v>3.266889401912751</v>
      </c>
      <c r="CW148" s="54">
        <v>12.20537422168325</v>
      </c>
      <c r="CX148" s="54">
        <v>2.2607585751845458</v>
      </c>
      <c r="CY148" s="54">
        <v>2.2864553093681526</v>
      </c>
      <c r="CZ148" s="54">
        <v>3.5009462459151792</v>
      </c>
      <c r="DA148" s="54">
        <v>0.20240094786765922</v>
      </c>
      <c r="DB148" s="54">
        <v>2.6731246288785586</v>
      </c>
      <c r="DC148" s="54">
        <v>0.7635434654266674</v>
      </c>
      <c r="DD148" s="54">
        <v>4.9406883245124646</v>
      </c>
      <c r="DE148" s="54">
        <v>2.6731246288785586</v>
      </c>
      <c r="DF148" s="54">
        <v>8.1931121638488313E-2</v>
      </c>
      <c r="DG148" s="54">
        <v>2.2607585751845458</v>
      </c>
      <c r="DH148" s="54">
        <v>2.9393873333011397E-16</v>
      </c>
      <c r="DI148" s="54"/>
      <c r="DJ148" s="56">
        <v>1594.5202739062884</v>
      </c>
      <c r="DK148" s="56">
        <v>50.089479141115596</v>
      </c>
      <c r="DL148" s="56">
        <v>1243.8676501671916</v>
      </c>
      <c r="DM148" s="56">
        <v>44.286953904307268</v>
      </c>
      <c r="DN148" s="56">
        <v>1208.1124743708604</v>
      </c>
      <c r="DO148" s="56">
        <v>24.731493271436722</v>
      </c>
      <c r="DP148" s="56">
        <v>1188.2053039123723</v>
      </c>
      <c r="DQ148" s="56">
        <v>29.006855059287542</v>
      </c>
      <c r="DR148" s="56"/>
      <c r="DS148" s="57">
        <v>4.4749412244411761</v>
      </c>
      <c r="DT148" s="54"/>
      <c r="DU148" s="54">
        <v>1208.272156307864</v>
      </c>
      <c r="DV148" s="54">
        <v>30.597205354269242</v>
      </c>
      <c r="DW148" s="54">
        <v>1147.5046553727739</v>
      </c>
      <c r="DX148" s="54" t="e">
        <v>#VALUE!</v>
      </c>
      <c r="DY148" s="54"/>
      <c r="DZ148" s="54"/>
      <c r="EA148" s="54"/>
      <c r="EB148" s="54" t="s">
        <v>198</v>
      </c>
      <c r="EC148" s="56">
        <v>1188.2053039123723</v>
      </c>
      <c r="ED148" s="59">
        <v>29.006855059287542</v>
      </c>
      <c r="EE148" s="57">
        <v>4.4749412244411761</v>
      </c>
      <c r="EF148" s="56">
        <v>1188.5663370282082</v>
      </c>
      <c r="EG148" s="59">
        <v>29.005230568257872</v>
      </c>
      <c r="EH148" s="57">
        <v>4.4459161818020014</v>
      </c>
      <c r="EI148" s="56">
        <v>1193.2663660143658</v>
      </c>
      <c r="EJ148" s="59">
        <v>28.984090794151065</v>
      </c>
      <c r="EK148" s="57">
        <v>4.0680601465939219</v>
      </c>
      <c r="EL148" s="54"/>
      <c r="EM148" s="56">
        <v>-1</v>
      </c>
      <c r="EN148" s="56">
        <v>-1</v>
      </c>
      <c r="EO148" s="56">
        <v>-1</v>
      </c>
      <c r="EP148" s="56">
        <v>-1</v>
      </c>
      <c r="EQ148" s="56">
        <v>-1</v>
      </c>
      <c r="ER148" s="56">
        <v>-1</v>
      </c>
      <c r="ES148" s="56">
        <v>-1</v>
      </c>
      <c r="ET148" s="56">
        <v>-1</v>
      </c>
      <c r="EU148" s="56">
        <v>-1</v>
      </c>
      <c r="EV148" s="56">
        <v>-1</v>
      </c>
      <c r="EW148" s="56">
        <v>33658.101851851854</v>
      </c>
      <c r="EX148" s="56">
        <v>148521.23842592593</v>
      </c>
      <c r="EY148" s="55">
        <v>0</v>
      </c>
      <c r="EZ148" s="55">
        <v>-3.3271912355687494E-2</v>
      </c>
      <c r="FA148" s="55">
        <v>-0.46658494507491888</v>
      </c>
      <c r="FB148" s="54"/>
      <c r="FC148" s="54"/>
      <c r="FD148" s="54"/>
      <c r="FE148" s="54"/>
      <c r="FF148" s="54"/>
      <c r="FG148" s="54"/>
      <c r="FH148" s="54"/>
      <c r="FI148" s="54"/>
      <c r="FJ148" s="54"/>
      <c r="FK148" s="54"/>
      <c r="FL148" s="54"/>
      <c r="FM148" s="54"/>
      <c r="FN148" s="54"/>
      <c r="FO148" s="54"/>
      <c r="FP148" s="54"/>
      <c r="FQ148" s="54"/>
      <c r="FR148" s="54"/>
      <c r="FS148" s="54"/>
      <c r="FT148" s="54"/>
      <c r="FU148" s="54"/>
      <c r="FV148" s="54"/>
      <c r="FW148" s="54"/>
      <c r="FX148" s="54"/>
      <c r="FY148" s="54"/>
      <c r="FZ148" s="54"/>
      <c r="GA148" s="54"/>
      <c r="GB148" s="54"/>
      <c r="GC148" s="54"/>
      <c r="GD148" s="54"/>
      <c r="GE148" s="54"/>
      <c r="GF148" s="54"/>
      <c r="GG148" s="54"/>
      <c r="GH148" s="54"/>
      <c r="GI148" s="54"/>
      <c r="GJ148" s="54"/>
      <c r="GK148" s="54"/>
      <c r="GL148" s="54"/>
      <c r="GM148" s="54"/>
      <c r="GN148" s="54"/>
      <c r="GO148" s="54"/>
      <c r="GP148" s="54"/>
      <c r="GQ148" s="54"/>
      <c r="GR148" s="54"/>
      <c r="GS148" s="54"/>
      <c r="GT148" s="54"/>
      <c r="GU148" s="54"/>
      <c r="GV148" s="54"/>
      <c r="GW148" s="54"/>
      <c r="GX148" s="54"/>
      <c r="GY148" s="54"/>
      <c r="GZ148" s="54"/>
      <c r="HA148" s="54"/>
      <c r="HB148" s="54"/>
      <c r="HC148" s="54"/>
      <c r="HD148" s="54"/>
      <c r="HE148" s="54"/>
      <c r="HF148" s="54"/>
      <c r="HG148" s="54"/>
      <c r="HH148" s="54"/>
      <c r="HI148" s="54"/>
      <c r="HJ148" s="54"/>
      <c r="HK148" s="54"/>
      <c r="HL148" s="54"/>
      <c r="HM148" s="54"/>
      <c r="HN148" s="54"/>
      <c r="HO148" s="54"/>
      <c r="HP148" s="54"/>
      <c r="HQ148" s="54"/>
      <c r="HR148" s="54"/>
      <c r="HS148" s="54"/>
      <c r="HT148" s="54"/>
      <c r="HU148" s="54"/>
      <c r="HV148" s="54"/>
      <c r="HW148" s="54"/>
      <c r="HX148" s="54"/>
      <c r="HY148" s="54"/>
      <c r="HZ148" s="54"/>
      <c r="IA148" s="63"/>
      <c r="IB148" s="63"/>
      <c r="IC148" s="63"/>
      <c r="ID148" s="63"/>
      <c r="IE148" s="63"/>
      <c r="IF148" s="63"/>
      <c r="IG148" s="63"/>
      <c r="IH148" s="63"/>
      <c r="II148" s="63"/>
      <c r="IJ148" s="63"/>
      <c r="IK148" s="63"/>
      <c r="IL148" s="63"/>
      <c r="IM148" s="63"/>
      <c r="IN148" s="63"/>
      <c r="IO148" s="63"/>
      <c r="IP148" s="63"/>
      <c r="IQ148" s="11"/>
      <c r="IR148" s="11"/>
    </row>
    <row r="149" spans="1:252" s="75" customFormat="1">
      <c r="A149" s="75" t="s">
        <v>292</v>
      </c>
      <c r="B149" s="121" t="s">
        <v>438</v>
      </c>
      <c r="C149" s="75">
        <v>61.938149647675161</v>
      </c>
      <c r="D149" s="75">
        <v>84.097900701800626</v>
      </c>
      <c r="E149" s="75">
        <v>17.92216776415626</v>
      </c>
      <c r="F149" s="76">
        <v>1.3577722482860324</v>
      </c>
      <c r="G149" s="75">
        <v>259.77670497708738</v>
      </c>
      <c r="I149" s="75">
        <v>5.8213407851777726E-2</v>
      </c>
      <c r="J149" s="75">
        <v>3.8673174085134958</v>
      </c>
      <c r="K149" s="75">
        <v>12.580745963017677</v>
      </c>
      <c r="L149" s="75">
        <v>4.01680810212022</v>
      </c>
      <c r="M149" s="75">
        <v>2.1688586319842886</v>
      </c>
      <c r="N149" s="75">
        <v>5.3086389561696166</v>
      </c>
      <c r="O149" s="75">
        <v>0.19789570263049305</v>
      </c>
      <c r="P149" s="75">
        <v>3.4708644798814881</v>
      </c>
      <c r="Q149" s="75">
        <v>0.64724183371000299</v>
      </c>
      <c r="R149" s="75">
        <v>5.0531668283225946</v>
      </c>
      <c r="S149" s="75">
        <v>3.4708644798814881</v>
      </c>
      <c r="T149" s="75">
        <v>7.9486542605629026E-2</v>
      </c>
      <c r="U149" s="75">
        <v>4.01680810212022</v>
      </c>
      <c r="V149" s="75">
        <v>-2.5087558481264544E-16</v>
      </c>
      <c r="X149" s="77">
        <v>1143.6441255462425</v>
      </c>
      <c r="Y149" s="77">
        <v>43.000353280361722</v>
      </c>
      <c r="Z149" s="78">
        <v>1184.2801001556857</v>
      </c>
      <c r="AA149" s="78">
        <v>79.366335866241357</v>
      </c>
      <c r="AB149" s="78">
        <v>1171.1138448014849</v>
      </c>
      <c r="AC149" s="78">
        <v>36.892788378144445</v>
      </c>
      <c r="AD149" s="78">
        <v>1164.0060359676006</v>
      </c>
      <c r="AE149" s="78">
        <v>36.963511236141365</v>
      </c>
      <c r="AF149" s="78">
        <f t="shared" si="6"/>
        <v>0.60692723132217408</v>
      </c>
      <c r="AG149" s="78">
        <f t="shared" si="7"/>
        <v>4.4210428940258204</v>
      </c>
      <c r="AI149" s="75">
        <v>1160.3933573948525</v>
      </c>
      <c r="AJ149" s="75">
        <v>39.1104499995037</v>
      </c>
      <c r="AK149" s="75">
        <v>1148.3036908322413</v>
      </c>
      <c r="AL149" s="75">
        <v>890.42343170973277</v>
      </c>
      <c r="AN149" s="75">
        <v>340.08682453978969</v>
      </c>
      <c r="AO149" s="75">
        <v>24.019185802632418</v>
      </c>
      <c r="AP149" s="75">
        <v>1629.3668449242994</v>
      </c>
      <c r="AQ149" s="75">
        <v>895619.75911776384</v>
      </c>
      <c r="AR149" s="75">
        <v>1.6692981319370255</v>
      </c>
      <c r="AS149" s="75" t="s">
        <v>80</v>
      </c>
      <c r="AT149" s="75">
        <v>21.613124527732712</v>
      </c>
      <c r="AU149" s="75">
        <v>0.28644902776038811</v>
      </c>
      <c r="AV149" s="75">
        <v>6.3395968568925385</v>
      </c>
      <c r="AW149" s="75">
        <v>13.523039441037254</v>
      </c>
      <c r="AX149" s="75">
        <v>2.97362438037438</v>
      </c>
      <c r="AY149" s="75">
        <v>54.200826944516521</v>
      </c>
      <c r="AZ149" s="75">
        <v>17.224276036255489</v>
      </c>
      <c r="BA149" s="75">
        <v>190.20249832391409</v>
      </c>
      <c r="BB149" s="75">
        <v>62.178202781951228</v>
      </c>
      <c r="BC149" s="75">
        <v>244.71082900331891</v>
      </c>
      <c r="BD149" s="75">
        <v>57.156540577136987</v>
      </c>
      <c r="BE149" s="75">
        <v>599.57376446758906</v>
      </c>
      <c r="BF149" s="75">
        <v>64.295474935110988</v>
      </c>
      <c r="BG149" s="75">
        <v>10950.482564389564</v>
      </c>
      <c r="BH149" s="75">
        <v>0.95881434867254722</v>
      </c>
      <c r="BI149" s="75">
        <v>84.097900701800626</v>
      </c>
      <c r="BJ149" s="75">
        <v>61.938149647675161</v>
      </c>
      <c r="BL149" s="75" t="s">
        <v>292</v>
      </c>
      <c r="BM149" s="75">
        <v>7.5540355422043279E-2</v>
      </c>
      <c r="BN149" s="75">
        <v>35.315562953811622</v>
      </c>
      <c r="BO149" s="75">
        <v>3.0152529237935588</v>
      </c>
      <c r="BP149" s="75">
        <v>13.575153869148904</v>
      </c>
      <c r="BR149" s="75">
        <v>88.385878699589895</v>
      </c>
      <c r="BS149" s="75">
        <v>51.269385868523791</v>
      </c>
      <c r="BT149" s="75">
        <v>263.75098269837724</v>
      </c>
      <c r="BU149" s="75">
        <v>460.54214000683123</v>
      </c>
      <c r="BV149" s="75">
        <v>748.82873355871686</v>
      </c>
      <c r="BW149" s="75">
        <v>1098.554819469103</v>
      </c>
      <c r="BX149" s="75">
        <v>1478.6152809868211</v>
      </c>
      <c r="BY149" s="75">
        <v>2241.4329638092936</v>
      </c>
      <c r="BZ149" s="75">
        <v>3526.9044968681706</v>
      </c>
      <c r="CA149" s="75">
        <v>2531.3179108311415</v>
      </c>
      <c r="CC149" s="79">
        <v>860.80513815244694</v>
      </c>
      <c r="CD149" s="79"/>
      <c r="CE149" s="76">
        <v>73.997108224836154</v>
      </c>
      <c r="CF149" s="76">
        <v>0.33579144712304509</v>
      </c>
      <c r="CG149" s="77">
        <v>1334.2782473035907</v>
      </c>
      <c r="CH149" s="76">
        <v>7.4782570078827909E-2</v>
      </c>
      <c r="CI149" s="76">
        <v>5.8714741160537289E-3</v>
      </c>
      <c r="CJ149" s="76">
        <v>1.7410024518804126</v>
      </c>
      <c r="CK149" s="76">
        <v>2.6951049416757678E-2</v>
      </c>
      <c r="CL149" s="76">
        <v>1.9849462566920936E-2</v>
      </c>
      <c r="CM149" s="76">
        <v>1.3577722482860324</v>
      </c>
      <c r="CN149" s="76">
        <v>5.1613852929300173E-2</v>
      </c>
      <c r="CO149" s="76">
        <v>6.7206980420043623</v>
      </c>
      <c r="CT149" s="75" t="s">
        <v>292</v>
      </c>
      <c r="CU149" s="75">
        <v>5.8213407851777726E-2</v>
      </c>
      <c r="CV149" s="75">
        <v>4.2612968734209424</v>
      </c>
      <c r="CW149" s="75">
        <v>12.580745963017677</v>
      </c>
      <c r="CX149" s="75">
        <v>4.0468448265919763</v>
      </c>
      <c r="CY149" s="75">
        <v>2.1352472751131826</v>
      </c>
      <c r="CZ149" s="75">
        <v>5.461862471052318</v>
      </c>
      <c r="DA149" s="75">
        <v>0.19482886231813654</v>
      </c>
      <c r="DB149" s="75">
        <v>3.6681042245518998</v>
      </c>
      <c r="DC149" s="75">
        <v>0.67158487493830621</v>
      </c>
      <c r="DD149" s="75">
        <v>5.1327097438319864</v>
      </c>
      <c r="DE149" s="75">
        <v>3.6681042245518998</v>
      </c>
      <c r="DF149" s="75">
        <v>7.9486542605629026E-2</v>
      </c>
      <c r="DG149" s="75">
        <v>4.0468448265919763</v>
      </c>
      <c r="DH149" s="75">
        <v>1.1966633588030842E-16</v>
      </c>
      <c r="DJ149" s="77">
        <v>1143.6441255462425</v>
      </c>
      <c r="DK149" s="77">
        <v>47.380975398146433</v>
      </c>
      <c r="DL149" s="77">
        <v>1184.2801001556857</v>
      </c>
      <c r="DM149" s="77">
        <v>79.959818228888665</v>
      </c>
      <c r="DN149" s="77">
        <v>1160.286385346554</v>
      </c>
      <c r="DO149" s="77">
        <v>37.770005534681012</v>
      </c>
      <c r="DP149" s="77">
        <v>1147.4808295147593</v>
      </c>
      <c r="DQ149" s="77">
        <v>38.557375258784461</v>
      </c>
      <c r="DR149" s="77"/>
      <c r="DS149" s="78">
        <v>3.1073114068275509</v>
      </c>
      <c r="DU149" s="75">
        <v>1160.3933573948525</v>
      </c>
      <c r="DV149" s="75">
        <v>40.677882349699203</v>
      </c>
      <c r="DW149" s="75">
        <v>1148.3036908322413</v>
      </c>
      <c r="DX149" s="75">
        <v>890.52756823565903</v>
      </c>
      <c r="EB149" s="75" t="s">
        <v>292</v>
      </c>
      <c r="EC149" s="77">
        <v>1147.4808295147593</v>
      </c>
      <c r="ED149" s="81">
        <v>38.557375258784461</v>
      </c>
      <c r="EE149" s="78">
        <v>3.1073114068275509</v>
      </c>
      <c r="EF149" s="77">
        <v>1164.0060359676006</v>
      </c>
      <c r="EG149" s="81">
        <v>38.458661061444374</v>
      </c>
      <c r="EH149" s="78">
        <v>1.7119315088904963</v>
      </c>
      <c r="EI149" s="77">
        <v>1168.3056994090741</v>
      </c>
      <c r="EJ149" s="81">
        <v>38.433018252829775</v>
      </c>
      <c r="EK149" s="78">
        <v>1.3488701485832255</v>
      </c>
      <c r="EM149" s="77">
        <v>-1</v>
      </c>
      <c r="EN149" s="77">
        <v>-1</v>
      </c>
      <c r="EO149" s="77">
        <v>-1</v>
      </c>
      <c r="EP149" s="77">
        <v>-1</v>
      </c>
      <c r="EQ149" s="77">
        <v>-1</v>
      </c>
      <c r="ER149" s="77">
        <v>-1</v>
      </c>
      <c r="ES149" s="77">
        <v>-1</v>
      </c>
      <c r="ET149" s="77">
        <v>-1</v>
      </c>
      <c r="EU149" s="77">
        <v>-1</v>
      </c>
      <c r="EV149" s="77">
        <v>-1</v>
      </c>
      <c r="EW149" s="77">
        <v>9537.2991452991464</v>
      </c>
      <c r="EX149" s="77">
        <v>45930.455840455841</v>
      </c>
      <c r="EY149" s="76">
        <v>0</v>
      </c>
      <c r="EZ149" s="76">
        <v>-1.5741201154009095</v>
      </c>
      <c r="FA149" s="76">
        <v>-1.9843495431844713</v>
      </c>
    </row>
    <row r="150" spans="1:252" s="75" customFormat="1">
      <c r="A150" s="75" t="s">
        <v>280</v>
      </c>
      <c r="B150" s="121" t="s">
        <v>438</v>
      </c>
      <c r="C150" s="75">
        <v>389.587060155389</v>
      </c>
      <c r="D150" s="75">
        <v>209.70121475638712</v>
      </c>
      <c r="E150" s="75">
        <v>86.000760696147594</v>
      </c>
      <c r="F150" s="76">
        <v>0.53826534863028208</v>
      </c>
      <c r="G150" s="75">
        <v>4975.2817204301091</v>
      </c>
      <c r="I150" s="75">
        <v>4.1779518420282803E-2</v>
      </c>
      <c r="J150" s="75">
        <v>5.0966160501788975</v>
      </c>
      <c r="K150" s="75">
        <v>12.703231040273366</v>
      </c>
      <c r="L150" s="75">
        <v>1.7942214536329864</v>
      </c>
      <c r="M150" s="75">
        <v>1.9455678142124997</v>
      </c>
      <c r="N150" s="75">
        <v>4.5118631719273976</v>
      </c>
      <c r="O150" s="75">
        <v>0.17925005402133037</v>
      </c>
      <c r="P150" s="75">
        <v>4.1397679473030715</v>
      </c>
      <c r="Q150" s="75">
        <v>0.91107844139386562</v>
      </c>
      <c r="R150" s="75">
        <v>5.5787988765738508</v>
      </c>
      <c r="S150" s="75">
        <v>4.1397679473030715</v>
      </c>
      <c r="T150" s="75">
        <v>7.8720130085777024E-2</v>
      </c>
      <c r="U150" s="75">
        <v>1.7942214536329864</v>
      </c>
      <c r="V150" s="75">
        <v>2.4521377953065769E-16</v>
      </c>
      <c r="X150" s="77">
        <v>827.28976003378511</v>
      </c>
      <c r="Y150" s="77">
        <v>41.31254728434731</v>
      </c>
      <c r="Z150" s="78">
        <v>1165.083774290496</v>
      </c>
      <c r="AA150" s="78">
        <v>35.551057296271011</v>
      </c>
      <c r="AB150" s="78">
        <v>1096.9199418216347</v>
      </c>
      <c r="AC150" s="78">
        <v>30.259599716099462</v>
      </c>
      <c r="AD150" s="78">
        <v>1062.8763190468198</v>
      </c>
      <c r="AE150" s="78">
        <v>40.564636960055452</v>
      </c>
      <c r="AF150" s="78">
        <f t="shared" si="6"/>
        <v>3.1035649436985557</v>
      </c>
      <c r="AG150" s="78">
        <f t="shared" si="7"/>
        <v>4.3894210732177585</v>
      </c>
      <c r="AI150" s="75">
        <v>1113.998709601769</v>
      </c>
      <c r="AJ150" s="75">
        <v>42.161017143500921</v>
      </c>
      <c r="AK150" s="75">
        <v>1107.323905297895</v>
      </c>
      <c r="AL150" s="75">
        <v>1122.6700496642015</v>
      </c>
      <c r="AN150" s="75">
        <v>213.37362448145294</v>
      </c>
      <c r="AO150" s="75">
        <v>17.205346566818669</v>
      </c>
      <c r="AP150" s="75">
        <v>978.32274953186777</v>
      </c>
      <c r="AQ150" s="75">
        <v>799506.7008613958</v>
      </c>
      <c r="AR150" s="75">
        <v>3.2710885502421139</v>
      </c>
      <c r="AS150" s="75" t="s">
        <v>80</v>
      </c>
      <c r="AT150" s="75">
        <v>8.7614792738627756</v>
      </c>
      <c r="AU150" s="75">
        <v>0.37387416980384169</v>
      </c>
      <c r="AV150" s="75">
        <v>3.411226401635596</v>
      </c>
      <c r="AW150" s="75">
        <v>8.4741430373048523</v>
      </c>
      <c r="AX150" s="75">
        <v>2.0393695635378215</v>
      </c>
      <c r="AY150" s="75">
        <v>38.123649251604164</v>
      </c>
      <c r="AZ150" s="75">
        <v>11.770343108529444</v>
      </c>
      <c r="BA150" s="75">
        <v>120.45165528390763</v>
      </c>
      <c r="BB150" s="75">
        <v>37.817182568211685</v>
      </c>
      <c r="BC150" s="75">
        <v>144.03145860608811</v>
      </c>
      <c r="BD150" s="75">
        <v>35.680875779100795</v>
      </c>
      <c r="BE150" s="75">
        <v>392.55221499572269</v>
      </c>
      <c r="BF150" s="75">
        <v>39.341579198938</v>
      </c>
      <c r="BG150" s="75">
        <v>12118.034888855515</v>
      </c>
      <c r="BH150" s="75">
        <v>2.4082838416612082</v>
      </c>
      <c r="BI150" s="75">
        <v>209.70121475638712</v>
      </c>
      <c r="BJ150" s="75">
        <v>389.587060155389</v>
      </c>
      <c r="BL150" s="75" t="s">
        <v>280</v>
      </c>
      <c r="BM150" s="75">
        <v>9.8595508914515226E-2</v>
      </c>
      <c r="BN150" s="75">
        <v>14.31614260435094</v>
      </c>
      <c r="BO150" s="75">
        <v>3.9355175768825439</v>
      </c>
      <c r="BP150" s="75">
        <v>7.304553322560162</v>
      </c>
      <c r="BR150" s="75">
        <v>55.386555799378122</v>
      </c>
      <c r="BS150" s="75">
        <v>35.161544198927956</v>
      </c>
      <c r="BT150" s="75">
        <v>185.51654137033657</v>
      </c>
      <c r="BU150" s="75">
        <v>314.71505637779256</v>
      </c>
      <c r="BV150" s="75">
        <v>474.21911529097491</v>
      </c>
      <c r="BW150" s="75">
        <v>668.14810191186723</v>
      </c>
      <c r="BX150" s="75">
        <v>870.28071665310028</v>
      </c>
      <c r="BY150" s="75">
        <v>1399.2500305529725</v>
      </c>
      <c r="BZ150" s="75">
        <v>2309.1306764454275</v>
      </c>
      <c r="CA150" s="75">
        <v>1548.8810708243307</v>
      </c>
      <c r="CC150" s="79">
        <v>823.28423180531718</v>
      </c>
      <c r="CD150" s="79"/>
      <c r="CE150" s="76">
        <v>22.982460432058954</v>
      </c>
      <c r="CF150" s="76">
        <v>0.34687615023571944</v>
      </c>
      <c r="CG150" s="77">
        <v>842.82905123824742</v>
      </c>
      <c r="CH150" s="76">
        <v>8.0340425625418668E-2</v>
      </c>
      <c r="CI150" s="76">
        <v>3.2465312701087301E-3</v>
      </c>
      <c r="CJ150" s="76">
        <v>1.3582653728996297</v>
      </c>
      <c r="CK150" s="76">
        <v>8.3962967069219959E-3</v>
      </c>
      <c r="CL150" s="76">
        <v>1.5598805920328997E-2</v>
      </c>
      <c r="CM150" s="76">
        <v>0.53826534863028208</v>
      </c>
      <c r="CN150" s="76">
        <v>0.21434768317176534</v>
      </c>
      <c r="CO150" s="76">
        <v>12.38654104144471</v>
      </c>
      <c r="CT150" s="75" t="s">
        <v>280</v>
      </c>
      <c r="CU150" s="75">
        <v>4.1779518420282803E-2</v>
      </c>
      <c r="CV150" s="75">
        <v>5.4029371060783014</v>
      </c>
      <c r="CW150" s="75">
        <v>12.703231040273366</v>
      </c>
      <c r="CX150" s="75">
        <v>1.8601667757148548</v>
      </c>
      <c r="CY150" s="75">
        <v>1.9948629976040428</v>
      </c>
      <c r="CZ150" s="75">
        <v>4.5608916540228517</v>
      </c>
      <c r="DA150" s="75">
        <v>0.18379174319884284</v>
      </c>
      <c r="DB150" s="75">
        <v>4.1643141387582547</v>
      </c>
      <c r="DC150" s="75">
        <v>0.9130482490381453</v>
      </c>
      <c r="DD150" s="75">
        <v>5.440940831156424</v>
      </c>
      <c r="DE150" s="75">
        <v>4.1643141387582547</v>
      </c>
      <c r="DF150" s="75">
        <v>7.8720130085777024E-2</v>
      </c>
      <c r="DG150" s="75">
        <v>1.8601667757148548</v>
      </c>
      <c r="DH150" s="75">
        <v>0</v>
      </c>
      <c r="DJ150" s="77">
        <v>827.28976003378511</v>
      </c>
      <c r="DK150" s="77">
        <v>43.795548354359468</v>
      </c>
      <c r="DL150" s="77">
        <v>1165.083774290496</v>
      </c>
      <c r="DM150" s="77">
        <v>36.857710897478654</v>
      </c>
      <c r="DN150" s="77">
        <v>1113.772134656354</v>
      </c>
      <c r="DO150" s="77">
        <v>30.847202253201029</v>
      </c>
      <c r="DP150" s="77">
        <v>1087.6559447049601</v>
      </c>
      <c r="DQ150" s="77">
        <v>41.678528691029129</v>
      </c>
      <c r="DR150" s="77"/>
      <c r="DS150" s="78">
        <v>6.6456877431571133</v>
      </c>
      <c r="DU150" s="75">
        <v>1113.998709601769</v>
      </c>
      <c r="DV150" s="75">
        <v>43.485970973652144</v>
      </c>
      <c r="DW150" s="75">
        <v>1107.323905297895</v>
      </c>
      <c r="DX150" s="75">
        <v>1122.7239832565572</v>
      </c>
      <c r="EB150" s="75" t="s">
        <v>280</v>
      </c>
      <c r="EC150" s="80">
        <v>1087.6559447049601</v>
      </c>
      <c r="ED150" s="81">
        <v>41.678528691029129</v>
      </c>
      <c r="EE150" s="78">
        <v>6.6456877431571133</v>
      </c>
      <c r="EF150" s="80">
        <v>1062.8763190468198</v>
      </c>
      <c r="EG150" s="81">
        <v>41.839046744045277</v>
      </c>
      <c r="EH150" s="78">
        <v>8.772541296948166</v>
      </c>
      <c r="EI150" s="80">
        <v>1096.4275436520286</v>
      </c>
      <c r="EJ150" s="81">
        <v>41.621855521335945</v>
      </c>
      <c r="EK150" s="78">
        <v>5.8928149334391939</v>
      </c>
      <c r="EM150" s="77">
        <v>-1</v>
      </c>
      <c r="EN150" s="77">
        <v>-1</v>
      </c>
      <c r="EO150" s="77">
        <v>-1</v>
      </c>
      <c r="EP150" s="77">
        <v>-1</v>
      </c>
      <c r="EQ150" s="77">
        <v>-1</v>
      </c>
      <c r="ER150" s="77">
        <v>-1</v>
      </c>
      <c r="ES150" s="77">
        <v>-1</v>
      </c>
      <c r="ET150" s="77">
        <v>-1</v>
      </c>
      <c r="EU150" s="77">
        <v>-1</v>
      </c>
      <c r="EV150" s="77">
        <v>-1</v>
      </c>
      <c r="EW150" s="77">
        <v>65911.851851851854</v>
      </c>
      <c r="EX150" s="77">
        <v>328854.84330484335</v>
      </c>
      <c r="EY150" s="76">
        <v>0</v>
      </c>
      <c r="EZ150" s="76">
        <v>2.4711062088348772</v>
      </c>
      <c r="FA150" s="76">
        <v>-0.87701167604314945</v>
      </c>
    </row>
    <row r="151" spans="1:252" s="75" customFormat="1">
      <c r="A151" s="54" t="s">
        <v>118</v>
      </c>
      <c r="B151" s="120" t="s">
        <v>438</v>
      </c>
      <c r="C151" s="54">
        <v>106.86018217050783</v>
      </c>
      <c r="D151" s="54">
        <v>46.432564873357954</v>
      </c>
      <c r="E151" s="54">
        <v>24.993390499268603</v>
      </c>
      <c r="F151" s="55">
        <v>0.43451699155134704</v>
      </c>
      <c r="G151" s="54">
        <v>2252.8836900129695</v>
      </c>
      <c r="H151" s="54"/>
      <c r="I151" s="54">
        <v>6.177375471361863E-2</v>
      </c>
      <c r="J151" s="54">
        <v>4.3240020297420489</v>
      </c>
      <c r="K151" s="54">
        <v>12.824566651352981</v>
      </c>
      <c r="L151" s="54">
        <v>2.3677016867810043</v>
      </c>
      <c r="M151" s="54">
        <v>2.0693954669537584</v>
      </c>
      <c r="N151" s="54">
        <v>3.9110527977842051</v>
      </c>
      <c r="O151" s="54">
        <v>0.19247969316765448</v>
      </c>
      <c r="P151" s="54">
        <v>3.112928317432003</v>
      </c>
      <c r="Q151" s="54">
        <v>0.79009969002465952</v>
      </c>
      <c r="R151" s="54">
        <v>5.1953532528180819</v>
      </c>
      <c r="S151" s="54">
        <v>3.112928317432003</v>
      </c>
      <c r="T151" s="54">
        <v>7.7975344289274745E-2</v>
      </c>
      <c r="U151" s="54">
        <v>2.3677016867810043</v>
      </c>
      <c r="V151" s="54">
        <v>1.202482703304332E-16</v>
      </c>
      <c r="W151" s="54"/>
      <c r="X151" s="56">
        <v>1211.5335184358494</v>
      </c>
      <c r="Y151" s="56">
        <v>50.847586506961015</v>
      </c>
      <c r="Z151" s="57">
        <v>1146.2699101980816</v>
      </c>
      <c r="AA151" s="57">
        <v>47.042481341432293</v>
      </c>
      <c r="AB151" s="57">
        <v>1138.7324221016784</v>
      </c>
      <c r="AC151" s="57">
        <v>26.774060203204321</v>
      </c>
      <c r="AD151" s="57">
        <v>1134.7939716044536</v>
      </c>
      <c r="AE151" s="57">
        <v>32.390768426741836</v>
      </c>
      <c r="AF151" s="57">
        <f t="shared" si="6"/>
        <v>0.34586268211770355</v>
      </c>
      <c r="AG151" s="57">
        <f t="shared" si="7"/>
        <v>3.6708213279303616</v>
      </c>
      <c r="AH151" s="54"/>
      <c r="AI151" s="54">
        <v>1137.3144381206623</v>
      </c>
      <c r="AJ151" s="54">
        <v>34.093295621186407</v>
      </c>
      <c r="AK151" s="54">
        <v>1127.8206352009724</v>
      </c>
      <c r="AL151" s="54">
        <v>519.14226449237731</v>
      </c>
      <c r="AM151" s="54"/>
      <c r="AN151" s="54">
        <v>148.57179174063904</v>
      </c>
      <c r="AO151" s="54">
        <v>10.775337864985103</v>
      </c>
      <c r="AP151" s="54">
        <v>1125.3956380346617</v>
      </c>
      <c r="AQ151" s="54">
        <v>791235.64798852697</v>
      </c>
      <c r="AR151" s="54">
        <v>5.1713561576898472</v>
      </c>
      <c r="AS151" s="54">
        <v>3.0449294083650675E-2</v>
      </c>
      <c r="AT151" s="54">
        <v>7.1601621687292738</v>
      </c>
      <c r="AU151" s="54">
        <v>0.11498190246965533</v>
      </c>
      <c r="AV151" s="54">
        <v>3.4945393520126573</v>
      </c>
      <c r="AW151" s="54">
        <v>6.8549402405916764</v>
      </c>
      <c r="AX151" s="54">
        <v>0.49868253821506098</v>
      </c>
      <c r="AY151" s="54">
        <v>30.422086005747165</v>
      </c>
      <c r="AZ151" s="54">
        <v>10.408874494971695</v>
      </c>
      <c r="BA151" s="54">
        <v>128.44436813645231</v>
      </c>
      <c r="BB151" s="54">
        <v>43.141901351697214</v>
      </c>
      <c r="BC151" s="54">
        <v>183.60373211249492</v>
      </c>
      <c r="BD151" s="54">
        <v>46.613633682683016</v>
      </c>
      <c r="BE151" s="54">
        <v>496.28827853608169</v>
      </c>
      <c r="BF151" s="54">
        <v>48.369920355193031</v>
      </c>
      <c r="BG151" s="54">
        <v>8507.8868496653977</v>
      </c>
      <c r="BH151" s="54">
        <v>3.3898279809960052</v>
      </c>
      <c r="BI151" s="54">
        <v>46.432564873357954</v>
      </c>
      <c r="BJ151" s="54">
        <v>106.86018217050783</v>
      </c>
      <c r="BK151" s="54"/>
      <c r="BL151" s="54" t="s">
        <v>118</v>
      </c>
      <c r="BM151" s="54">
        <v>0.12847803410823069</v>
      </c>
      <c r="BN151" s="54">
        <v>11.699611386812538</v>
      </c>
      <c r="BO151" s="54">
        <v>1.2103358154700561</v>
      </c>
      <c r="BP151" s="54">
        <v>7.4829536445667175</v>
      </c>
      <c r="BQ151" s="54"/>
      <c r="BR151" s="54">
        <v>44.803530984259325</v>
      </c>
      <c r="BS151" s="54">
        <v>8.5979747968113962</v>
      </c>
      <c r="BT151" s="54">
        <v>148.03934795984023</v>
      </c>
      <c r="BU151" s="54">
        <v>278.31215227197043</v>
      </c>
      <c r="BV151" s="54">
        <v>505.68648872619019</v>
      </c>
      <c r="BW151" s="54">
        <v>762.22440550701799</v>
      </c>
      <c r="BX151" s="54">
        <v>1109.3881094410569</v>
      </c>
      <c r="BY151" s="54">
        <v>1827.9856346150204</v>
      </c>
      <c r="BZ151" s="54">
        <v>2919.3428149181273</v>
      </c>
      <c r="CA151" s="54">
        <v>1904.3275730390958</v>
      </c>
      <c r="CB151" s="54"/>
      <c r="CC151" s="58">
        <v>774.6554246438584</v>
      </c>
      <c r="CD151" s="58"/>
      <c r="CE151" s="55">
        <v>29.669078164382746</v>
      </c>
      <c r="CF151" s="55">
        <v>0.1055726601642426</v>
      </c>
      <c r="CG151" s="56">
        <v>1005.446550171423</v>
      </c>
      <c r="CH151" s="55">
        <v>5.0709819759209053E-2</v>
      </c>
      <c r="CI151" s="55">
        <v>5.6853036729203029E-3</v>
      </c>
      <c r="CJ151" s="55">
        <v>1.5255512039789081</v>
      </c>
      <c r="CK151" s="55">
        <v>4.8393667806389741E-2</v>
      </c>
      <c r="CL151" s="55">
        <v>0.11137347617549045</v>
      </c>
      <c r="CM151" s="55">
        <v>0.43451699155134704</v>
      </c>
      <c r="CN151" s="55">
        <v>4.1258881147296443E-2</v>
      </c>
      <c r="CO151" s="55">
        <v>7.5599074335521443</v>
      </c>
      <c r="CP151" s="54"/>
      <c r="CQ151" s="54"/>
      <c r="CR151" s="54"/>
      <c r="CS151" s="54"/>
      <c r="CT151" s="54" t="s">
        <v>118</v>
      </c>
      <c r="CU151" s="54">
        <v>6.177375471361863E-2</v>
      </c>
      <c r="CV151" s="54">
        <v>4.6626459505043449</v>
      </c>
      <c r="CW151" s="54">
        <v>12.824566651352981</v>
      </c>
      <c r="CX151" s="54">
        <v>2.3974992410239153</v>
      </c>
      <c r="CY151" s="54">
        <v>2.0649912627365237</v>
      </c>
      <c r="CZ151" s="54">
        <v>4.0386847499385015</v>
      </c>
      <c r="DA151" s="54">
        <v>0.19207004702223748</v>
      </c>
      <c r="DB151" s="54">
        <v>3.2500725989853776</v>
      </c>
      <c r="DC151" s="54">
        <v>0.80473540279044253</v>
      </c>
      <c r="DD151" s="54">
        <v>5.2064338792202305</v>
      </c>
      <c r="DE151" s="54">
        <v>3.2500725989853776</v>
      </c>
      <c r="DF151" s="54">
        <v>7.7975344289274745E-2</v>
      </c>
      <c r="DG151" s="54">
        <v>2.3974992410239153</v>
      </c>
      <c r="DH151" s="54">
        <v>0</v>
      </c>
      <c r="DI151" s="54"/>
      <c r="DJ151" s="56">
        <v>1211.5335184358494</v>
      </c>
      <c r="DK151" s="56">
        <v>54.829829331450291</v>
      </c>
      <c r="DL151" s="56">
        <v>1146.2699101980816</v>
      </c>
      <c r="DM151" s="56">
        <v>47.634511535657559</v>
      </c>
      <c r="DN151" s="56">
        <v>1137.2744262854103</v>
      </c>
      <c r="DO151" s="56">
        <v>27.628597711066657</v>
      </c>
      <c r="DP151" s="56">
        <v>1132.5790891023746</v>
      </c>
      <c r="DQ151" s="56">
        <v>33.757411265005942</v>
      </c>
      <c r="DR151" s="56"/>
      <c r="DS151" s="57">
        <v>1.1943802217874722</v>
      </c>
      <c r="DT151" s="54"/>
      <c r="DU151" s="54">
        <v>1137.3144381206623</v>
      </c>
      <c r="DV151" s="54">
        <v>35.514720150173325</v>
      </c>
      <c r="DW151" s="54">
        <v>1127.8206352009724</v>
      </c>
      <c r="DX151" s="54">
        <v>519.24095472389934</v>
      </c>
      <c r="DY151" s="54"/>
      <c r="DZ151" s="54"/>
      <c r="EA151" s="54"/>
      <c r="EB151" s="54" t="s">
        <v>118</v>
      </c>
      <c r="EC151" s="62">
        <v>1132.5790891023746</v>
      </c>
      <c r="ED151" s="59">
        <v>33.757411265005942</v>
      </c>
      <c r="EE151" s="57">
        <v>1.1943802217874722</v>
      </c>
      <c r="EF151" s="62">
        <v>1134.7939716044536</v>
      </c>
      <c r="EG151" s="59">
        <v>33.74581476279026</v>
      </c>
      <c r="EH151" s="57">
        <v>1.0011550064717989</v>
      </c>
      <c r="EI151" s="62">
        <v>1137.8062484233346</v>
      </c>
      <c r="EJ151" s="59">
        <v>33.730049720940798</v>
      </c>
      <c r="EK151" s="57">
        <v>0.73836551927672911</v>
      </c>
      <c r="EL151" s="54"/>
      <c r="EM151" s="56">
        <v>-1</v>
      </c>
      <c r="EN151" s="56">
        <v>-1</v>
      </c>
      <c r="EO151" s="56">
        <v>-1</v>
      </c>
      <c r="EP151" s="56">
        <v>-1</v>
      </c>
      <c r="EQ151" s="56">
        <v>-1</v>
      </c>
      <c r="ER151" s="56">
        <v>-1</v>
      </c>
      <c r="ES151" s="56">
        <v>-1</v>
      </c>
      <c r="ET151" s="56">
        <v>-1</v>
      </c>
      <c r="EU151" s="56">
        <v>-1</v>
      </c>
      <c r="EV151" s="56">
        <v>-1</v>
      </c>
      <c r="EW151" s="56">
        <v>24004.606481481482</v>
      </c>
      <c r="EX151" s="56">
        <v>113002.7199074074</v>
      </c>
      <c r="EY151" s="55">
        <v>0</v>
      </c>
      <c r="EZ151" s="55">
        <v>-0.2132795569991055</v>
      </c>
      <c r="FA151" s="55">
        <v>-0.50346090645759667</v>
      </c>
      <c r="FB151" s="54"/>
      <c r="FC151" s="54"/>
      <c r="FD151" s="54"/>
      <c r="FE151" s="54"/>
      <c r="FF151" s="54"/>
      <c r="FG151" s="54"/>
      <c r="FH151" s="54"/>
      <c r="FI151" s="54"/>
      <c r="FJ151" s="54"/>
      <c r="FK151" s="54"/>
      <c r="FL151" s="54"/>
      <c r="FM151" s="54"/>
      <c r="FN151" s="54"/>
      <c r="FO151" s="54"/>
      <c r="FP151" s="54"/>
      <c r="FQ151" s="54"/>
      <c r="FR151" s="54"/>
      <c r="FS151" s="54"/>
      <c r="FT151" s="54"/>
      <c r="FU151" s="54"/>
      <c r="FV151" s="54"/>
      <c r="FW151" s="54"/>
      <c r="FX151" s="54"/>
      <c r="FY151" s="54"/>
      <c r="FZ151" s="54"/>
      <c r="GA151" s="54"/>
      <c r="GB151" s="54"/>
      <c r="GC151" s="54"/>
      <c r="GD151" s="54"/>
      <c r="GE151" s="54"/>
      <c r="GF151" s="54"/>
      <c r="GG151" s="54"/>
      <c r="GH151" s="54"/>
      <c r="GI151" s="54"/>
      <c r="GJ151" s="54"/>
      <c r="GK151" s="54"/>
      <c r="GL151" s="54"/>
      <c r="GM151" s="54"/>
      <c r="GN151" s="54"/>
      <c r="GO151" s="54"/>
      <c r="GP151" s="54"/>
      <c r="GQ151" s="54"/>
      <c r="GR151" s="54"/>
      <c r="GS151" s="54"/>
      <c r="GT151" s="54"/>
      <c r="GU151" s="54"/>
      <c r="GV151" s="54"/>
      <c r="GW151" s="54"/>
      <c r="GX151" s="54"/>
      <c r="GY151" s="54"/>
      <c r="GZ151" s="54"/>
      <c r="HA151" s="54"/>
      <c r="HB151" s="54"/>
      <c r="HC151" s="54"/>
      <c r="HD151" s="54"/>
      <c r="HE151" s="54"/>
      <c r="HF151" s="54"/>
      <c r="HG151" s="54"/>
      <c r="HH151" s="54"/>
      <c r="HI151" s="54"/>
      <c r="HJ151" s="54"/>
      <c r="HK151" s="54"/>
      <c r="HL151" s="54"/>
      <c r="HM151" s="54"/>
      <c r="HN151" s="54"/>
      <c r="HO151" s="54"/>
      <c r="HP151" s="54"/>
      <c r="HQ151" s="54"/>
      <c r="HR151" s="54"/>
      <c r="HS151" s="54"/>
      <c r="HT151" s="54"/>
      <c r="HU151" s="54"/>
      <c r="HV151" s="54"/>
      <c r="HW151" s="54"/>
      <c r="HX151" s="54"/>
      <c r="HY151" s="54"/>
      <c r="HZ151" s="54"/>
      <c r="IA151" s="63"/>
      <c r="IB151" s="63"/>
      <c r="IC151" s="63"/>
      <c r="ID151" s="63"/>
      <c r="IE151" s="63"/>
      <c r="IF151" s="63"/>
      <c r="IG151" s="63"/>
      <c r="IH151" s="63"/>
      <c r="II151" s="63"/>
      <c r="IJ151" s="63"/>
      <c r="IK151" s="63"/>
      <c r="IL151" s="63"/>
      <c r="IM151" s="63"/>
      <c r="IN151" s="63"/>
      <c r="IO151" s="63"/>
      <c r="IP151" s="63"/>
      <c r="IQ151"/>
      <c r="IR151"/>
    </row>
    <row r="152" spans="1:252" s="75" customFormat="1">
      <c r="A152" s="54" t="s">
        <v>110</v>
      </c>
      <c r="B152" s="120" t="s">
        <v>438</v>
      </c>
      <c r="C152" s="54">
        <v>77.253302174218689</v>
      </c>
      <c r="D152" s="54">
        <v>39.728623803892098</v>
      </c>
      <c r="E152" s="54">
        <v>17.833604233242472</v>
      </c>
      <c r="F152" s="55">
        <v>0.51426440923259986</v>
      </c>
      <c r="G152" s="54">
        <v>695.72493130905286</v>
      </c>
      <c r="H152" s="54"/>
      <c r="I152" s="54">
        <v>5.072199363071913E-2</v>
      </c>
      <c r="J152" s="54">
        <v>3.8521600259803064</v>
      </c>
      <c r="K152" s="54">
        <v>12.848584448500931</v>
      </c>
      <c r="L152" s="54">
        <v>2.8122551017824864</v>
      </c>
      <c r="M152" s="54">
        <v>2.0462845065705633</v>
      </c>
      <c r="N152" s="54">
        <v>3.9715728260476904</v>
      </c>
      <c r="O152" s="54">
        <v>0.19068653385792678</v>
      </c>
      <c r="P152" s="54">
        <v>2.8043915481078625</v>
      </c>
      <c r="Q152" s="54">
        <v>0.69974048999650429</v>
      </c>
      <c r="R152" s="54">
        <v>5.2442088057726277</v>
      </c>
      <c r="S152" s="54">
        <v>2.8043915481078625</v>
      </c>
      <c r="T152" s="54">
        <v>7.7829585353013098E-2</v>
      </c>
      <c r="U152" s="54">
        <v>2.8122551017824864</v>
      </c>
      <c r="V152" s="54">
        <v>1.1219778336776636E-16</v>
      </c>
      <c r="W152" s="54"/>
      <c r="X152" s="56">
        <v>1000.0473136758932</v>
      </c>
      <c r="Y152" s="56">
        <v>37.585925963821133</v>
      </c>
      <c r="Z152" s="57">
        <v>1142.5486461702476</v>
      </c>
      <c r="AA152" s="57">
        <v>55.905692824791011</v>
      </c>
      <c r="AB152" s="57">
        <v>1131.058184952165</v>
      </c>
      <c r="AC152" s="57">
        <v>27.08868952820081</v>
      </c>
      <c r="AD152" s="57">
        <v>1125.093053846073</v>
      </c>
      <c r="AE152" s="57">
        <v>28.952057835097325</v>
      </c>
      <c r="AF152" s="57">
        <f t="shared" si="6"/>
        <v>0.52739383220539171</v>
      </c>
      <c r="AG152" s="57">
        <f t="shared" si="7"/>
        <v>3.4780336030216796</v>
      </c>
      <c r="AH152" s="54"/>
      <c r="AI152" s="54">
        <v>1128.5738626526415</v>
      </c>
      <c r="AJ152" s="54">
        <v>30.498562841236577</v>
      </c>
      <c r="AK152" s="54">
        <v>1129.9466376609421</v>
      </c>
      <c r="AL152" s="54">
        <v>312.20846997873957</v>
      </c>
      <c r="AM152" s="54"/>
      <c r="AN152" s="54">
        <v>143.08365305848125</v>
      </c>
      <c r="AO152" s="54">
        <v>6.7628390773861984</v>
      </c>
      <c r="AP152" s="54">
        <v>774.19354442280303</v>
      </c>
      <c r="AQ152" s="54">
        <v>859737.24361938809</v>
      </c>
      <c r="AR152" s="54">
        <v>2.9739260802686114</v>
      </c>
      <c r="AS152" s="54" t="s">
        <v>80</v>
      </c>
      <c r="AT152" s="54">
        <v>3.8226887216287446</v>
      </c>
      <c r="AU152" s="54">
        <v>1.9358387420330522E-2</v>
      </c>
      <c r="AV152" s="54">
        <v>0.96148154084111859</v>
      </c>
      <c r="AW152" s="54">
        <v>2.7372923975916907</v>
      </c>
      <c r="AX152" s="54">
        <v>0.54761019287446433</v>
      </c>
      <c r="AY152" s="54">
        <v>16.022168255062923</v>
      </c>
      <c r="AZ152" s="54">
        <v>6.218562554633329</v>
      </c>
      <c r="BA152" s="54">
        <v>78.372855675862013</v>
      </c>
      <c r="BB152" s="54">
        <v>28.966799335213334</v>
      </c>
      <c r="BC152" s="54">
        <v>126.45922570543361</v>
      </c>
      <c r="BD152" s="54">
        <v>33.208002212393296</v>
      </c>
      <c r="BE152" s="54">
        <v>366.28659129156034</v>
      </c>
      <c r="BF152" s="54">
        <v>41.856440387132928</v>
      </c>
      <c r="BG152" s="54">
        <v>10779.987566008418</v>
      </c>
      <c r="BH152" s="54">
        <v>1.3859574279734155</v>
      </c>
      <c r="BI152" s="54">
        <v>39.728623803892098</v>
      </c>
      <c r="BJ152" s="54">
        <v>77.253302174218689</v>
      </c>
      <c r="BK152" s="54"/>
      <c r="BL152" s="54" t="s">
        <v>110</v>
      </c>
      <c r="BM152" s="54">
        <v>5.1050599737158548E-3</v>
      </c>
      <c r="BN152" s="54">
        <v>6.2462234013541584</v>
      </c>
      <c r="BO152" s="54">
        <v>0.20377249916137391</v>
      </c>
      <c r="BP152" s="54">
        <v>2.0588469825291615</v>
      </c>
      <c r="BQ152" s="54"/>
      <c r="BR152" s="54">
        <v>17.890799984259417</v>
      </c>
      <c r="BS152" s="54">
        <v>9.4415550495597298</v>
      </c>
      <c r="BT152" s="54">
        <v>77.966755499089658</v>
      </c>
      <c r="BU152" s="54">
        <v>166.27172605971467</v>
      </c>
      <c r="BV152" s="54">
        <v>308.55454990496855</v>
      </c>
      <c r="BW152" s="54">
        <v>511.78090698256779</v>
      </c>
      <c r="BX152" s="54">
        <v>764.10408281228763</v>
      </c>
      <c r="BY152" s="54">
        <v>1302.2745965644431</v>
      </c>
      <c r="BZ152" s="54">
        <v>2154.6270075974135</v>
      </c>
      <c r="CA152" s="54">
        <v>1647.8913538241311</v>
      </c>
      <c r="CB152" s="54"/>
      <c r="CC152" s="58">
        <v>730.35267505042088</v>
      </c>
      <c r="CD152" s="58"/>
      <c r="CE152" s="55">
        <v>193.66195106816821</v>
      </c>
      <c r="CF152" s="55">
        <v>0.25279816576662145</v>
      </c>
      <c r="CG152" s="56">
        <v>705.47907665764808</v>
      </c>
      <c r="CH152" s="55">
        <v>3.6185732019589328E-2</v>
      </c>
      <c r="CI152" s="55">
        <v>3.8827911563752765E-3</v>
      </c>
      <c r="CJ152" s="55">
        <v>2.1457557210953921</v>
      </c>
      <c r="CK152" s="55">
        <v>3.8495779423925819E-2</v>
      </c>
      <c r="CL152" s="55">
        <v>7.4856005457135028E-2</v>
      </c>
      <c r="CM152" s="55">
        <v>0.51426440923259986</v>
      </c>
      <c r="CN152" s="55">
        <v>5.131613934279395E-2</v>
      </c>
      <c r="CO152" s="55">
        <v>13.924150677393461</v>
      </c>
      <c r="CP152" s="54"/>
      <c r="CQ152" s="54"/>
      <c r="CR152" s="54"/>
      <c r="CS152" s="54"/>
      <c r="CT152" s="54" t="s">
        <v>110</v>
      </c>
      <c r="CU152" s="54">
        <v>5.072199363071913E-2</v>
      </c>
      <c r="CV152" s="54">
        <v>4.2298418358776617</v>
      </c>
      <c r="CW152" s="54">
        <v>12.848584448500931</v>
      </c>
      <c r="CX152" s="54">
        <v>2.8373931803221968</v>
      </c>
      <c r="CY152" s="54">
        <v>2.0386536024582953</v>
      </c>
      <c r="CZ152" s="54">
        <v>4.0993378620526935</v>
      </c>
      <c r="DA152" s="54">
        <v>0.18997543496102445</v>
      </c>
      <c r="DB152" s="54">
        <v>2.9586772124582694</v>
      </c>
      <c r="DC152" s="54">
        <v>0.72174514812417723</v>
      </c>
      <c r="DD152" s="54">
        <v>5.2638384547200063</v>
      </c>
      <c r="DE152" s="54">
        <v>2.9586772124582694</v>
      </c>
      <c r="DF152" s="54">
        <v>7.7829585353013098E-2</v>
      </c>
      <c r="DG152" s="54">
        <v>2.8373931803221968</v>
      </c>
      <c r="DH152" s="54">
        <v>-2.115987535326072E-16</v>
      </c>
      <c r="DI152" s="54"/>
      <c r="DJ152" s="56">
        <v>1000.0473136758932</v>
      </c>
      <c r="DK152" s="56">
        <v>41.271006658533828</v>
      </c>
      <c r="DL152" s="56">
        <v>1142.5486461702476</v>
      </c>
      <c r="DM152" s="56">
        <v>56.405420497488898</v>
      </c>
      <c r="DN152" s="56">
        <v>1128.5114721870884</v>
      </c>
      <c r="DO152" s="56">
        <v>27.925815787725966</v>
      </c>
      <c r="DP152" s="56">
        <v>1121.2419920739744</v>
      </c>
      <c r="DQ152" s="56">
        <v>30.449154908055146</v>
      </c>
      <c r="DR152" s="56"/>
      <c r="DS152" s="57">
        <v>1.8648356170821945</v>
      </c>
      <c r="DT152" s="54"/>
      <c r="DU152" s="54">
        <v>1128.5738626526415</v>
      </c>
      <c r="DV152" s="54">
        <v>32.045772269528783</v>
      </c>
      <c r="DW152" s="54">
        <v>1129.9466376609421</v>
      </c>
      <c r="DX152" s="54">
        <v>312.37220268177521</v>
      </c>
      <c r="DY152" s="54"/>
      <c r="DZ152" s="54"/>
      <c r="EA152" s="54"/>
      <c r="EB152" s="54" t="s">
        <v>110</v>
      </c>
      <c r="EC152" s="62">
        <v>1121.2419920739744</v>
      </c>
      <c r="ED152" s="59">
        <v>30.449154908055146</v>
      </c>
      <c r="EE152" s="57">
        <v>1.8648356170821945</v>
      </c>
      <c r="EF152" s="62">
        <v>1125.093053846073</v>
      </c>
      <c r="EG152" s="59">
        <v>30.43097013830171</v>
      </c>
      <c r="EH152" s="57">
        <v>1.5277767281668631</v>
      </c>
      <c r="EI152" s="62">
        <v>1126.8440329227219</v>
      </c>
      <c r="EJ152" s="59">
        <v>30.422705581506467</v>
      </c>
      <c r="EK152" s="57">
        <v>1.3745246909325548</v>
      </c>
      <c r="EL152" s="54"/>
      <c r="EM152" s="56">
        <v>-1</v>
      </c>
      <c r="EN152" s="56">
        <v>-1</v>
      </c>
      <c r="EO152" s="56">
        <v>-1</v>
      </c>
      <c r="EP152" s="56">
        <v>-1</v>
      </c>
      <c r="EQ152" s="56">
        <v>-1</v>
      </c>
      <c r="ER152" s="56">
        <v>-1</v>
      </c>
      <c r="ES152" s="56">
        <v>-1</v>
      </c>
      <c r="ET152" s="56">
        <v>-1</v>
      </c>
      <c r="EU152" s="56">
        <v>-1</v>
      </c>
      <c r="EV152" s="56">
        <v>-1</v>
      </c>
      <c r="EW152" s="56">
        <v>15368.773148148148</v>
      </c>
      <c r="EX152" s="56">
        <v>73402.523148148146</v>
      </c>
      <c r="EY152" s="55">
        <v>0</v>
      </c>
      <c r="EZ152" s="55">
        <v>-0.37431097186234263</v>
      </c>
      <c r="FA152" s="55">
        <v>-0.54457453921453514</v>
      </c>
      <c r="FB152" s="54"/>
      <c r="FC152" s="54"/>
      <c r="FD152" s="54"/>
      <c r="FE152" s="54"/>
      <c r="FF152" s="54"/>
      <c r="FG152" s="54"/>
      <c r="FH152" s="54"/>
      <c r="FI152" s="54"/>
      <c r="FJ152" s="54"/>
      <c r="FK152" s="54"/>
      <c r="FL152" s="54"/>
      <c r="FM152" s="54"/>
      <c r="FN152" s="54"/>
      <c r="FO152" s="54"/>
      <c r="FP152" s="54"/>
      <c r="FQ152" s="54"/>
      <c r="FR152" s="54"/>
      <c r="FS152" s="54"/>
      <c r="FT152" s="54"/>
      <c r="FU152" s="54"/>
      <c r="FV152" s="54"/>
      <c r="FW152" s="54"/>
      <c r="FX152" s="54"/>
      <c r="FY152" s="54"/>
      <c r="FZ152" s="54"/>
      <c r="GA152" s="54"/>
      <c r="GB152" s="54"/>
      <c r="GC152" s="54"/>
      <c r="GD152" s="54"/>
      <c r="GE152" s="54"/>
      <c r="GF152" s="54"/>
      <c r="GG152" s="54"/>
      <c r="GH152" s="54"/>
      <c r="GI152" s="54"/>
      <c r="GJ152" s="54"/>
      <c r="GK152" s="54"/>
      <c r="GL152" s="54"/>
      <c r="GM152" s="54"/>
      <c r="GN152" s="54"/>
      <c r="GO152" s="54"/>
      <c r="GP152" s="54"/>
      <c r="GQ152" s="54"/>
      <c r="GR152" s="54"/>
      <c r="GS152" s="54"/>
      <c r="GT152" s="54"/>
      <c r="GU152" s="54"/>
      <c r="GV152" s="54"/>
      <c r="GW152" s="54"/>
      <c r="GX152" s="54"/>
      <c r="GY152" s="54"/>
      <c r="GZ152" s="54"/>
      <c r="HA152" s="54"/>
      <c r="HB152" s="54"/>
      <c r="HC152" s="54"/>
      <c r="HD152" s="54"/>
      <c r="HE152" s="54"/>
      <c r="HF152" s="54"/>
      <c r="HG152" s="54"/>
      <c r="HH152" s="54"/>
      <c r="HI152" s="54"/>
      <c r="HJ152" s="54"/>
      <c r="HK152" s="54"/>
      <c r="HL152" s="54"/>
      <c r="HM152" s="54"/>
      <c r="HN152" s="54"/>
      <c r="HO152" s="54"/>
      <c r="HP152" s="54"/>
      <c r="HQ152" s="54"/>
      <c r="HR152" s="54"/>
      <c r="HS152" s="54"/>
      <c r="HT152" s="54"/>
      <c r="HU152" s="54"/>
      <c r="HV152" s="54"/>
      <c r="HW152" s="54"/>
      <c r="HX152" s="54"/>
      <c r="HY152" s="54"/>
      <c r="HZ152" s="54"/>
      <c r="IA152" s="63"/>
      <c r="IB152" s="63"/>
      <c r="IC152" s="63"/>
      <c r="ID152" s="63"/>
      <c r="IE152" s="63"/>
      <c r="IF152" s="63"/>
      <c r="IG152" s="63"/>
      <c r="IH152" s="63"/>
      <c r="II152" s="63"/>
      <c r="IJ152" s="63"/>
      <c r="IK152" s="63"/>
      <c r="IL152" s="63"/>
      <c r="IM152" s="63"/>
      <c r="IN152" s="63"/>
      <c r="IO152" s="63"/>
      <c r="IP152" s="63"/>
      <c r="IQ152"/>
      <c r="IR152"/>
    </row>
    <row r="153" spans="1:252" s="75" customFormat="1">
      <c r="A153" s="75" t="s">
        <v>281</v>
      </c>
      <c r="B153" s="121" t="s">
        <v>438</v>
      </c>
      <c r="C153" s="75">
        <v>62.683316075018261</v>
      </c>
      <c r="D153" s="75">
        <v>53.855534067583697</v>
      </c>
      <c r="E153" s="75">
        <v>17.112191345974431</v>
      </c>
      <c r="F153" s="76">
        <v>0.85916855456610441</v>
      </c>
      <c r="G153" s="75">
        <v>187.61831070714132</v>
      </c>
      <c r="I153" s="75">
        <v>6.7030256237437122E-2</v>
      </c>
      <c r="J153" s="75">
        <v>5.969096886826935</v>
      </c>
      <c r="K153" s="75">
        <v>12.855982532684456</v>
      </c>
      <c r="L153" s="75">
        <v>3.6663421195259254</v>
      </c>
      <c r="M153" s="75">
        <v>2.1755988145124907</v>
      </c>
      <c r="N153" s="75">
        <v>5.1534893747967239</v>
      </c>
      <c r="O153" s="75">
        <v>0.20285364343995932</v>
      </c>
      <c r="P153" s="75">
        <v>3.6216554500301203</v>
      </c>
      <c r="Q153" s="75">
        <v>0.69629985559138785</v>
      </c>
      <c r="R153" s="75">
        <v>4.9296625046617919</v>
      </c>
      <c r="S153" s="75">
        <v>3.6216554500301203</v>
      </c>
      <c r="T153" s="75">
        <v>7.7784797658027788E-2</v>
      </c>
      <c r="U153" s="75">
        <v>3.6663421195259254</v>
      </c>
      <c r="V153" s="75">
        <v>2.636080784174307E-16</v>
      </c>
      <c r="X153" s="77">
        <v>1311.350500428837</v>
      </c>
      <c r="Y153" s="77">
        <v>75.790577277825221</v>
      </c>
      <c r="Z153" s="78">
        <v>1141.393029845</v>
      </c>
      <c r="AA153" s="78">
        <v>72.89715050928929</v>
      </c>
      <c r="AB153" s="78">
        <v>1173.2712774101701</v>
      </c>
      <c r="AC153" s="78">
        <v>35.849613520228175</v>
      </c>
      <c r="AD153" s="78">
        <v>1190.6318771345659</v>
      </c>
      <c r="AE153" s="78">
        <v>39.372714783412626</v>
      </c>
      <c r="AF153" s="78">
        <f t="shared" si="6"/>
        <v>-1.4796748253069758</v>
      </c>
      <c r="AG153" s="78">
        <f t="shared" si="7"/>
        <v>4.6383021526047763</v>
      </c>
      <c r="AI153" s="75">
        <v>1162.8489914877048</v>
      </c>
      <c r="AJ153" s="75">
        <v>41.841457890484605</v>
      </c>
      <c r="AK153" s="75">
        <v>1157.3264901642531</v>
      </c>
      <c r="AL153" s="75">
        <v>536.99905554840109</v>
      </c>
      <c r="AN153" s="75">
        <v>260.61682607918812</v>
      </c>
      <c r="AO153" s="75">
        <v>28.407589250638626</v>
      </c>
      <c r="AP153" s="75">
        <v>998.02194747735587</v>
      </c>
      <c r="AQ153" s="75">
        <v>836836.43918478675</v>
      </c>
      <c r="AR153" s="75">
        <v>1.8231405950880744</v>
      </c>
      <c r="AS153" s="75">
        <v>1.0068094893485188E-2</v>
      </c>
      <c r="AT153" s="75">
        <v>43.982047946945428</v>
      </c>
      <c r="AU153" s="75">
        <v>0.14461442479604689</v>
      </c>
      <c r="AV153" s="75">
        <v>2.7143206405507234</v>
      </c>
      <c r="AW153" s="75">
        <v>4.5529059266195668</v>
      </c>
      <c r="AX153" s="75">
        <v>0.85319590991097316</v>
      </c>
      <c r="AY153" s="75">
        <v>28.834261099577688</v>
      </c>
      <c r="AZ153" s="75">
        <v>9.5057319681139631</v>
      </c>
      <c r="BA153" s="75">
        <v>114.82312673838194</v>
      </c>
      <c r="BB153" s="75">
        <v>39.219105018238388</v>
      </c>
      <c r="BC153" s="75">
        <v>159.81456995848421</v>
      </c>
      <c r="BD153" s="75">
        <v>42.054941925164094</v>
      </c>
      <c r="BE153" s="75">
        <v>474.90898308493104</v>
      </c>
      <c r="BF153" s="75">
        <v>51.766862811915985</v>
      </c>
      <c r="BG153" s="75">
        <v>9280.6574517215176</v>
      </c>
      <c r="BH153" s="75">
        <v>0.80881320972350734</v>
      </c>
      <c r="BI153" s="75">
        <v>53.855534067583697</v>
      </c>
      <c r="BJ153" s="75">
        <v>62.683316075018261</v>
      </c>
      <c r="BL153" s="75" t="s">
        <v>281</v>
      </c>
      <c r="BM153" s="75">
        <v>4.248141305268012E-2</v>
      </c>
      <c r="BN153" s="75">
        <v>71.866091416577504</v>
      </c>
      <c r="BO153" s="75">
        <v>1.522257103116283</v>
      </c>
      <c r="BP153" s="75">
        <v>5.8122497656332408</v>
      </c>
      <c r="BR153" s="75">
        <v>29.757555075944882</v>
      </c>
      <c r="BS153" s="75">
        <v>14.710274308809881</v>
      </c>
      <c r="BT153" s="75">
        <v>140.31270608067001</v>
      </c>
      <c r="BU153" s="75">
        <v>254.16395636668349</v>
      </c>
      <c r="BV153" s="75">
        <v>452.05955408811786</v>
      </c>
      <c r="BW153" s="75">
        <v>692.91704979219764</v>
      </c>
      <c r="BX153" s="75">
        <v>965.64694838963271</v>
      </c>
      <c r="BY153" s="75">
        <v>1649.2134088299647</v>
      </c>
      <c r="BZ153" s="75">
        <v>2793.5822534407707</v>
      </c>
      <c r="CA153" s="75">
        <v>2038.0654650360625</v>
      </c>
      <c r="CC153" s="79">
        <v>880.66433879276997</v>
      </c>
      <c r="CD153" s="79"/>
      <c r="CE153" s="76">
        <v>282.60545710275562</v>
      </c>
      <c r="CF153" s="76">
        <v>0.2276531416248356</v>
      </c>
      <c r="CG153" s="77">
        <v>973.18473554852346</v>
      </c>
      <c r="CH153" s="76">
        <v>5.0226803205042948E-2</v>
      </c>
      <c r="CI153" s="76">
        <v>5.5779305594684438E-3</v>
      </c>
      <c r="CJ153" s="76">
        <v>2.2540934954701282</v>
      </c>
      <c r="CK153" s="76">
        <v>2.9084941723666512E-2</v>
      </c>
      <c r="CL153" s="76">
        <v>3.3852428105163757E-2</v>
      </c>
      <c r="CM153" s="76">
        <v>0.85916855456610441</v>
      </c>
      <c r="CN153" s="76">
        <v>5.3962274280351559E-2</v>
      </c>
      <c r="CO153" s="76">
        <v>9.2990514639279382</v>
      </c>
      <c r="CT153" s="75" t="s">
        <v>281</v>
      </c>
      <c r="CU153" s="75">
        <v>6.7030256237437122E-2</v>
      </c>
      <c r="CV153" s="75">
        <v>6.2326293102268702</v>
      </c>
      <c r="CW153" s="75">
        <v>12.855982532684456</v>
      </c>
      <c r="CX153" s="75">
        <v>3.6990719238018603</v>
      </c>
      <c r="CY153" s="75">
        <v>2.1434701488662808</v>
      </c>
      <c r="CZ153" s="75">
        <v>5.3136780732303635</v>
      </c>
      <c r="DA153" s="75">
        <v>0.19985795469361373</v>
      </c>
      <c r="DB153" s="75">
        <v>3.8147138252390507</v>
      </c>
      <c r="DC153" s="75">
        <v>0.71790457996638812</v>
      </c>
      <c r="DD153" s="75">
        <v>5.0035536565608316</v>
      </c>
      <c r="DE153" s="75">
        <v>3.8147138252390507</v>
      </c>
      <c r="DF153" s="75">
        <v>7.7784797658027788E-2</v>
      </c>
      <c r="DG153" s="75">
        <v>3.6990719238018603</v>
      </c>
      <c r="DH153" s="75">
        <v>0</v>
      </c>
      <c r="DJ153" s="77">
        <v>1311.350500428837</v>
      </c>
      <c r="DK153" s="77">
        <v>79.136690580992408</v>
      </c>
      <c r="DL153" s="77">
        <v>1141.393029845</v>
      </c>
      <c r="DM153" s="77">
        <v>73.54791069223451</v>
      </c>
      <c r="DN153" s="77">
        <v>1162.945964004957</v>
      </c>
      <c r="DO153" s="77">
        <v>36.790293222354975</v>
      </c>
      <c r="DP153" s="77">
        <v>1174.5571551902603</v>
      </c>
      <c r="DQ153" s="77">
        <v>40.961115216889567</v>
      </c>
      <c r="DR153" s="77"/>
      <c r="DS153" s="78">
        <v>-2.9055833072472836</v>
      </c>
      <c r="DU153" s="75">
        <v>1162.8489914877048</v>
      </c>
      <c r="DV153" s="75">
        <v>43.411098066939566</v>
      </c>
      <c r="DW153" s="75">
        <v>1157.3264901642531</v>
      </c>
      <c r="DX153" s="75">
        <v>537.14891313411499</v>
      </c>
      <c r="EB153" s="75" t="s">
        <v>281</v>
      </c>
      <c r="EC153" s="80">
        <v>1174.5571551902603</v>
      </c>
      <c r="ED153" s="81">
        <v>40.961115216889567</v>
      </c>
      <c r="EE153" s="78">
        <v>-2.9055833072472836</v>
      </c>
      <c r="EF153" s="80">
        <v>1190.6318771345659</v>
      </c>
      <c r="EG153" s="81">
        <v>40.859102181004268</v>
      </c>
      <c r="EH153" s="78">
        <v>-4.3139257032481115</v>
      </c>
      <c r="EI153" s="80">
        <v>1195.7068013912935</v>
      </c>
      <c r="EJ153" s="81">
        <v>40.826948607912016</v>
      </c>
      <c r="EK153" s="78">
        <v>-4.7585511849208784</v>
      </c>
      <c r="EM153" s="77">
        <v>-1</v>
      </c>
      <c r="EN153" s="77">
        <v>-1</v>
      </c>
      <c r="EO153" s="77">
        <v>-1</v>
      </c>
      <c r="EP153" s="77">
        <v>-1</v>
      </c>
      <c r="EQ153" s="77">
        <v>-1</v>
      </c>
      <c r="ER153" s="77">
        <v>-1</v>
      </c>
      <c r="ES153" s="77">
        <v>-1</v>
      </c>
      <c r="ET153" s="77">
        <v>-1</v>
      </c>
      <c r="EU153" s="77">
        <v>-1</v>
      </c>
      <c r="EV153" s="77">
        <v>-1</v>
      </c>
      <c r="EW153" s="77">
        <v>10585.447293447294</v>
      </c>
      <c r="EX153" s="77">
        <v>48854.829059829062</v>
      </c>
      <c r="EY153" s="76">
        <v>0</v>
      </c>
      <c r="EZ153" s="76">
        <v>-1.498908938069563</v>
      </c>
      <c r="FA153" s="76">
        <v>-1.9729038377347297</v>
      </c>
    </row>
    <row r="154" spans="1:252" s="75" customFormat="1">
      <c r="A154" s="75" t="s">
        <v>275</v>
      </c>
      <c r="B154" s="121" t="s">
        <v>438</v>
      </c>
      <c r="C154" s="75">
        <v>245.40818440071013</v>
      </c>
      <c r="D154" s="75">
        <v>116.29695412494814</v>
      </c>
      <c r="E154" s="75">
        <v>55.806790807722663</v>
      </c>
      <c r="F154" s="76">
        <v>0.47389191362523941</v>
      </c>
      <c r="G154" s="75">
        <v>613.89177073326903</v>
      </c>
      <c r="I154" s="75">
        <v>6.4945268502891201E-2</v>
      </c>
      <c r="J154" s="75">
        <v>3.0245996293665094</v>
      </c>
      <c r="K154" s="75">
        <v>12.943301705823695</v>
      </c>
      <c r="L154" s="75">
        <v>2.6855603468970499</v>
      </c>
      <c r="M154" s="75">
        <v>1.9311247941711496</v>
      </c>
      <c r="N154" s="75">
        <v>4.9262835978403592</v>
      </c>
      <c r="O154" s="75">
        <v>0.18128177286447542</v>
      </c>
      <c r="P154" s="75">
        <v>4.1298953630237589</v>
      </c>
      <c r="Q154" s="75">
        <v>0.83242637483339754</v>
      </c>
      <c r="R154" s="75">
        <v>5.5162743843397362</v>
      </c>
      <c r="S154" s="75">
        <v>4.1298953630237589</v>
      </c>
      <c r="T154" s="75">
        <v>7.7260039418694929E-2</v>
      </c>
      <c r="U154" s="75">
        <v>2.6855603468970499</v>
      </c>
      <c r="V154" s="75">
        <v>1.6125905772711944E-16</v>
      </c>
      <c r="X154" s="77">
        <v>1271.8171278483849</v>
      </c>
      <c r="Y154" s="77">
        <v>37.282116946906413</v>
      </c>
      <c r="Z154" s="78">
        <v>1127.9079551840991</v>
      </c>
      <c r="AA154" s="78">
        <v>53.50298389762284</v>
      </c>
      <c r="AB154" s="78">
        <v>1091.9289619313997</v>
      </c>
      <c r="AC154" s="78">
        <v>32.955306210586315</v>
      </c>
      <c r="AD154" s="78">
        <v>1073.9732288614196</v>
      </c>
      <c r="AE154" s="78">
        <v>40.856192463002358</v>
      </c>
      <c r="AF154" s="78">
        <f t="shared" si="6"/>
        <v>1.6444048739416295</v>
      </c>
      <c r="AG154" s="78">
        <f t="shared" si="7"/>
        <v>4.6832417865159703</v>
      </c>
      <c r="AI154" s="75">
        <v>1096.6446387237709</v>
      </c>
      <c r="AJ154" s="75">
        <v>42.679650987328635</v>
      </c>
      <c r="AK154" s="75">
        <v>1067.9706676437763</v>
      </c>
      <c r="AL154" s="75">
        <v>287.49806932287089</v>
      </c>
      <c r="AN154" s="75">
        <v>249.338708683444</v>
      </c>
      <c r="AO154" s="75">
        <v>2.1934711241234148</v>
      </c>
      <c r="AP154" s="75">
        <v>1187.345185006825</v>
      </c>
      <c r="AQ154" s="75">
        <v>789703.42621504178</v>
      </c>
      <c r="AR154" s="75">
        <v>4.3096124126435154</v>
      </c>
      <c r="AS154" s="75" t="s">
        <v>80</v>
      </c>
      <c r="AT154" s="75">
        <v>9.8350560664152233</v>
      </c>
      <c r="AU154" s="75">
        <v>7.8056065561723606E-2</v>
      </c>
      <c r="AV154" s="75">
        <v>1.3755310270844503</v>
      </c>
      <c r="AW154" s="75">
        <v>5.7596355577152671</v>
      </c>
      <c r="AX154" s="75">
        <v>0.20664135870817449</v>
      </c>
      <c r="AY154" s="75">
        <v>25.171401639621408</v>
      </c>
      <c r="AZ154" s="75">
        <v>9.2979839600548111</v>
      </c>
      <c r="BA154" s="75">
        <v>125.38230017257528</v>
      </c>
      <c r="BB154" s="75">
        <v>44.311084566756577</v>
      </c>
      <c r="BC154" s="75">
        <v>188.84795576306001</v>
      </c>
      <c r="BD154" s="75">
        <v>49.98974954047506</v>
      </c>
      <c r="BE154" s="75">
        <v>567.37045182379097</v>
      </c>
      <c r="BF154" s="75">
        <v>54.366260641059952</v>
      </c>
      <c r="BG154" s="75">
        <v>10125.672407096157</v>
      </c>
      <c r="BH154" s="75">
        <v>2.1884550186908767</v>
      </c>
      <c r="BI154" s="75">
        <v>116.29695412494814</v>
      </c>
      <c r="BJ154" s="75">
        <v>245.40818440071013</v>
      </c>
      <c r="BL154" s="75" t="s">
        <v>275</v>
      </c>
      <c r="BM154" s="75">
        <v>2.0584405475138082E-2</v>
      </c>
      <c r="BN154" s="75">
        <v>16.070353049698078</v>
      </c>
      <c r="BO154" s="75">
        <v>0.82164279538656426</v>
      </c>
      <c r="BP154" s="75">
        <v>2.9454625847632765</v>
      </c>
      <c r="BR154" s="75">
        <v>37.644676847812207</v>
      </c>
      <c r="BS154" s="75">
        <v>3.5627820466926634</v>
      </c>
      <c r="BT154" s="75">
        <v>122.48857245557863</v>
      </c>
      <c r="BU154" s="75">
        <v>248.60919679290936</v>
      </c>
      <c r="BV154" s="75">
        <v>493.63110304163496</v>
      </c>
      <c r="BW154" s="75">
        <v>782.88135276955086</v>
      </c>
      <c r="BX154" s="75">
        <v>1141.0752614082176</v>
      </c>
      <c r="BY154" s="75">
        <v>1960.3823349205907</v>
      </c>
      <c r="BZ154" s="75">
        <v>3337.4732460222995</v>
      </c>
      <c r="CA154" s="75">
        <v>2140.4039622464547</v>
      </c>
      <c r="CC154" s="79">
        <v>637.30498259303249</v>
      </c>
      <c r="CD154" s="79"/>
      <c r="CE154" s="76">
        <v>123.57047841851086</v>
      </c>
      <c r="CF154" s="76">
        <v>5.2467416725954862E-2</v>
      </c>
      <c r="CG154" s="77">
        <v>1081.9921081828788</v>
      </c>
      <c r="CH154" s="76">
        <v>3.6700990068329144E-2</v>
      </c>
      <c r="CI154" s="76">
        <v>5.3691506554132259E-3</v>
      </c>
      <c r="CJ154" s="76">
        <v>1.9692487969076491</v>
      </c>
      <c r="CK154" s="76">
        <v>1.7560997092120799E-2</v>
      </c>
      <c r="CL154" s="76">
        <v>3.7056967184310917E-2</v>
      </c>
      <c r="CM154" s="76">
        <v>0.47389191362523941</v>
      </c>
      <c r="CN154" s="76">
        <v>9.7947046565299928E-2</v>
      </c>
      <c r="CO154" s="76">
        <v>8.5279938260228452</v>
      </c>
      <c r="CT154" s="75" t="s">
        <v>275</v>
      </c>
      <c r="CU154" s="75">
        <v>6.4945268502891201E-2</v>
      </c>
      <c r="CV154" s="75">
        <v>3.5167630052883299</v>
      </c>
      <c r="CW154" s="75">
        <v>12.943301705823695</v>
      </c>
      <c r="CX154" s="75">
        <v>2.7299848026535791</v>
      </c>
      <c r="CY154" s="75">
        <v>1.9443668556228795</v>
      </c>
      <c r="CZ154" s="75">
        <v>5.0320873910176829</v>
      </c>
      <c r="DA154" s="75">
        <v>0.18252485377959582</v>
      </c>
      <c r="DB154" s="75">
        <v>4.2271842268961555</v>
      </c>
      <c r="DC154" s="75">
        <v>0.84004586932288061</v>
      </c>
      <c r="DD154" s="75">
        <v>5.4787059367133075</v>
      </c>
      <c r="DE154" s="75">
        <v>4.2271842268961555</v>
      </c>
      <c r="DF154" s="75">
        <v>7.7260039418694929E-2</v>
      </c>
      <c r="DG154" s="75">
        <v>2.7299848026535791</v>
      </c>
      <c r="DH154" s="75">
        <v>0</v>
      </c>
      <c r="DJ154" s="77">
        <v>1271.8171278483849</v>
      </c>
      <c r="DK154" s="77">
        <v>43.348669478338373</v>
      </c>
      <c r="DL154" s="77">
        <v>1127.9079551840991</v>
      </c>
      <c r="DM154" s="77">
        <v>54.388028593694735</v>
      </c>
      <c r="DN154" s="77">
        <v>1096.5058682928709</v>
      </c>
      <c r="DO154" s="77">
        <v>33.741499149912443</v>
      </c>
      <c r="DP154" s="77">
        <v>1080.7533225367019</v>
      </c>
      <c r="DQ154" s="77">
        <v>42.061147113098258</v>
      </c>
      <c r="DR154" s="77"/>
      <c r="DS154" s="78">
        <v>4.180716381213978</v>
      </c>
      <c r="DU154" s="75">
        <v>1096.6446387237709</v>
      </c>
      <c r="DV154" s="75">
        <v>43.982455744893137</v>
      </c>
      <c r="DW154" s="75">
        <v>1067.9706676437763</v>
      </c>
      <c r="DX154" s="75">
        <v>287.70727845297148</v>
      </c>
      <c r="EB154" s="75" t="s">
        <v>275</v>
      </c>
      <c r="EC154" s="77">
        <v>1080.7533225367019</v>
      </c>
      <c r="ED154" s="81">
        <v>42.061147113098258</v>
      </c>
      <c r="EE154" s="78">
        <v>4.180716381213978</v>
      </c>
      <c r="EF154" s="77">
        <v>1073.9732288614196</v>
      </c>
      <c r="EG154" s="81">
        <v>42.105408702877618</v>
      </c>
      <c r="EH154" s="78">
        <v>4.7818375670447555</v>
      </c>
      <c r="EI154" s="77">
        <v>1094.3106337503855</v>
      </c>
      <c r="EJ154" s="81">
        <v>41.972782195792796</v>
      </c>
      <c r="EK154" s="78">
        <v>2.9787290070340755</v>
      </c>
      <c r="EM154" s="77">
        <v>-1</v>
      </c>
      <c r="EN154" s="77">
        <v>-1</v>
      </c>
      <c r="EO154" s="77">
        <v>-1</v>
      </c>
      <c r="EP154" s="77">
        <v>-1</v>
      </c>
      <c r="EQ154" s="77">
        <v>-1</v>
      </c>
      <c r="ER154" s="77">
        <v>-1</v>
      </c>
      <c r="ES154" s="77">
        <v>-1</v>
      </c>
      <c r="ET154" s="77">
        <v>-1</v>
      </c>
      <c r="EU154" s="77">
        <v>-1</v>
      </c>
      <c r="EV154" s="77">
        <v>-1</v>
      </c>
      <c r="EW154" s="77">
        <v>40965.470085470086</v>
      </c>
      <c r="EX154" s="77">
        <v>204440.74074074073</v>
      </c>
      <c r="EY154" s="76">
        <v>0</v>
      </c>
      <c r="EZ154" s="76">
        <v>0.6810474789485208</v>
      </c>
      <c r="FA154" s="76">
        <v>-1.3639560791408725</v>
      </c>
    </row>
    <row r="155" spans="1:252" s="75" customFormat="1">
      <c r="A155" s="54" t="s">
        <v>129</v>
      </c>
      <c r="B155" s="120" t="s">
        <v>438</v>
      </c>
      <c r="C155" s="54">
        <v>210.89785943942923</v>
      </c>
      <c r="D155" s="54">
        <v>18.631126844946866</v>
      </c>
      <c r="E155" s="54">
        <v>41.299534241290772</v>
      </c>
      <c r="F155" s="55">
        <v>8.8341943794350397E-2</v>
      </c>
      <c r="G155" s="54">
        <v>2225.9214891975316</v>
      </c>
      <c r="H155" s="54"/>
      <c r="I155" s="54">
        <v>6.4771322019519156E-2</v>
      </c>
      <c r="J155" s="54">
        <v>4.4249880720969488</v>
      </c>
      <c r="K155" s="54">
        <v>13.430493699387471</v>
      </c>
      <c r="L155" s="54">
        <v>1.3544737580821695</v>
      </c>
      <c r="M155" s="54">
        <v>1.8144945722597812</v>
      </c>
      <c r="N155" s="54">
        <v>3.729621977253514</v>
      </c>
      <c r="O155" s="54">
        <v>0.17674469045770058</v>
      </c>
      <c r="P155" s="54">
        <v>3.4749792707121538</v>
      </c>
      <c r="Q155" s="54">
        <v>0.92624834748134244</v>
      </c>
      <c r="R155" s="54">
        <v>5.6578785897917818</v>
      </c>
      <c r="S155" s="54">
        <v>3.4749792707121538</v>
      </c>
      <c r="T155" s="54">
        <v>7.4457426687568995E-2</v>
      </c>
      <c r="U155" s="54">
        <v>1.3544737580821695</v>
      </c>
      <c r="V155" s="54">
        <v>-3.7780292313237438E-16</v>
      </c>
      <c r="W155" s="54"/>
      <c r="X155" s="56">
        <v>1268.5154379785852</v>
      </c>
      <c r="Y155" s="56">
        <v>54.406521703268943</v>
      </c>
      <c r="Z155" s="57">
        <v>1053.894009009718</v>
      </c>
      <c r="AA155" s="57">
        <v>27.283581968635826</v>
      </c>
      <c r="AB155" s="57">
        <v>1050.7008147720644</v>
      </c>
      <c r="AC155" s="57">
        <v>24.414620838325131</v>
      </c>
      <c r="AD155" s="57">
        <v>1049.1660870239496</v>
      </c>
      <c r="AE155" s="57">
        <v>33.646086138620674</v>
      </c>
      <c r="AF155" s="57">
        <f t="shared" si="6"/>
        <v>0.14606705605798576</v>
      </c>
      <c r="AG155" s="57">
        <f t="shared" si="7"/>
        <v>3.946639550660104</v>
      </c>
      <c r="AH155" s="54"/>
      <c r="AI155" s="54">
        <v>1051.4021863507669</v>
      </c>
      <c r="AJ155" s="54">
        <v>35.154022821347759</v>
      </c>
      <c r="AK155" s="54">
        <v>1047.5919688852755</v>
      </c>
      <c r="AL155" s="54">
        <v>61.162975919036704</v>
      </c>
      <c r="AM155" s="54"/>
      <c r="AN155" s="54">
        <v>378.26643837940111</v>
      </c>
      <c r="AO155" s="54">
        <v>3.063789543486326</v>
      </c>
      <c r="AP155" s="54">
        <v>1005.8576657669835</v>
      </c>
      <c r="AQ155" s="54">
        <v>764062.82769093278</v>
      </c>
      <c r="AR155" s="54">
        <v>3.252956398394979</v>
      </c>
      <c r="AS155" s="54">
        <v>1.1920985716583846E-2</v>
      </c>
      <c r="AT155" s="54">
        <v>2.7257601720960727</v>
      </c>
      <c r="AU155" s="54" t="s">
        <v>80</v>
      </c>
      <c r="AV155" s="54">
        <v>0.39213692210326251</v>
      </c>
      <c r="AW155" s="54">
        <v>1.7624549630068784</v>
      </c>
      <c r="AX155" s="54">
        <v>0.36345827263176927</v>
      </c>
      <c r="AY155" s="54">
        <v>13.116362034915953</v>
      </c>
      <c r="AZ155" s="54">
        <v>7.9005026449395022</v>
      </c>
      <c r="BA155" s="54">
        <v>103.12914005841026</v>
      </c>
      <c r="BB155" s="54">
        <v>34.905188838658567</v>
      </c>
      <c r="BC155" s="54">
        <v>126.8671798511823</v>
      </c>
      <c r="BD155" s="54">
        <v>28.394677566152232</v>
      </c>
      <c r="BE155" s="54">
        <v>283.20983251856944</v>
      </c>
      <c r="BF155" s="54">
        <v>24.610641575869177</v>
      </c>
      <c r="BG155" s="54">
        <v>10603.14021595228</v>
      </c>
      <c r="BH155" s="54">
        <v>1.82673436144304</v>
      </c>
      <c r="BI155" s="54">
        <v>18.631126844946866</v>
      </c>
      <c r="BJ155" s="54">
        <v>210.89785943942923</v>
      </c>
      <c r="BK155" s="54"/>
      <c r="BL155" s="54" t="s">
        <v>129</v>
      </c>
      <c r="BM155" s="54">
        <v>5.0299517791493026E-2</v>
      </c>
      <c r="BN155" s="54">
        <v>4.4538564903530604</v>
      </c>
      <c r="BO155" s="54">
        <v>0.18762532158050838</v>
      </c>
      <c r="BP155" s="54">
        <v>0.83969362334745712</v>
      </c>
      <c r="BQ155" s="54"/>
      <c r="BR155" s="54">
        <v>11.519313483705089</v>
      </c>
      <c r="BS155" s="54">
        <v>6.2665219419270564</v>
      </c>
      <c r="BT155" s="54">
        <v>63.826579245333107</v>
      </c>
      <c r="BU155" s="54">
        <v>211.24338622832892</v>
      </c>
      <c r="BV155" s="54">
        <v>406.02023645043408</v>
      </c>
      <c r="BW155" s="54">
        <v>616.69944944626445</v>
      </c>
      <c r="BX155" s="54">
        <v>766.56906254490809</v>
      </c>
      <c r="BY155" s="54">
        <v>1113.5167673000876</v>
      </c>
      <c r="BZ155" s="54">
        <v>1665.9401912857024</v>
      </c>
      <c r="CA155" s="54">
        <v>968.92289668776289</v>
      </c>
      <c r="CB155" s="54"/>
      <c r="CC155" s="58">
        <v>663.06828038825802</v>
      </c>
      <c r="CD155" s="58"/>
      <c r="CE155" s="55">
        <v>45.846753065726737</v>
      </c>
      <c r="CF155" s="55">
        <v>0.2311066708218264</v>
      </c>
      <c r="CG155" s="56">
        <v>627.38925640425202</v>
      </c>
      <c r="CH155" s="55">
        <v>3.8312647464297286E-2</v>
      </c>
      <c r="CI155" s="55">
        <v>2.3210710293958769E-3</v>
      </c>
      <c r="CJ155" s="55">
        <v>1.7807495534409754</v>
      </c>
      <c r="CK155" s="55">
        <v>1.5424321550922342E-2</v>
      </c>
      <c r="CL155" s="55">
        <v>0.17459794168473744</v>
      </c>
      <c r="CM155" s="55">
        <v>8.8341943794350397E-2</v>
      </c>
      <c r="CN155" s="55">
        <v>1.8522627484019141E-2</v>
      </c>
      <c r="CO155" s="55">
        <v>10.541392263354883</v>
      </c>
      <c r="CP155" s="54"/>
      <c r="CQ155" s="54"/>
      <c r="CR155" s="54"/>
      <c r="CS155" s="54"/>
      <c r="CT155" s="54" t="s">
        <v>129</v>
      </c>
      <c r="CU155" s="54">
        <v>6.4771322019519156E-2</v>
      </c>
      <c r="CV155" s="54">
        <v>4.7521649915719957</v>
      </c>
      <c r="CW155" s="54">
        <v>13.430493699387471</v>
      </c>
      <c r="CX155" s="54">
        <v>1.4058942718429817</v>
      </c>
      <c r="CY155" s="54">
        <v>1.816408762614572</v>
      </c>
      <c r="CZ155" s="54">
        <v>3.8549124909982218</v>
      </c>
      <c r="DA155" s="54">
        <v>0.17693114622720629</v>
      </c>
      <c r="DB155" s="54">
        <v>3.5894026814573494</v>
      </c>
      <c r="DC155" s="54">
        <v>0.93112429655384477</v>
      </c>
      <c r="DD155" s="54">
        <v>5.651916134177128</v>
      </c>
      <c r="DE155" s="54">
        <v>3.5894026814573494</v>
      </c>
      <c r="DF155" s="54">
        <v>7.4457426687568995E-2</v>
      </c>
      <c r="DG155" s="54">
        <v>1.4058942718429817</v>
      </c>
      <c r="DH155" s="54">
        <v>1.7600514868611263E-16</v>
      </c>
      <c r="DI155" s="54"/>
      <c r="DJ155" s="56">
        <v>1268.5154379785852</v>
      </c>
      <c r="DK155" s="56">
        <v>58.429257557061284</v>
      </c>
      <c r="DL155" s="56">
        <v>1053.894009009718</v>
      </c>
      <c r="DM155" s="56">
        <v>28.319361210345857</v>
      </c>
      <c r="DN155" s="56">
        <v>1051.3911610295804</v>
      </c>
      <c r="DO155" s="56">
        <v>25.244242066525395</v>
      </c>
      <c r="DP155" s="56">
        <v>1050.1874435766731</v>
      </c>
      <c r="DQ155" s="56">
        <v>34.785129403795466</v>
      </c>
      <c r="DR155" s="56"/>
      <c r="DS155" s="57">
        <v>0.35170191701988651</v>
      </c>
      <c r="DT155" s="54"/>
      <c r="DU155" s="54">
        <v>1051.4021863507669</v>
      </c>
      <c r="DV155" s="54">
        <v>36.350041140433305</v>
      </c>
      <c r="DW155" s="54">
        <v>1047.5919688852755</v>
      </c>
      <c r="DX155" s="54">
        <v>61.815909168099658</v>
      </c>
      <c r="DY155" s="54"/>
      <c r="DZ155" s="54"/>
      <c r="EA155" s="54"/>
      <c r="EB155" s="54" t="s">
        <v>129</v>
      </c>
      <c r="EC155" s="62">
        <v>1050.1874435766731</v>
      </c>
      <c r="ED155" s="59">
        <v>34.785129403795466</v>
      </c>
      <c r="EE155" s="57">
        <v>0.35170191701988651</v>
      </c>
      <c r="EF155" s="62">
        <v>1049.1660870239496</v>
      </c>
      <c r="EG155" s="59">
        <v>34.790641124496602</v>
      </c>
      <c r="EH155" s="57">
        <v>0.44861456136476852</v>
      </c>
      <c r="EI155" s="62">
        <v>1054.0860503906345</v>
      </c>
      <c r="EJ155" s="59">
        <v>34.764098713033299</v>
      </c>
      <c r="EK155" s="57">
        <v>-1.8222077293783556E-2</v>
      </c>
      <c r="EL155" s="54"/>
      <c r="EM155" s="56">
        <v>-1</v>
      </c>
      <c r="EN155" s="56">
        <v>-1</v>
      </c>
      <c r="EO155" s="56">
        <v>-1</v>
      </c>
      <c r="EP155" s="56">
        <v>-1</v>
      </c>
      <c r="EQ155" s="56">
        <v>-1</v>
      </c>
      <c r="ER155" s="56">
        <v>-1</v>
      </c>
      <c r="ES155" s="56">
        <v>-1</v>
      </c>
      <c r="ET155" s="56">
        <v>-1</v>
      </c>
      <c r="EU155" s="56">
        <v>-1</v>
      </c>
      <c r="EV155" s="56">
        <v>-1</v>
      </c>
      <c r="EW155" s="56">
        <v>41093.935185185182</v>
      </c>
      <c r="EX155" s="56">
        <v>210333.33333333334</v>
      </c>
      <c r="EY155" s="55">
        <v>0</v>
      </c>
      <c r="EZ155" s="55">
        <v>0.10538323719798071</v>
      </c>
      <c r="FA155" s="55">
        <v>-0.40241052227066942</v>
      </c>
      <c r="FB155" s="54"/>
      <c r="FC155" s="54"/>
      <c r="FD155" s="54"/>
      <c r="FE155" s="54"/>
      <c r="FF155" s="54"/>
      <c r="FG155" s="54"/>
      <c r="FH155" s="54"/>
      <c r="FI155" s="54"/>
      <c r="FJ155" s="54"/>
      <c r="FK155" s="54"/>
      <c r="FL155" s="54"/>
      <c r="FM155" s="54"/>
      <c r="FN155" s="54"/>
      <c r="FO155" s="54"/>
      <c r="FP155" s="54"/>
      <c r="FQ155" s="54"/>
      <c r="FR155" s="54"/>
      <c r="FS155" s="54"/>
      <c r="FT155" s="54"/>
      <c r="FU155" s="54"/>
      <c r="FV155" s="54"/>
      <c r="FW155" s="54"/>
      <c r="FX155" s="54"/>
      <c r="FY155" s="54"/>
      <c r="FZ155" s="54"/>
      <c r="GA155" s="54"/>
      <c r="GB155" s="54"/>
      <c r="GC155" s="54"/>
      <c r="GD155" s="54"/>
      <c r="GE155" s="54"/>
      <c r="GF155" s="54"/>
      <c r="GG155" s="54"/>
      <c r="GH155" s="54"/>
      <c r="GI155" s="54"/>
      <c r="GJ155" s="54"/>
      <c r="GK155" s="54"/>
      <c r="GL155" s="54"/>
      <c r="GM155" s="54"/>
      <c r="GN155" s="54"/>
      <c r="GO155" s="54"/>
      <c r="GP155" s="54"/>
      <c r="GQ155" s="54"/>
      <c r="GR155" s="54"/>
      <c r="GS155" s="54"/>
      <c r="GT155" s="54"/>
      <c r="GU155" s="54"/>
      <c r="GV155" s="54"/>
      <c r="GW155" s="54"/>
      <c r="GX155" s="54"/>
      <c r="GY155" s="54"/>
      <c r="GZ155" s="54"/>
      <c r="HA155" s="54"/>
      <c r="HB155" s="54"/>
      <c r="HC155" s="54"/>
      <c r="HD155" s="54"/>
      <c r="HE155" s="54"/>
      <c r="HF155" s="54"/>
      <c r="HG155" s="54"/>
      <c r="HH155" s="54"/>
      <c r="HI155" s="54"/>
      <c r="HJ155" s="54"/>
      <c r="HK155" s="54"/>
      <c r="HL155" s="54"/>
      <c r="HM155" s="54"/>
      <c r="HN155" s="54"/>
      <c r="HO155" s="54"/>
      <c r="HP155" s="54"/>
      <c r="HQ155" s="54"/>
      <c r="HR155" s="54"/>
      <c r="HS155" s="54"/>
      <c r="HT155" s="54"/>
      <c r="HU155" s="54"/>
      <c r="HV155" s="54"/>
      <c r="HW155" s="54"/>
      <c r="HX155" s="54"/>
      <c r="HY155" s="54"/>
      <c r="HZ155" s="54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/>
      <c r="IR155"/>
    </row>
    <row r="156" spans="1:252">
      <c r="A156" s="54" t="s">
        <v>194</v>
      </c>
      <c r="B156" s="120" t="s">
        <v>438</v>
      </c>
      <c r="C156" s="54">
        <v>94.899131725861622</v>
      </c>
      <c r="D156" s="54">
        <v>38.568695249985645</v>
      </c>
      <c r="E156" s="54">
        <v>18.059806590308284</v>
      </c>
      <c r="F156" s="55">
        <v>0.4064177885357303</v>
      </c>
      <c r="G156" s="54">
        <v>662.62550892755598</v>
      </c>
      <c r="H156" s="54"/>
      <c r="I156" s="54">
        <v>6.1100770431305754E-2</v>
      </c>
      <c r="J156" s="54">
        <v>2.8762693548051188</v>
      </c>
      <c r="K156" s="54">
        <v>14.292852858880966</v>
      </c>
      <c r="L156" s="54">
        <v>2.7311517596941393</v>
      </c>
      <c r="M156" s="54">
        <v>1.4966644472293147</v>
      </c>
      <c r="N156" s="54">
        <v>3.916606141532835</v>
      </c>
      <c r="O156" s="54">
        <v>0.1551465384636424</v>
      </c>
      <c r="P156" s="54">
        <v>2.807243084132959</v>
      </c>
      <c r="Q156" s="54">
        <v>0.71029260509625691</v>
      </c>
      <c r="R156" s="54">
        <v>6.4455192484642101</v>
      </c>
      <c r="S156" s="54">
        <v>2.807243084132959</v>
      </c>
      <c r="T156" s="54">
        <v>6.9965038461768173E-2</v>
      </c>
      <c r="U156" s="54">
        <v>2.7311517596941393</v>
      </c>
      <c r="V156" s="54">
        <v>1.1547527935979344E-16</v>
      </c>
      <c r="W156" s="54"/>
      <c r="X156" s="56">
        <v>1198.718387508555</v>
      </c>
      <c r="Y156" s="56">
        <v>33.47588383530816</v>
      </c>
      <c r="Z156" s="57">
        <v>927.30105933319214</v>
      </c>
      <c r="AA156" s="57">
        <v>56.089529645340548</v>
      </c>
      <c r="AB156" s="57">
        <v>929.03043092897633</v>
      </c>
      <c r="AC156" s="57">
        <v>23.839880640775789</v>
      </c>
      <c r="AD156" s="57">
        <v>929.74832589677249</v>
      </c>
      <c r="AE156" s="57">
        <v>24.30542588943155</v>
      </c>
      <c r="AF156" s="57">
        <f t="shared" si="6"/>
        <v>-7.72735686470849E-2</v>
      </c>
      <c r="AG156" s="57">
        <f t="shared" si="7"/>
        <v>3.6694954617874593</v>
      </c>
      <c r="AH156" s="54"/>
      <c r="AI156" s="54">
        <v>927.09105393999323</v>
      </c>
      <c r="AJ156" s="54">
        <v>25.291040600581777</v>
      </c>
      <c r="AK156" s="54">
        <v>911.10878046737287</v>
      </c>
      <c r="AL156" s="54">
        <v>406.60469503314306</v>
      </c>
      <c r="AM156" s="54"/>
      <c r="AN156" s="54">
        <v>168.87212281349522</v>
      </c>
      <c r="AO156" s="54">
        <v>15.698373928908214</v>
      </c>
      <c r="AP156" s="54">
        <v>706.92771379305179</v>
      </c>
      <c r="AQ156" s="54">
        <v>774223.12948561623</v>
      </c>
      <c r="AR156" s="54">
        <v>3.4903098081556405</v>
      </c>
      <c r="AS156" s="54" t="s">
        <v>80</v>
      </c>
      <c r="AT156" s="54">
        <v>5.6205816521060683</v>
      </c>
      <c r="AU156" s="54">
        <v>4.6548834385350873E-2</v>
      </c>
      <c r="AV156" s="54">
        <v>1.1558103406286384</v>
      </c>
      <c r="AW156" s="54">
        <v>3.3630786466144991</v>
      </c>
      <c r="AX156" s="54">
        <v>0.18663304569093203</v>
      </c>
      <c r="AY156" s="54">
        <v>18.428180419696638</v>
      </c>
      <c r="AZ156" s="54">
        <v>6.4773487841818316</v>
      </c>
      <c r="BA156" s="54">
        <v>80.340944875032037</v>
      </c>
      <c r="BB156" s="54">
        <v>26.950786452643719</v>
      </c>
      <c r="BC156" s="54">
        <v>107.95354115674471</v>
      </c>
      <c r="BD156" s="54">
        <v>26.381243811788774</v>
      </c>
      <c r="BE156" s="54">
        <v>305.81062187664958</v>
      </c>
      <c r="BF156" s="54">
        <v>28.277203087672955</v>
      </c>
      <c r="BG156" s="54">
        <v>9870.0460571087897</v>
      </c>
      <c r="BH156" s="54">
        <v>1.9772076353946779</v>
      </c>
      <c r="BI156" s="54">
        <v>38.568695249985645</v>
      </c>
      <c r="BJ156" s="54">
        <v>94.899131725861622</v>
      </c>
      <c r="BK156" s="54"/>
      <c r="BL156" s="54" t="s">
        <v>194</v>
      </c>
      <c r="BM156" s="54">
        <v>1.227553649402713E-2</v>
      </c>
      <c r="BN156" s="54">
        <v>9.1839569478857328</v>
      </c>
      <c r="BO156" s="54">
        <v>0.48998773037211446</v>
      </c>
      <c r="BP156" s="54">
        <v>2.4749686094831658</v>
      </c>
      <c r="BQ156" s="54"/>
      <c r="BR156" s="54">
        <v>21.980906187022871</v>
      </c>
      <c r="BS156" s="54">
        <v>3.217811132602276</v>
      </c>
      <c r="BT156" s="54">
        <v>89.67484389146783</v>
      </c>
      <c r="BU156" s="54">
        <v>173.19114396208104</v>
      </c>
      <c r="BV156" s="54">
        <v>316.30293257886626</v>
      </c>
      <c r="BW156" s="54">
        <v>476.16230481702684</v>
      </c>
      <c r="BX156" s="54">
        <v>652.28725774468091</v>
      </c>
      <c r="BY156" s="54">
        <v>1034.5585808544618</v>
      </c>
      <c r="BZ156" s="54">
        <v>1798.8860110391149</v>
      </c>
      <c r="CA156" s="54">
        <v>1113.2757121131085</v>
      </c>
      <c r="CB156" s="54"/>
      <c r="CC156" s="58">
        <v>813.40659792235829</v>
      </c>
      <c r="CD156" s="58"/>
      <c r="CE156" s="55">
        <v>118.41780201108187</v>
      </c>
      <c r="CF156" s="55">
        <v>7.2477372206373028E-2</v>
      </c>
      <c r="CG156" s="56">
        <v>610.99252298383578</v>
      </c>
      <c r="CH156" s="55">
        <v>4.9850209152311843E-2</v>
      </c>
      <c r="CI156" s="55">
        <v>2.8649514829068722E-3</v>
      </c>
      <c r="CJ156" s="55">
        <v>1.7652722686653628</v>
      </c>
      <c r="CK156" s="55">
        <v>3.6779154294458861E-2</v>
      </c>
      <c r="CL156" s="55">
        <v>9.0495926438085544E-2</v>
      </c>
      <c r="CM156" s="55">
        <v>0.4064177885357303</v>
      </c>
      <c r="CN156" s="55">
        <v>5.4558188195853306E-2</v>
      </c>
      <c r="CO156" s="55">
        <v>13.961888697432192</v>
      </c>
      <c r="CP156" s="54"/>
      <c r="CQ156" s="54"/>
      <c r="CR156" s="54"/>
      <c r="CS156" s="54"/>
      <c r="CT156" s="54" t="s">
        <v>194</v>
      </c>
      <c r="CU156" s="54">
        <v>6.1100770431305754E-2</v>
      </c>
      <c r="CV156" s="54">
        <v>3.2801241132900194</v>
      </c>
      <c r="CW156" s="54">
        <v>14.292852858880966</v>
      </c>
      <c r="CX156" s="54">
        <v>2.7570408190917139</v>
      </c>
      <c r="CY156" s="54">
        <v>1.4918978927186424</v>
      </c>
      <c r="CZ156" s="54">
        <v>4.046744026687656</v>
      </c>
      <c r="DA156" s="54">
        <v>0.15465243009212459</v>
      </c>
      <c r="DB156" s="54">
        <v>2.9622395479424539</v>
      </c>
      <c r="DC156" s="54">
        <v>0.73200566391324462</v>
      </c>
      <c r="DD156" s="54">
        <v>6.4661124264540302</v>
      </c>
      <c r="DE156" s="54">
        <v>2.9622395479424539</v>
      </c>
      <c r="DF156" s="54">
        <v>6.9965038461768173E-2</v>
      </c>
      <c r="DG156" s="54">
        <v>2.7570408190917139</v>
      </c>
      <c r="DH156" s="54">
        <v>0</v>
      </c>
      <c r="DI156" s="54"/>
      <c r="DJ156" s="56">
        <v>1198.718387508555</v>
      </c>
      <c r="DK156" s="56">
        <v>38.176206827934472</v>
      </c>
      <c r="DL156" s="56">
        <v>927.30105933319214</v>
      </c>
      <c r="DM156" s="56">
        <v>56.621211987567072</v>
      </c>
      <c r="DN156" s="56">
        <v>927.09004016480776</v>
      </c>
      <c r="DO156" s="56">
        <v>24.600532210724698</v>
      </c>
      <c r="DP156" s="56">
        <v>926.9903133549019</v>
      </c>
      <c r="DQ156" s="56">
        <v>25.57666150995307</v>
      </c>
      <c r="DR156" s="56"/>
      <c r="DS156" s="57">
        <v>3.3510797293134775E-2</v>
      </c>
      <c r="DT156" s="54"/>
      <c r="DU156" s="54">
        <v>927.09105393999323</v>
      </c>
      <c r="DV156" s="54">
        <v>26.595490839799474</v>
      </c>
      <c r="DW156" s="54">
        <v>911.10878046737287</v>
      </c>
      <c r="DX156" s="54">
        <v>406.6931530073357</v>
      </c>
      <c r="DY156" s="54"/>
      <c r="DZ156" s="54"/>
      <c r="EA156" s="54"/>
      <c r="EB156" s="54" t="s">
        <v>194</v>
      </c>
      <c r="EC156" s="56">
        <v>926.9903133549019</v>
      </c>
      <c r="ED156" s="59">
        <v>25.57666150995307</v>
      </c>
      <c r="EE156" s="57">
        <v>3.3510797293134775E-2</v>
      </c>
      <c r="EF156" s="56">
        <v>929.74832589677249</v>
      </c>
      <c r="EG156" s="59">
        <v>25.565721216105715</v>
      </c>
      <c r="EH156" s="57">
        <v>-0.26391284027433848</v>
      </c>
      <c r="EI156" s="56">
        <v>931.39529365637941</v>
      </c>
      <c r="EJ156" s="59">
        <v>25.55919036978883</v>
      </c>
      <c r="EK156" s="57">
        <v>-0.44152158373800265</v>
      </c>
      <c r="EL156" s="54"/>
      <c r="EM156" s="56">
        <v>-1</v>
      </c>
      <c r="EN156" s="56">
        <v>-1</v>
      </c>
      <c r="EO156" s="56">
        <v>-1</v>
      </c>
      <c r="EP156" s="56">
        <v>-1</v>
      </c>
      <c r="EQ156" s="56">
        <v>-1</v>
      </c>
      <c r="ER156" s="56">
        <v>-1</v>
      </c>
      <c r="ES156" s="56">
        <v>-1</v>
      </c>
      <c r="ET156" s="56">
        <v>-1</v>
      </c>
      <c r="EU156" s="56">
        <v>-1</v>
      </c>
      <c r="EV156" s="56">
        <v>-1</v>
      </c>
      <c r="EW156" s="56">
        <v>18308.402777777777</v>
      </c>
      <c r="EX156" s="56">
        <v>106366.58564814815</v>
      </c>
      <c r="EY156" s="55">
        <v>0</v>
      </c>
      <c r="EZ156" s="55">
        <v>-0.31949602810862426</v>
      </c>
      <c r="FA156" s="55">
        <v>-0.51035065977169169</v>
      </c>
      <c r="FB156" s="54"/>
      <c r="FC156" s="54"/>
      <c r="FD156" s="54"/>
      <c r="FE156" s="54"/>
      <c r="FF156" s="54"/>
      <c r="FG156" s="54"/>
      <c r="FH156" s="54"/>
      <c r="FI156" s="54"/>
      <c r="FJ156" s="54"/>
      <c r="FK156" s="54"/>
      <c r="FL156" s="54"/>
      <c r="FM156" s="54"/>
      <c r="FN156" s="54"/>
      <c r="FO156" s="54"/>
      <c r="FP156" s="54"/>
      <c r="FQ156" s="54"/>
      <c r="FR156" s="54"/>
      <c r="FS156" s="54"/>
      <c r="FT156" s="54"/>
      <c r="FU156" s="54"/>
      <c r="FV156" s="54"/>
      <c r="FW156" s="54"/>
      <c r="FX156" s="54"/>
      <c r="FY156" s="54"/>
      <c r="FZ156" s="54"/>
      <c r="GA156" s="54"/>
      <c r="GB156" s="54"/>
      <c r="GC156" s="54"/>
      <c r="GD156" s="54"/>
      <c r="GE156" s="54"/>
      <c r="GF156" s="54"/>
      <c r="GG156" s="54"/>
      <c r="GH156" s="54"/>
      <c r="GI156" s="54"/>
      <c r="GJ156" s="54"/>
      <c r="GK156" s="54"/>
      <c r="GL156" s="54"/>
      <c r="GM156" s="54"/>
      <c r="GN156" s="54"/>
      <c r="GO156" s="54"/>
      <c r="GP156" s="54"/>
      <c r="GQ156" s="54"/>
      <c r="GR156" s="54"/>
      <c r="GS156" s="54"/>
      <c r="GT156" s="54"/>
      <c r="GU156" s="54"/>
      <c r="GV156" s="54"/>
      <c r="GW156" s="54"/>
      <c r="GX156" s="54"/>
      <c r="GY156" s="54"/>
      <c r="GZ156" s="54"/>
      <c r="HA156" s="54"/>
      <c r="HB156" s="54"/>
      <c r="HC156" s="54"/>
      <c r="HD156" s="54"/>
      <c r="HE156" s="54"/>
      <c r="HF156" s="54"/>
      <c r="HG156" s="54"/>
      <c r="HH156" s="54"/>
      <c r="HI156" s="54"/>
      <c r="HJ156" s="54"/>
      <c r="HK156" s="54"/>
      <c r="HL156" s="54"/>
      <c r="HM156" s="54"/>
      <c r="HN156" s="54"/>
      <c r="HO156" s="54"/>
      <c r="HP156" s="54"/>
      <c r="HQ156" s="54"/>
      <c r="HR156" s="54"/>
      <c r="HS156" s="54"/>
      <c r="HT156" s="54"/>
      <c r="HU156" s="54"/>
      <c r="HV156" s="54"/>
      <c r="HW156" s="54"/>
      <c r="HX156" s="54"/>
      <c r="HY156" s="54"/>
      <c r="HZ156" s="54"/>
      <c r="IA156" s="45"/>
      <c r="IB156" s="45"/>
      <c r="IC156" s="45"/>
      <c r="ID156" s="45"/>
      <c r="IE156" s="45"/>
      <c r="IF156" s="45"/>
      <c r="IG156" s="45"/>
      <c r="IH156" s="45"/>
      <c r="II156" s="45"/>
      <c r="IJ156" s="45"/>
      <c r="IK156" s="45"/>
      <c r="IL156" s="45"/>
      <c r="IM156" s="45"/>
      <c r="IN156" s="45"/>
      <c r="IO156" s="45"/>
      <c r="IP156" s="45"/>
      <c r="IQ156" s="60"/>
      <c r="IR156" s="60"/>
    </row>
    <row r="157" spans="1:252">
      <c r="A157" s="54"/>
      <c r="B157" s="120" t="s">
        <v>438</v>
      </c>
      <c r="C157" s="54"/>
      <c r="D157" s="54"/>
      <c r="E157" s="54"/>
      <c r="F157" s="55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6"/>
      <c r="Y157" s="56"/>
      <c r="Z157" s="57"/>
      <c r="AA157" s="57"/>
      <c r="AB157" s="57"/>
      <c r="AC157" s="57"/>
      <c r="AD157" s="57"/>
      <c r="AE157" s="57"/>
      <c r="AF157" s="57"/>
      <c r="AG157" s="57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8"/>
      <c r="CD157" s="58"/>
      <c r="CE157" s="55"/>
      <c r="CF157" s="55"/>
      <c r="CG157" s="56"/>
      <c r="CH157" s="55"/>
      <c r="CI157" s="55"/>
      <c r="CJ157" s="55"/>
      <c r="CK157" s="55"/>
      <c r="CL157" s="55"/>
      <c r="CM157" s="55"/>
      <c r="CN157" s="55"/>
      <c r="CO157" s="55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54"/>
      <c r="DC157" s="54"/>
      <c r="DD157" s="54"/>
      <c r="DE157" s="54"/>
      <c r="DF157" s="54"/>
      <c r="DG157" s="54"/>
      <c r="DH157" s="54"/>
      <c r="DI157" s="54"/>
      <c r="DJ157" s="56"/>
      <c r="DK157" s="56"/>
      <c r="DL157" s="56"/>
      <c r="DM157" s="56"/>
      <c r="DN157" s="56"/>
      <c r="DO157" s="56"/>
      <c r="DP157" s="56"/>
      <c r="DQ157" s="56"/>
      <c r="DR157" s="56"/>
      <c r="DS157" s="57"/>
      <c r="DT157" s="54"/>
      <c r="DU157" s="54"/>
      <c r="DV157" s="54"/>
      <c r="DW157" s="54"/>
      <c r="DX157" s="54"/>
      <c r="DY157" s="54"/>
      <c r="DZ157" s="54"/>
      <c r="EA157" s="54"/>
      <c r="EB157" s="54"/>
      <c r="EC157" s="56"/>
      <c r="ED157" s="59"/>
      <c r="EE157" s="57"/>
      <c r="EF157" s="56"/>
      <c r="EG157" s="59"/>
      <c r="EH157" s="57"/>
      <c r="EI157" s="56"/>
      <c r="EJ157" s="59"/>
      <c r="EK157" s="57"/>
      <c r="EL157" s="54"/>
      <c r="EM157" s="56"/>
      <c r="EN157" s="56"/>
      <c r="EO157" s="56"/>
      <c r="EP157" s="56"/>
      <c r="EQ157" s="56"/>
      <c r="ER157" s="56"/>
      <c r="ES157" s="56"/>
      <c r="ET157" s="56"/>
      <c r="EU157" s="56"/>
      <c r="EV157" s="56"/>
      <c r="EW157" s="56"/>
      <c r="EX157" s="56"/>
      <c r="EY157" s="55"/>
      <c r="EZ157" s="55"/>
      <c r="FA157" s="55"/>
      <c r="FB157" s="54"/>
      <c r="FC157" s="54"/>
      <c r="FD157" s="54"/>
      <c r="FE157" s="54"/>
      <c r="FF157" s="54"/>
      <c r="FG157" s="54"/>
      <c r="FH157" s="54"/>
      <c r="FI157" s="54"/>
      <c r="FJ157" s="54"/>
      <c r="FK157" s="54"/>
      <c r="FL157" s="54"/>
      <c r="FM157" s="54"/>
      <c r="FN157" s="54"/>
      <c r="FO157" s="54"/>
      <c r="FP157" s="54"/>
      <c r="FQ157" s="54"/>
      <c r="FR157" s="54"/>
      <c r="FS157" s="54"/>
      <c r="FT157" s="54"/>
      <c r="FU157" s="54"/>
      <c r="FV157" s="54"/>
      <c r="FW157" s="54"/>
      <c r="FX157" s="54"/>
      <c r="FY157" s="54"/>
      <c r="FZ157" s="54"/>
      <c r="GA157" s="54"/>
      <c r="GB157" s="54"/>
      <c r="GC157" s="54"/>
      <c r="GD157" s="54"/>
      <c r="GE157" s="54"/>
      <c r="GF157" s="54"/>
      <c r="GG157" s="54"/>
      <c r="GH157" s="54"/>
      <c r="GI157" s="54"/>
      <c r="GJ157" s="54"/>
      <c r="GK157" s="54"/>
      <c r="GL157" s="54"/>
      <c r="GM157" s="54"/>
      <c r="GN157" s="54"/>
      <c r="GO157" s="54"/>
      <c r="GP157" s="54"/>
      <c r="GQ157" s="54"/>
      <c r="GR157" s="54"/>
      <c r="GS157" s="54"/>
      <c r="GT157" s="54"/>
      <c r="GU157" s="54"/>
      <c r="GV157" s="54"/>
      <c r="GW157" s="54"/>
      <c r="GX157" s="54"/>
      <c r="GY157" s="54"/>
      <c r="GZ157" s="54"/>
      <c r="HA157" s="54"/>
      <c r="HB157" s="54"/>
      <c r="HC157" s="54"/>
      <c r="HD157" s="54"/>
      <c r="HE157" s="54"/>
      <c r="HF157" s="54"/>
      <c r="HG157" s="54"/>
      <c r="HH157" s="54"/>
      <c r="HI157" s="54"/>
      <c r="HJ157" s="54"/>
      <c r="HK157" s="54"/>
      <c r="HL157" s="54"/>
      <c r="HM157" s="54"/>
      <c r="HN157" s="54"/>
      <c r="HO157" s="54"/>
      <c r="HP157" s="54"/>
      <c r="HQ157" s="54"/>
      <c r="HR157" s="54"/>
      <c r="HS157" s="54"/>
      <c r="HT157" s="54"/>
      <c r="HU157" s="54"/>
      <c r="HV157" s="54"/>
      <c r="HW157" s="54"/>
      <c r="HX157" s="54"/>
      <c r="HY157" s="54"/>
      <c r="HZ157" s="54"/>
      <c r="IA157" s="45"/>
      <c r="IB157" s="45"/>
      <c r="IC157" s="45"/>
      <c r="ID157" s="45"/>
      <c r="IE157" s="45"/>
      <c r="IF157" s="45"/>
      <c r="IG157" s="45"/>
      <c r="IH157" s="45"/>
      <c r="II157" s="45"/>
      <c r="IJ157" s="45"/>
      <c r="IK157" s="45"/>
      <c r="IL157" s="45"/>
      <c r="IM157" s="45"/>
      <c r="IN157" s="45"/>
      <c r="IO157" s="45"/>
      <c r="IP157" s="45"/>
      <c r="IQ157" s="60"/>
      <c r="IR157" s="60"/>
    </row>
    <row r="158" spans="1:252">
      <c r="A158" s="75" t="s">
        <v>255</v>
      </c>
      <c r="B158" s="121" t="s">
        <v>439</v>
      </c>
      <c r="C158" s="75">
        <v>151.28128960923482</v>
      </c>
      <c r="D158" s="75">
        <v>416.00212355628395</v>
      </c>
      <c r="E158" s="75">
        <v>36.894637502245622</v>
      </c>
      <c r="F158" s="76">
        <v>2.7498583904912026</v>
      </c>
      <c r="G158" s="75">
        <v>352.91163944593762</v>
      </c>
      <c r="H158" s="75"/>
      <c r="I158" s="75">
        <v>4.2392878664242052E-2</v>
      </c>
      <c r="J158" s="75">
        <v>2.0837933442906671</v>
      </c>
      <c r="K158" s="75">
        <v>15.575096923643567</v>
      </c>
      <c r="L158" s="75">
        <v>2.8187589560676329</v>
      </c>
      <c r="M158" s="75">
        <v>1.0705980527068464</v>
      </c>
      <c r="N158" s="75">
        <v>4.4899587978776623</v>
      </c>
      <c r="O158" s="75">
        <v>0.12093609252373946</v>
      </c>
      <c r="P158" s="75">
        <v>3.4949002781520875</v>
      </c>
      <c r="Q158" s="75">
        <v>0.77080113656939486</v>
      </c>
      <c r="R158" s="75">
        <v>8.268830083159024</v>
      </c>
      <c r="S158" s="75">
        <v>3.4949002781520875</v>
      </c>
      <c r="T158" s="75">
        <v>6.4205057914083569E-2</v>
      </c>
      <c r="U158" s="75">
        <v>2.8187589560676329</v>
      </c>
      <c r="V158" s="75">
        <v>3.5672768561642725E-16</v>
      </c>
      <c r="W158" s="75"/>
      <c r="X158" s="77">
        <v>839.18640313394064</v>
      </c>
      <c r="Y158" s="77">
        <v>17.128863970333903</v>
      </c>
      <c r="Z158" s="78">
        <v>748.42018737818501</v>
      </c>
      <c r="AA158" s="78">
        <v>59.552883474121224</v>
      </c>
      <c r="AB158" s="78">
        <v>739.03384261633448</v>
      </c>
      <c r="AC158" s="78">
        <v>23.57235181887944</v>
      </c>
      <c r="AD158" s="78">
        <v>735.94928682977275</v>
      </c>
      <c r="AE158" s="78">
        <v>24.306815980022172</v>
      </c>
      <c r="AF158" s="78">
        <f t="shared" si="6"/>
        <v>0.41737679774470626</v>
      </c>
      <c r="AG158" s="78">
        <f t="shared" si="7"/>
        <v>4.5427734600209551</v>
      </c>
      <c r="AH158" s="75"/>
      <c r="AI158" s="75">
        <v>733.38899075864049</v>
      </c>
      <c r="AJ158" s="75">
        <v>24.98520248496494</v>
      </c>
      <c r="AK158" s="75">
        <v>659.11397332491924</v>
      </c>
      <c r="AL158" s="75">
        <v>7857.3434844414851</v>
      </c>
      <c r="AM158" s="75"/>
      <c r="AN158" s="75">
        <v>95.676723588342256</v>
      </c>
      <c r="AO158" s="75">
        <v>1.1679489762035538</v>
      </c>
      <c r="AP158" s="75">
        <v>4069.2838337587827</v>
      </c>
      <c r="AQ158" s="75">
        <v>763397.75435632223</v>
      </c>
      <c r="AR158" s="75">
        <v>73.194132446097086</v>
      </c>
      <c r="AS158" s="75">
        <v>0.11087322381340703</v>
      </c>
      <c r="AT158" s="75">
        <v>216.10826926804828</v>
      </c>
      <c r="AU158" s="75">
        <v>2.5807067374911901</v>
      </c>
      <c r="AV158" s="75">
        <v>68.341568257759334</v>
      </c>
      <c r="AW158" s="75">
        <v>208.73214196939054</v>
      </c>
      <c r="AX158" s="75">
        <v>25.968964639658335</v>
      </c>
      <c r="AY158" s="75">
        <v>473.37455326585382</v>
      </c>
      <c r="AZ158" s="75">
        <v>121.49792861420414</v>
      </c>
      <c r="BA158" s="75">
        <v>915.53429340528737</v>
      </c>
      <c r="BB158" s="75">
        <v>199.24197433069591</v>
      </c>
      <c r="BC158" s="75">
        <v>578.9060123022366</v>
      </c>
      <c r="BD158" s="75">
        <v>127.19690906008169</v>
      </c>
      <c r="BE158" s="75">
        <v>1353.861041236217</v>
      </c>
      <c r="BF158" s="75">
        <v>118.57224443740604</v>
      </c>
      <c r="BG158" s="75">
        <v>9676.4025945539597</v>
      </c>
      <c r="BH158" s="75">
        <v>11.364237067493447</v>
      </c>
      <c r="BI158" s="75">
        <v>416.00212355628395</v>
      </c>
      <c r="BJ158" s="75">
        <v>151.28128960923482</v>
      </c>
      <c r="BK158" s="75"/>
      <c r="BL158" s="75" t="s">
        <v>255</v>
      </c>
      <c r="BM158" s="75">
        <v>0.46781950976121112</v>
      </c>
      <c r="BN158" s="75">
        <v>353.11808703929455</v>
      </c>
      <c r="BO158" s="75">
        <v>27.165334078854631</v>
      </c>
      <c r="BP158" s="75">
        <v>146.34168791811419</v>
      </c>
      <c r="BQ158" s="75"/>
      <c r="BR158" s="75">
        <v>1364.2623658130101</v>
      </c>
      <c r="BS158" s="75">
        <v>447.74076964928162</v>
      </c>
      <c r="BT158" s="75">
        <v>2303.5258066464908</v>
      </c>
      <c r="BU158" s="75">
        <v>3248.6077169573296</v>
      </c>
      <c r="BV158" s="75">
        <v>3604.4657220680606</v>
      </c>
      <c r="BW158" s="75">
        <v>3520.1762249239564</v>
      </c>
      <c r="BX158" s="75">
        <v>3497.9215244848133</v>
      </c>
      <c r="BY158" s="75">
        <v>4988.1140807875181</v>
      </c>
      <c r="BZ158" s="75">
        <v>7963.8884778600996</v>
      </c>
      <c r="CA158" s="75">
        <v>4668.1985998978762</v>
      </c>
      <c r="CB158" s="75"/>
      <c r="CC158" s="79">
        <v>592.38470119307658</v>
      </c>
      <c r="CD158" s="79"/>
      <c r="CE158" s="76">
        <v>99.054286301650535</v>
      </c>
      <c r="CF158" s="76">
        <v>0.25256964333349996</v>
      </c>
      <c r="CG158" s="77">
        <v>4410.0274807481437</v>
      </c>
      <c r="CH158" s="76">
        <v>0.28924636665246839</v>
      </c>
      <c r="CI158" s="76">
        <v>1.2253752701870887E-2</v>
      </c>
      <c r="CJ158" s="76">
        <v>6.4407431850804526</v>
      </c>
      <c r="CK158" s="76">
        <v>0.48382805722479127</v>
      </c>
      <c r="CL158" s="76">
        <v>0.17594653560991769</v>
      </c>
      <c r="CM158" s="76">
        <v>2.7498583904912026</v>
      </c>
      <c r="CN158" s="76">
        <v>0.10222981255451632</v>
      </c>
      <c r="CO158" s="76">
        <v>2.3779129178157872</v>
      </c>
      <c r="CP158" s="75"/>
      <c r="CQ158" s="75"/>
      <c r="CR158" s="75"/>
      <c r="CS158" s="75"/>
      <c r="CT158" s="75" t="s">
        <v>255</v>
      </c>
      <c r="CU158" s="75">
        <v>4.2392878664242052E-2</v>
      </c>
      <c r="CV158" s="75">
        <v>2.7517609090799522</v>
      </c>
      <c r="CW158" s="75">
        <v>15.575096923643567</v>
      </c>
      <c r="CX158" s="75">
        <v>2.8606466839178486</v>
      </c>
      <c r="CY158" s="75">
        <v>1.0589995720868617</v>
      </c>
      <c r="CZ158" s="75">
        <v>4.6620330801181673</v>
      </c>
      <c r="DA158" s="75">
        <v>0.11962591367384634</v>
      </c>
      <c r="DB158" s="75">
        <v>3.6812026553703747</v>
      </c>
      <c r="DC158" s="75">
        <v>0.78961315634359852</v>
      </c>
      <c r="DD158" s="75">
        <v>8.3593927878072183</v>
      </c>
      <c r="DE158" s="75">
        <v>3.6812026553703747</v>
      </c>
      <c r="DF158" s="75">
        <v>6.4205057914083569E-2</v>
      </c>
      <c r="DG158" s="75">
        <v>2.8606466839178486</v>
      </c>
      <c r="DH158" s="75">
        <v>-1.6868492177163961E-16</v>
      </c>
      <c r="DI158" s="75"/>
      <c r="DJ158" s="77">
        <v>839.18640313394064</v>
      </c>
      <c r="DK158" s="77">
        <v>22.619583856362535</v>
      </c>
      <c r="DL158" s="77">
        <v>748.42018737818501</v>
      </c>
      <c r="DM158" s="77">
        <v>60.437859811061955</v>
      </c>
      <c r="DN158" s="77">
        <v>733.33017233073065</v>
      </c>
      <c r="DO158" s="77">
        <v>24.346962666794358</v>
      </c>
      <c r="DP158" s="77">
        <v>728.41014579430521</v>
      </c>
      <c r="DQ158" s="77">
        <v>25.354804037842662</v>
      </c>
      <c r="DR158" s="77"/>
      <c r="DS158" s="78">
        <v>2.6736373392034829</v>
      </c>
      <c r="DT158" s="75"/>
      <c r="DU158" s="75">
        <v>733.38899075864049</v>
      </c>
      <c r="DV158" s="75">
        <v>26.029389388369321</v>
      </c>
      <c r="DW158" s="75">
        <v>659.11397332491924</v>
      </c>
      <c r="DX158" s="75">
        <v>7857.3577466861889</v>
      </c>
      <c r="DY158" s="75"/>
      <c r="DZ158" s="75"/>
      <c r="EA158" s="75"/>
      <c r="EB158" s="75" t="s">
        <v>255</v>
      </c>
      <c r="EC158" s="77">
        <v>728.41014579430521</v>
      </c>
      <c r="ED158" s="81">
        <v>25.354804037842662</v>
      </c>
      <c r="EE158" s="78">
        <v>2.6736373392034829</v>
      </c>
      <c r="EF158" s="77">
        <v>735.94928682977275</v>
      </c>
      <c r="EG158" s="81">
        <v>25.325168692692188</v>
      </c>
      <c r="EH158" s="78">
        <v>1.6662966551048597</v>
      </c>
      <c r="EI158" s="77">
        <v>740.0034464154827</v>
      </c>
      <c r="EJ158" s="81">
        <v>25.309246663187356</v>
      </c>
      <c r="EK158" s="78">
        <v>1.1246010068471368</v>
      </c>
      <c r="EL158" s="75"/>
      <c r="EM158" s="77">
        <v>-1</v>
      </c>
      <c r="EN158" s="77">
        <v>-1</v>
      </c>
      <c r="EO158" s="77">
        <v>-1</v>
      </c>
      <c r="EP158" s="77">
        <v>-1</v>
      </c>
      <c r="EQ158" s="77">
        <v>-1</v>
      </c>
      <c r="ER158" s="77">
        <v>-1</v>
      </c>
      <c r="ES158" s="77">
        <v>-1</v>
      </c>
      <c r="ET158" s="77">
        <v>-1</v>
      </c>
      <c r="EU158" s="77">
        <v>-1</v>
      </c>
      <c r="EV158" s="77">
        <v>-1</v>
      </c>
      <c r="EW158" s="77">
        <v>16211.145299145299</v>
      </c>
      <c r="EX158" s="77">
        <v>122486.2678062678</v>
      </c>
      <c r="EY158" s="76">
        <v>0</v>
      </c>
      <c r="EZ158" s="76">
        <v>-1.0952299628534077</v>
      </c>
      <c r="FA158" s="76">
        <v>-1.6847177217665847</v>
      </c>
      <c r="FB158" s="75"/>
      <c r="FC158" s="75"/>
      <c r="FD158" s="75"/>
      <c r="FE158" s="75"/>
      <c r="FF158" s="75"/>
      <c r="FG158" s="75"/>
      <c r="FH158" s="75"/>
      <c r="FI158" s="75"/>
      <c r="FJ158" s="75"/>
      <c r="FK158" s="75"/>
      <c r="FL158" s="75"/>
      <c r="FM158" s="75"/>
      <c r="FN158" s="75"/>
      <c r="FO158" s="75"/>
      <c r="FP158" s="75"/>
      <c r="FQ158" s="75"/>
      <c r="FR158" s="75"/>
      <c r="FS158" s="75"/>
      <c r="FT158" s="75"/>
      <c r="FU158" s="75"/>
      <c r="FV158" s="75"/>
      <c r="FW158" s="75"/>
      <c r="FX158" s="75"/>
      <c r="FY158" s="75"/>
      <c r="FZ158" s="75"/>
      <c r="GA158" s="75"/>
      <c r="GB158" s="75"/>
      <c r="GC158" s="75"/>
      <c r="GD158" s="75"/>
      <c r="GE158" s="75"/>
      <c r="GF158" s="75"/>
      <c r="GG158" s="75"/>
      <c r="GH158" s="75"/>
      <c r="GI158" s="75"/>
      <c r="GJ158" s="75"/>
      <c r="GK158" s="75"/>
      <c r="GL158" s="75"/>
      <c r="GM158" s="75"/>
      <c r="GN158" s="75"/>
      <c r="GO158" s="75"/>
      <c r="GP158" s="75"/>
      <c r="GQ158" s="75"/>
      <c r="GR158" s="75"/>
      <c r="GS158" s="75"/>
      <c r="GT158" s="75"/>
      <c r="GU158" s="75"/>
      <c r="GV158" s="75"/>
      <c r="GW158" s="75"/>
      <c r="GX158" s="75"/>
      <c r="GY158" s="75"/>
      <c r="GZ158" s="75"/>
      <c r="HA158" s="75"/>
      <c r="HB158" s="75"/>
      <c r="HC158" s="75"/>
      <c r="HD158" s="75"/>
      <c r="HE158" s="75"/>
      <c r="HF158" s="75"/>
      <c r="HG158" s="75"/>
      <c r="HH158" s="75"/>
      <c r="HI158" s="75"/>
      <c r="HJ158" s="75"/>
      <c r="HK158" s="75"/>
      <c r="HL158" s="75"/>
      <c r="HM158" s="75"/>
      <c r="HN158" s="75"/>
      <c r="HO158" s="75"/>
      <c r="HP158" s="75"/>
      <c r="HQ158" s="75"/>
      <c r="HR158" s="75"/>
      <c r="HS158" s="75"/>
      <c r="HT158" s="75"/>
      <c r="HU158" s="75"/>
      <c r="HV158" s="75"/>
      <c r="HW158" s="75"/>
      <c r="HX158" s="75"/>
      <c r="HY158" s="75"/>
      <c r="HZ158" s="75"/>
      <c r="IA158" s="75"/>
      <c r="IB158" s="75"/>
      <c r="IC158" s="75"/>
      <c r="ID158" s="75"/>
      <c r="IE158" s="75"/>
      <c r="IF158" s="75"/>
      <c r="IG158" s="75"/>
      <c r="IH158" s="75"/>
      <c r="II158" s="75"/>
      <c r="IJ158" s="75"/>
      <c r="IK158" s="75"/>
      <c r="IL158" s="75"/>
      <c r="IM158" s="75"/>
      <c r="IN158" s="75"/>
      <c r="IO158" s="75"/>
      <c r="IP158" s="75"/>
      <c r="IQ158" s="75"/>
      <c r="IR158" s="75"/>
    </row>
    <row r="159" spans="1:252" s="75" customFormat="1">
      <c r="A159" s="75" t="s">
        <v>254</v>
      </c>
      <c r="B159" s="121" t="s">
        <v>439</v>
      </c>
      <c r="C159" s="75">
        <v>160.76365168939014</v>
      </c>
      <c r="D159" s="75">
        <v>469.74590536003194</v>
      </c>
      <c r="E159" s="75">
        <v>39.391913855243224</v>
      </c>
      <c r="F159" s="76">
        <v>2.9219658823601704</v>
      </c>
      <c r="G159" s="75">
        <v>3617.9926951272028</v>
      </c>
      <c r="I159" s="75">
        <v>4.2030467847411254E-2</v>
      </c>
      <c r="J159" s="75">
        <v>2.1573962257195451</v>
      </c>
      <c r="K159" s="75">
        <v>15.921365902348759</v>
      </c>
      <c r="L159" s="75">
        <v>3.0939798790718611</v>
      </c>
      <c r="M159" s="75">
        <v>1.0066604001151942</v>
      </c>
      <c r="N159" s="75">
        <v>4.7215738565156036</v>
      </c>
      <c r="O159" s="75">
        <v>0.11624172156686113</v>
      </c>
      <c r="P159" s="75">
        <v>3.5665877516794815</v>
      </c>
      <c r="Q159" s="75">
        <v>0.74832083721039222</v>
      </c>
      <c r="R159" s="75">
        <v>8.6027631604269512</v>
      </c>
      <c r="S159" s="75">
        <v>3.5665877516794815</v>
      </c>
      <c r="T159" s="75">
        <v>6.2808681499649313E-2</v>
      </c>
      <c r="U159" s="75">
        <v>3.0939798790718611</v>
      </c>
      <c r="V159" s="75">
        <v>0</v>
      </c>
      <c r="X159" s="77">
        <v>832.15798380779631</v>
      </c>
      <c r="Y159" s="77">
        <v>17.588393075031661</v>
      </c>
      <c r="Z159" s="78">
        <v>701.76043828189017</v>
      </c>
      <c r="AA159" s="78">
        <v>65.867084728078822</v>
      </c>
      <c r="AB159" s="78">
        <v>707.18571130787598</v>
      </c>
      <c r="AC159" s="78">
        <v>24.050593757905709</v>
      </c>
      <c r="AD159" s="137">
        <v>708.89564474833128</v>
      </c>
      <c r="AE159" s="137">
        <v>23.942798005182155</v>
      </c>
      <c r="AF159" s="78">
        <f t="shared" si="6"/>
        <v>-0.24179411618667768</v>
      </c>
      <c r="AG159" s="78">
        <f t="shared" si="7"/>
        <v>4.823126522830294</v>
      </c>
      <c r="AI159" s="75">
        <v>701.71038064220295</v>
      </c>
      <c r="AJ159" s="75">
        <v>24.609869700236999</v>
      </c>
      <c r="AK159" s="75">
        <v>610.56333391340831</v>
      </c>
      <c r="AL159" s="75">
        <v>8718.2624860109481</v>
      </c>
      <c r="AN159" s="75">
        <v>107.13473856682397</v>
      </c>
      <c r="AO159" s="75">
        <v>1.4545268439608963</v>
      </c>
      <c r="AP159" s="75">
        <v>5057.2520049598252</v>
      </c>
      <c r="AQ159" s="75">
        <v>764924.953558921</v>
      </c>
      <c r="AR159" s="75">
        <v>75.392035454202258</v>
      </c>
      <c r="AS159" s="75">
        <v>0.10835959491754431</v>
      </c>
      <c r="AT159" s="75">
        <v>230.63483595088366</v>
      </c>
      <c r="AU159" s="75">
        <v>3.0286234060083213</v>
      </c>
      <c r="AV159" s="75">
        <v>76.603501991427706</v>
      </c>
      <c r="AW159" s="75">
        <v>227.93178402810875</v>
      </c>
      <c r="AX159" s="75">
        <v>29.935152912519783</v>
      </c>
      <c r="AY159" s="75">
        <v>528.12154047483773</v>
      </c>
      <c r="AZ159" s="75">
        <v>130.54394942307891</v>
      </c>
      <c r="BA159" s="75">
        <v>999.96179414416395</v>
      </c>
      <c r="BB159" s="75">
        <v>215.65652813638596</v>
      </c>
      <c r="BC159" s="75">
        <v>621.00934551832029</v>
      </c>
      <c r="BD159" s="75">
        <v>134.68894718333837</v>
      </c>
      <c r="BE159" s="75">
        <v>1392.5291628695313</v>
      </c>
      <c r="BF159" s="75">
        <v>118.56821284441533</v>
      </c>
      <c r="BG159" s="75">
        <v>9869.5885366722559</v>
      </c>
      <c r="BH159" s="75">
        <v>13.594784477420028</v>
      </c>
      <c r="BI159" s="75">
        <v>469.74590536003194</v>
      </c>
      <c r="BJ159" s="75">
        <v>160.76365168939014</v>
      </c>
      <c r="BL159" s="75" t="s">
        <v>254</v>
      </c>
      <c r="BM159" s="75">
        <v>0.45721348066474393</v>
      </c>
      <c r="BN159" s="75">
        <v>376.85430710928705</v>
      </c>
      <c r="BO159" s="75">
        <v>31.880246379034961</v>
      </c>
      <c r="BP159" s="75">
        <v>164.03319484245762</v>
      </c>
      <c r="BR159" s="75">
        <v>1489.7502224059397</v>
      </c>
      <c r="BS159" s="75">
        <v>516.12332607792723</v>
      </c>
      <c r="BT159" s="75">
        <v>2569.9345035271908</v>
      </c>
      <c r="BU159" s="75">
        <v>3490.4799310983663</v>
      </c>
      <c r="BV159" s="75">
        <v>3936.857457260488</v>
      </c>
      <c r="BW159" s="75">
        <v>3810.186009476784</v>
      </c>
      <c r="BX159" s="75">
        <v>3752.3223294158324</v>
      </c>
      <c r="BY159" s="75">
        <v>5281.9194973858184</v>
      </c>
      <c r="BZ159" s="75">
        <v>8191.348016879595</v>
      </c>
      <c r="CA159" s="75">
        <v>4668.0398757643834</v>
      </c>
      <c r="CC159" s="79">
        <v>607.51288835951175</v>
      </c>
      <c r="CD159" s="79"/>
      <c r="CE159" s="76">
        <v>98.708177932837728</v>
      </c>
      <c r="CF159" s="76">
        <v>0.26377627460842396</v>
      </c>
      <c r="CG159" s="77">
        <v>4709.3217384779373</v>
      </c>
      <c r="CH159" s="76">
        <v>0.31373767763638244</v>
      </c>
      <c r="CI159" s="76">
        <v>1.2013490978256439E-2</v>
      </c>
      <c r="CJ159" s="76">
        <v>5.5456587472514238</v>
      </c>
      <c r="CK159" s="76">
        <v>0.46896194918405104</v>
      </c>
      <c r="CL159" s="76">
        <v>0.1604953541775288</v>
      </c>
      <c r="CM159" s="76">
        <v>2.9219658823601704</v>
      </c>
      <c r="CN159" s="76">
        <v>9.2885603663676555E-2</v>
      </c>
      <c r="CO159" s="76">
        <v>1.9515714318750188</v>
      </c>
      <c r="CT159" s="75" t="s">
        <v>254</v>
      </c>
      <c r="CU159" s="75">
        <v>4.2030467847411254E-2</v>
      </c>
      <c r="CV159" s="75">
        <v>2.8079352211035329</v>
      </c>
      <c r="CW159" s="75">
        <v>15.921365902348759</v>
      </c>
      <c r="CX159" s="75">
        <v>3.1321718562482039</v>
      </c>
      <c r="CY159" s="75">
        <v>0.99586847777275955</v>
      </c>
      <c r="CZ159" s="75">
        <v>4.886406771575694</v>
      </c>
      <c r="DA159" s="75">
        <v>0.11499554993643152</v>
      </c>
      <c r="DB159" s="75">
        <v>3.7505293759984717</v>
      </c>
      <c r="DC159" s="75">
        <v>0.76754342225771288</v>
      </c>
      <c r="DD159" s="75">
        <v>8.6959886756730214</v>
      </c>
      <c r="DE159" s="75">
        <v>3.7505293759984717</v>
      </c>
      <c r="DF159" s="75">
        <v>6.2808681499649313E-2</v>
      </c>
      <c r="DG159" s="75">
        <v>3.1321718562482039</v>
      </c>
      <c r="DH159" s="75">
        <v>4.5364205885569556E-16</v>
      </c>
      <c r="DJ159" s="77">
        <v>832.15798380779631</v>
      </c>
      <c r="DK159" s="77">
        <v>22.891978677455537</v>
      </c>
      <c r="DL159" s="77">
        <v>701.76043828189017</v>
      </c>
      <c r="DM159" s="77">
        <v>66.680145670595891</v>
      </c>
      <c r="DN159" s="77">
        <v>701.71019223112216</v>
      </c>
      <c r="DO159" s="77">
        <v>24.756519912760027</v>
      </c>
      <c r="DP159" s="77">
        <v>701.69485135030072</v>
      </c>
      <c r="DQ159" s="77">
        <v>24.935534238526746</v>
      </c>
      <c r="DR159" s="77"/>
      <c r="DS159" s="78">
        <v>9.346057145942499E-3</v>
      </c>
      <c r="DU159" s="75">
        <v>701.71038064220295</v>
      </c>
      <c r="DV159" s="75">
        <v>25.59873063953815</v>
      </c>
      <c r="DW159" s="75">
        <v>610.56333391340831</v>
      </c>
      <c r="DX159" s="75">
        <v>8718.2767182256684</v>
      </c>
      <c r="EB159" s="75" t="s">
        <v>254</v>
      </c>
      <c r="EC159" s="80">
        <v>701.69485135030072</v>
      </c>
      <c r="ED159" s="81">
        <v>24.935534238526746</v>
      </c>
      <c r="EE159" s="78">
        <v>9.346057145942499E-3</v>
      </c>
      <c r="EF159" s="80">
        <v>708.89564474833128</v>
      </c>
      <c r="EG159" s="81">
        <v>24.907696222121086</v>
      </c>
      <c r="EH159" s="78">
        <v>-1.0167581523846225</v>
      </c>
      <c r="EI159" s="80">
        <v>712.74123275460568</v>
      </c>
      <c r="EJ159" s="81">
        <v>24.892842045707724</v>
      </c>
      <c r="EK159" s="78">
        <v>-1.5647497170971469</v>
      </c>
      <c r="EM159" s="77">
        <v>-1</v>
      </c>
      <c r="EN159" s="77">
        <v>-1</v>
      </c>
      <c r="EO159" s="77">
        <v>-1</v>
      </c>
      <c r="EP159" s="77">
        <v>-1</v>
      </c>
      <c r="EQ159" s="77">
        <v>-1</v>
      </c>
      <c r="ER159" s="77">
        <v>-1</v>
      </c>
      <c r="ES159" s="77">
        <v>-1</v>
      </c>
      <c r="ET159" s="77">
        <v>-1</v>
      </c>
      <c r="EU159" s="77">
        <v>-1</v>
      </c>
      <c r="EV159" s="77">
        <v>-1</v>
      </c>
      <c r="EW159" s="77">
        <v>16372.253561253563</v>
      </c>
      <c r="EX159" s="77">
        <v>128060.74074074074</v>
      </c>
      <c r="EY159" s="76">
        <v>0</v>
      </c>
      <c r="EZ159" s="76">
        <v>-1.0836694386160868</v>
      </c>
      <c r="FA159" s="76">
        <v>-1.662899790039249</v>
      </c>
    </row>
    <row r="160" spans="1:252" s="75" customFormat="1">
      <c r="A160" s="75" t="s">
        <v>256</v>
      </c>
      <c r="B160" s="121" t="s">
        <v>439</v>
      </c>
      <c r="C160" s="75">
        <v>102.71100152654613</v>
      </c>
      <c r="D160" s="75">
        <v>261.51242330408411</v>
      </c>
      <c r="E160" s="75">
        <v>23.494959260962158</v>
      </c>
      <c r="F160" s="76">
        <v>2.5460994383984761</v>
      </c>
      <c r="G160" s="75">
        <v>302.32101941169458</v>
      </c>
      <c r="I160" s="75">
        <v>4.2135089187999804E-2</v>
      </c>
      <c r="J160" s="75">
        <v>3.0779918232141985</v>
      </c>
      <c r="K160" s="75">
        <v>16.428006644761485</v>
      </c>
      <c r="L160" s="75">
        <v>3.2493499710716076</v>
      </c>
      <c r="M160" s="75">
        <v>0.97535170018543216</v>
      </c>
      <c r="N160" s="75">
        <v>4.8774383200910734</v>
      </c>
      <c r="O160" s="75">
        <v>0.11621035836688201</v>
      </c>
      <c r="P160" s="75">
        <v>3.6374619354420434</v>
      </c>
      <c r="Q160" s="75">
        <v>0.73906544897888926</v>
      </c>
      <c r="R160" s="75">
        <v>8.60508489994454</v>
      </c>
      <c r="S160" s="75">
        <v>3.6374619354420434</v>
      </c>
      <c r="T160" s="75">
        <v>6.0871657872069163E-2</v>
      </c>
      <c r="U160" s="75">
        <v>3.2493499710716076</v>
      </c>
      <c r="V160" s="75">
        <v>-1.4807761107095352E-16</v>
      </c>
      <c r="X160" s="77">
        <v>834.18721020748922</v>
      </c>
      <c r="Y160" s="77">
        <v>25.1535798112265</v>
      </c>
      <c r="Z160" s="78">
        <v>634.73186294056097</v>
      </c>
      <c r="AA160" s="78">
        <v>69.943320529658237</v>
      </c>
      <c r="AB160" s="78">
        <v>691.21841756885362</v>
      </c>
      <c r="AC160" s="78">
        <v>24.453358314488717</v>
      </c>
      <c r="AD160" s="137">
        <v>708.71451640163821</v>
      </c>
      <c r="AE160" s="137">
        <v>24.412679795947078</v>
      </c>
      <c r="AF160" s="78">
        <f t="shared" si="6"/>
        <v>-2.5311968529891926</v>
      </c>
      <c r="AG160" s="78">
        <f t="shared" si="7"/>
        <v>5.2867613781961973</v>
      </c>
      <c r="AI160" s="75">
        <v>683.61773104336692</v>
      </c>
      <c r="AJ160" s="75">
        <v>25.182788358392532</v>
      </c>
      <c r="AK160" s="75">
        <v>623.24859142206549</v>
      </c>
      <c r="AL160" s="75">
        <v>7111.3761643436455</v>
      </c>
      <c r="AN160" s="75">
        <v>116.44526803354825</v>
      </c>
      <c r="AO160" s="75">
        <v>1.2281411919461109</v>
      </c>
      <c r="AP160" s="75">
        <v>3335.5092474101325</v>
      </c>
      <c r="AQ160" s="75">
        <v>755501.14913237118</v>
      </c>
      <c r="AR160" s="75">
        <v>86.807789427549807</v>
      </c>
      <c r="AS160" s="75">
        <v>8.0982168636859184E-2</v>
      </c>
      <c r="AT160" s="75">
        <v>237.7491729352638</v>
      </c>
      <c r="AU160" s="75">
        <v>3.6135392671996325</v>
      </c>
      <c r="AV160" s="75">
        <v>87.032558643760041</v>
      </c>
      <c r="AW160" s="75">
        <v>248.93285106805504</v>
      </c>
      <c r="AX160" s="75">
        <v>27.622748803074597</v>
      </c>
      <c r="AY160" s="75">
        <v>440.80578457893978</v>
      </c>
      <c r="AZ160" s="75">
        <v>102.30362346077374</v>
      </c>
      <c r="BA160" s="75">
        <v>731.22129461573059</v>
      </c>
      <c r="BB160" s="75">
        <v>150.5779508316964</v>
      </c>
      <c r="BC160" s="75">
        <v>414.45825959139017</v>
      </c>
      <c r="BD160" s="75">
        <v>87.112064400975243</v>
      </c>
      <c r="BE160" s="75">
        <v>852.2324026546969</v>
      </c>
      <c r="BF160" s="75">
        <v>70.561762841292207</v>
      </c>
      <c r="BG160" s="75">
        <v>10011.170050338764</v>
      </c>
      <c r="BH160" s="75">
        <v>12.960534681284875</v>
      </c>
      <c r="BI160" s="75">
        <v>261.51242330408411</v>
      </c>
      <c r="BJ160" s="75">
        <v>102.71100152654613</v>
      </c>
      <c r="BL160" s="75" t="s">
        <v>256</v>
      </c>
      <c r="BM160" s="75">
        <v>0.34169691407957464</v>
      </c>
      <c r="BN160" s="75">
        <v>388.4790407438951</v>
      </c>
      <c r="BO160" s="75">
        <v>38.037255444206657</v>
      </c>
      <c r="BP160" s="75">
        <v>186.36522193524632</v>
      </c>
      <c r="BR160" s="75">
        <v>1627.0120984840198</v>
      </c>
      <c r="BS160" s="75">
        <v>476.25428970818268</v>
      </c>
      <c r="BT160" s="75">
        <v>2145.0403142527484</v>
      </c>
      <c r="BU160" s="75">
        <v>2735.3910016249661</v>
      </c>
      <c r="BV160" s="75">
        <v>2878.8239945501205</v>
      </c>
      <c r="BW160" s="75">
        <v>2660.3878238815619</v>
      </c>
      <c r="BX160" s="75">
        <v>2504.2795141473725</v>
      </c>
      <c r="BY160" s="75">
        <v>3416.1593882735392</v>
      </c>
      <c r="BZ160" s="75">
        <v>5013.1317803217462</v>
      </c>
      <c r="CA160" s="75">
        <v>2778.0221591059926</v>
      </c>
      <c r="CC160" s="79">
        <v>595.80317484180171</v>
      </c>
      <c r="CD160" s="79"/>
      <c r="CE160" s="76">
        <v>107.75625213232567</v>
      </c>
      <c r="CF160" s="76">
        <v>0.25493283751144963</v>
      </c>
      <c r="CG160" s="77">
        <v>3454.3049958614852</v>
      </c>
      <c r="CH160" s="76">
        <v>0.42788428636022774</v>
      </c>
      <c r="CI160" s="76">
        <v>7.0483032938696809E-3</v>
      </c>
      <c r="CJ160" s="76">
        <v>6.6978555717227479</v>
      </c>
      <c r="CK160" s="76">
        <v>0.84516544612909783</v>
      </c>
      <c r="CL160" s="76">
        <v>0.33194518383017907</v>
      </c>
      <c r="CM160" s="76">
        <v>2.5460994383984761</v>
      </c>
      <c r="CN160" s="76">
        <v>7.8402547828981831E-2</v>
      </c>
      <c r="CO160" s="76">
        <v>3.0013917839118482</v>
      </c>
      <c r="CT160" s="75" t="s">
        <v>256</v>
      </c>
      <c r="CU160" s="75">
        <v>4.2135089187999804E-2</v>
      </c>
      <c r="CV160" s="75">
        <v>3.5642478676904945</v>
      </c>
      <c r="CW160" s="75">
        <v>16.428006644761485</v>
      </c>
      <c r="CX160" s="75">
        <v>3.285769337896526</v>
      </c>
      <c r="CY160" s="75">
        <v>0.96098227884918119</v>
      </c>
      <c r="CZ160" s="75">
        <v>5.0490733508891301</v>
      </c>
      <c r="DA160" s="75">
        <v>0.11449828301735121</v>
      </c>
      <c r="DB160" s="75">
        <v>3.8336485964154057</v>
      </c>
      <c r="DC160" s="75">
        <v>0.75927765948187509</v>
      </c>
      <c r="DD160" s="75">
        <v>8.7337554210176123</v>
      </c>
      <c r="DE160" s="75">
        <v>3.8336485964154057</v>
      </c>
      <c r="DF160" s="75">
        <v>6.0871657872069163E-2</v>
      </c>
      <c r="DG160" s="75">
        <v>3.285769337896526</v>
      </c>
      <c r="DH160" s="75">
        <v>-1.4102004153838311E-16</v>
      </c>
      <c r="DJ160" s="77">
        <v>834.18721020748922</v>
      </c>
      <c r="DK160" s="77">
        <v>29.127300641535101</v>
      </c>
      <c r="DL160" s="77">
        <v>634.73186294056097</v>
      </c>
      <c r="DM160" s="77">
        <v>70.727259308183335</v>
      </c>
      <c r="DN160" s="77">
        <v>683.80515853227064</v>
      </c>
      <c r="DO160" s="77">
        <v>25.123682755303612</v>
      </c>
      <c r="DP160" s="77">
        <v>698.81923131024564</v>
      </c>
      <c r="DQ160" s="77">
        <v>25.38926201885123</v>
      </c>
      <c r="DR160" s="77"/>
      <c r="DS160" s="78">
        <v>-10.09676244592217</v>
      </c>
      <c r="DU160" s="75">
        <v>683.61773104336692</v>
      </c>
      <c r="DV160" s="75">
        <v>26.147142261592112</v>
      </c>
      <c r="DW160" s="75">
        <v>623.24859142206549</v>
      </c>
      <c r="DX160" s="75">
        <v>7111.3891857450317</v>
      </c>
      <c r="EB160" s="75" t="s">
        <v>256</v>
      </c>
      <c r="EC160" s="80">
        <v>698.81923131024564</v>
      </c>
      <c r="ED160" s="81">
        <v>25.38926201885123</v>
      </c>
      <c r="EE160" s="78">
        <v>-10.09676244592217</v>
      </c>
      <c r="EF160" s="80">
        <v>708.71451640163821</v>
      </c>
      <c r="EG160" s="81">
        <v>25.350319243128514</v>
      </c>
      <c r="EH160" s="78">
        <v>-11.655733354606346</v>
      </c>
      <c r="EI160" s="80">
        <v>710.99375928130553</v>
      </c>
      <c r="EJ160" s="81">
        <v>25.341357777153839</v>
      </c>
      <c r="EK160" s="78">
        <v>-12.014820870570663</v>
      </c>
      <c r="EM160" s="77">
        <v>-1</v>
      </c>
      <c r="EN160" s="77">
        <v>-1</v>
      </c>
      <c r="EO160" s="77">
        <v>-1</v>
      </c>
      <c r="EP160" s="77">
        <v>-1</v>
      </c>
      <c r="EQ160" s="77">
        <v>-1</v>
      </c>
      <c r="ER160" s="77">
        <v>-1</v>
      </c>
      <c r="ES160" s="77">
        <v>-1</v>
      </c>
      <c r="ET160" s="77">
        <v>-1</v>
      </c>
      <c r="EU160" s="77">
        <v>-1</v>
      </c>
      <c r="EV160" s="77">
        <v>-1</v>
      </c>
      <c r="EW160" s="77">
        <v>10635.954415954415</v>
      </c>
      <c r="EX160" s="77">
        <v>82804.458689458683</v>
      </c>
      <c r="EY160" s="76">
        <v>0</v>
      </c>
      <c r="EZ160" s="76">
        <v>-1.4952847365155266</v>
      </c>
      <c r="FA160" s="76">
        <v>-1.8400283694824782</v>
      </c>
    </row>
    <row r="161" spans="1:252" s="75" customFormat="1">
      <c r="A161" s="54" t="s">
        <v>89</v>
      </c>
      <c r="B161" s="120" t="s">
        <v>439</v>
      </c>
      <c r="C161" s="54">
        <v>127.38448741167564</v>
      </c>
      <c r="D161" s="54">
        <v>300.8722657779162</v>
      </c>
      <c r="E161" s="54">
        <v>27.526665125405348</v>
      </c>
      <c r="F161" s="55">
        <v>2.3619223336478194</v>
      </c>
      <c r="G161" s="54">
        <v>1062.3071619496855</v>
      </c>
      <c r="H161" s="54"/>
      <c r="I161" s="54">
        <v>4.0185214363155038E-2</v>
      </c>
      <c r="J161" s="54">
        <v>0.74573767338180397</v>
      </c>
      <c r="K161" s="54">
        <v>15.727955107246828</v>
      </c>
      <c r="L161" s="54">
        <v>3.2812919899656587</v>
      </c>
      <c r="M161" s="54">
        <v>1.0026173972025541</v>
      </c>
      <c r="N161" s="54">
        <v>4.7540525521747252</v>
      </c>
      <c r="O161" s="54">
        <v>0.11436844656909219</v>
      </c>
      <c r="P161" s="54">
        <v>3.4400782760609143</v>
      </c>
      <c r="Q161" s="54">
        <v>0.71926208240402323</v>
      </c>
      <c r="R161" s="54">
        <v>8.7436703916047396</v>
      </c>
      <c r="S161" s="54">
        <v>3.4400782760609143</v>
      </c>
      <c r="T161" s="54">
        <v>6.3581056353552212E-2</v>
      </c>
      <c r="U161" s="54">
        <v>3.2812919899656587</v>
      </c>
      <c r="V161" s="54">
        <v>0</v>
      </c>
      <c r="W161" s="54"/>
      <c r="X161" s="56">
        <v>796.33408315301665</v>
      </c>
      <c r="Y161" s="56">
        <v>5.8230985222654343</v>
      </c>
      <c r="Z161" s="57">
        <v>727.73085827101113</v>
      </c>
      <c r="AA161" s="57">
        <v>69.558956355307657</v>
      </c>
      <c r="AB161" s="57">
        <v>705.13786217353697</v>
      </c>
      <c r="AC161" s="57">
        <v>24.167467342813811</v>
      </c>
      <c r="AD161" s="138">
        <v>698.0681953588828</v>
      </c>
      <c r="AE161" s="138">
        <v>22.759564409607879</v>
      </c>
      <c r="AF161" s="57">
        <f t="shared" si="6"/>
        <v>1.0025935627484883</v>
      </c>
      <c r="AG161" s="57">
        <f t="shared" si="7"/>
        <v>4.6144731026596313</v>
      </c>
      <c r="AH161" s="54"/>
      <c r="AI161" s="54">
        <v>703.29320741137155</v>
      </c>
      <c r="AJ161" s="54">
        <v>23.343227745381064</v>
      </c>
      <c r="AK161" s="54">
        <v>645.50546238339518</v>
      </c>
      <c r="AL161" s="54">
        <v>2405.3801287525343</v>
      </c>
      <c r="AM161" s="54"/>
      <c r="AN161" s="54">
        <v>98.270880140636407</v>
      </c>
      <c r="AO161" s="54">
        <v>1.1385069455478778</v>
      </c>
      <c r="AP161" s="54">
        <v>3845.95598589057</v>
      </c>
      <c r="AQ161" s="54">
        <v>742225.31473652495</v>
      </c>
      <c r="AR161" s="54">
        <v>60.959765091814496</v>
      </c>
      <c r="AS161" s="54">
        <v>6.6829001501108362E-2</v>
      </c>
      <c r="AT161" s="54">
        <v>207.84879425799841</v>
      </c>
      <c r="AU161" s="54">
        <v>2.772796826884544</v>
      </c>
      <c r="AV161" s="54">
        <v>72.964731760557328</v>
      </c>
      <c r="AW161" s="54">
        <v>206.65725559771289</v>
      </c>
      <c r="AX161" s="54">
        <v>24.64564187407294</v>
      </c>
      <c r="AY161" s="54">
        <v>431.08193336055712</v>
      </c>
      <c r="AZ161" s="54">
        <v>104.23080163482747</v>
      </c>
      <c r="BA161" s="54">
        <v>770.84410295359692</v>
      </c>
      <c r="BB161" s="54">
        <v>163.66758681805135</v>
      </c>
      <c r="BC161" s="54">
        <v>473.03073382903409</v>
      </c>
      <c r="BD161" s="54">
        <v>102.68899382046072</v>
      </c>
      <c r="BE161" s="54">
        <v>1004.1143493500092</v>
      </c>
      <c r="BF161" s="54">
        <v>82.7201430948964</v>
      </c>
      <c r="BG161" s="54">
        <v>9827.7429926040622</v>
      </c>
      <c r="BH161" s="54">
        <v>8.505237864804279</v>
      </c>
      <c r="BI161" s="54">
        <v>300.8722657779162</v>
      </c>
      <c r="BJ161" s="54">
        <v>127.38448741167564</v>
      </c>
      <c r="BK161" s="54"/>
      <c r="BL161" s="54" t="s">
        <v>89</v>
      </c>
      <c r="BM161" s="54">
        <v>0.28197890928737707</v>
      </c>
      <c r="BN161" s="54">
        <v>339.62221283986668</v>
      </c>
      <c r="BO161" s="54">
        <v>29.187335019837306</v>
      </c>
      <c r="BP161" s="54">
        <v>156.24139563288506</v>
      </c>
      <c r="BQ161" s="54"/>
      <c r="BR161" s="54">
        <v>1350.7010169785156</v>
      </c>
      <c r="BS161" s="54">
        <v>424.92485989780926</v>
      </c>
      <c r="BT161" s="54">
        <v>2097.7223034576991</v>
      </c>
      <c r="BU161" s="54">
        <v>2786.919829808221</v>
      </c>
      <c r="BV161" s="54">
        <v>3034.8193029669169</v>
      </c>
      <c r="BW161" s="54">
        <v>2891.6534773507306</v>
      </c>
      <c r="BX161" s="54">
        <v>2858.1917451905383</v>
      </c>
      <c r="BY161" s="54">
        <v>4027.0193655082639</v>
      </c>
      <c r="BZ161" s="54">
        <v>5906.5549961765246</v>
      </c>
      <c r="CA161" s="54">
        <v>3256.6985470431655</v>
      </c>
      <c r="CB161" s="54"/>
      <c r="CC161" s="58">
        <v>590.65818614297348</v>
      </c>
      <c r="CD161" s="58"/>
      <c r="CE161" s="55">
        <v>118.38333015628109</v>
      </c>
      <c r="CF161" s="55">
        <v>0.25244020756349445</v>
      </c>
      <c r="CG161" s="56">
        <v>3647.3346941801601</v>
      </c>
      <c r="CH161" s="55">
        <v>0.35515157394041236</v>
      </c>
      <c r="CI161" s="55">
        <v>8.4170030857693406E-3</v>
      </c>
      <c r="CJ161" s="55">
        <v>7.1673204278123137</v>
      </c>
      <c r="CK161" s="55">
        <v>0.47854936131121983</v>
      </c>
      <c r="CL161" s="55">
        <v>0.20261011740048823</v>
      </c>
      <c r="CM161" s="55">
        <v>2.3619223336478194</v>
      </c>
      <c r="CN161" s="55">
        <v>7.8230813582294847E-2</v>
      </c>
      <c r="CO161" s="55">
        <v>2.5553446343792072</v>
      </c>
      <c r="CP161" s="54"/>
      <c r="CQ161" s="54"/>
      <c r="CR161" s="54"/>
      <c r="CS161" s="54"/>
      <c r="CT161" s="54" t="s">
        <v>89</v>
      </c>
      <c r="CU161" s="54">
        <v>4.0185214363155038E-2</v>
      </c>
      <c r="CV161" s="54">
        <v>1.8955755676102346</v>
      </c>
      <c r="CW161" s="54">
        <v>15.727955107246828</v>
      </c>
      <c r="CX161" s="54">
        <v>3.3028896283848246</v>
      </c>
      <c r="CY161" s="54">
        <v>0.99879786731778852</v>
      </c>
      <c r="CZ161" s="54">
        <v>4.8640632644111692</v>
      </c>
      <c r="DA161" s="54">
        <v>0.11393275325201663</v>
      </c>
      <c r="DB161" s="54">
        <v>3.5707186311584662</v>
      </c>
      <c r="DC161" s="54">
        <v>0.73410201246441409</v>
      </c>
      <c r="DD161" s="54">
        <v>8.7771072975654594</v>
      </c>
      <c r="DE161" s="54">
        <v>3.5707186311584662</v>
      </c>
      <c r="DF161" s="54">
        <v>6.3581056353552212E-2</v>
      </c>
      <c r="DG161" s="54">
        <v>3.3028896283848246</v>
      </c>
      <c r="DH161" s="54">
        <v>-1.5061926418106193E-16</v>
      </c>
      <c r="DI161" s="54"/>
      <c r="DJ161" s="56">
        <v>796.33408315301665</v>
      </c>
      <c r="DK161" s="56">
        <v>14.801616815920607</v>
      </c>
      <c r="DL161" s="56">
        <v>727.73085827101113</v>
      </c>
      <c r="DM161" s="56">
        <v>70.016797106076126</v>
      </c>
      <c r="DN161" s="56">
        <v>703.19940448398143</v>
      </c>
      <c r="DO161" s="56">
        <v>24.679585121351632</v>
      </c>
      <c r="DP161" s="56">
        <v>695.54729772236544</v>
      </c>
      <c r="DQ161" s="56">
        <v>23.54308950865282</v>
      </c>
      <c r="DR161" s="56"/>
      <c r="DS161" s="57">
        <v>4.4224537386128411</v>
      </c>
      <c r="DT161" s="54"/>
      <c r="DU161" s="54">
        <v>703.29320741137155</v>
      </c>
      <c r="DV161" s="54">
        <v>24.133981771653485</v>
      </c>
      <c r="DW161" s="54">
        <v>645.50546238339518</v>
      </c>
      <c r="DX161" s="54">
        <v>2405.4067283426516</v>
      </c>
      <c r="DY161" s="54"/>
      <c r="DZ161" s="54"/>
      <c r="EA161" s="54"/>
      <c r="EB161" s="54" t="s">
        <v>89</v>
      </c>
      <c r="EC161" s="62">
        <v>695.54729772236544</v>
      </c>
      <c r="ED161" s="59">
        <v>23.54308950865282</v>
      </c>
      <c r="EE161" s="57">
        <v>4.4224537386128411</v>
      </c>
      <c r="EF161" s="62">
        <v>698.0681953588828</v>
      </c>
      <c r="EG161" s="59">
        <v>23.53388468344998</v>
      </c>
      <c r="EH161" s="57">
        <v>4.0760485246706057</v>
      </c>
      <c r="EI161" s="62">
        <v>698.83477333954704</v>
      </c>
      <c r="EJ161" s="59">
        <v>23.531086308309852</v>
      </c>
      <c r="EK161" s="57">
        <v>3.9707104079820477</v>
      </c>
      <c r="EL161" s="54"/>
      <c r="EM161" s="56">
        <v>-1</v>
      </c>
      <c r="EN161" s="56">
        <v>-1</v>
      </c>
      <c r="EO161" s="56">
        <v>-1</v>
      </c>
      <c r="EP161" s="56">
        <v>-1</v>
      </c>
      <c r="EQ161" s="56">
        <v>-1</v>
      </c>
      <c r="ER161" s="56">
        <v>-1</v>
      </c>
      <c r="ES161" s="56">
        <v>-1</v>
      </c>
      <c r="ET161" s="56">
        <v>-1</v>
      </c>
      <c r="EU161" s="56">
        <v>-1</v>
      </c>
      <c r="EV161" s="56">
        <v>-1</v>
      </c>
      <c r="EW161" s="56">
        <v>14934.291666666666</v>
      </c>
      <c r="EX161" s="56">
        <v>117559.51388888889</v>
      </c>
      <c r="EY161" s="55">
        <v>0</v>
      </c>
      <c r="EZ161" s="55">
        <v>-0.38241269928044608</v>
      </c>
      <c r="FA161" s="55">
        <v>-0.49872996142107101</v>
      </c>
      <c r="FB161" s="54"/>
      <c r="FC161" s="54"/>
      <c r="FD161" s="54"/>
      <c r="FE161" s="54"/>
      <c r="FF161" s="54"/>
      <c r="FG161" s="54"/>
      <c r="FH161" s="54"/>
      <c r="FI161" s="54"/>
      <c r="FJ161" s="54"/>
      <c r="FK161" s="54"/>
      <c r="FL161" s="54"/>
      <c r="FM161" s="54"/>
      <c r="FN161" s="54"/>
      <c r="FO161" s="54"/>
      <c r="FP161" s="54"/>
      <c r="FQ161" s="54"/>
      <c r="FR161" s="54"/>
      <c r="FS161" s="54"/>
      <c r="FT161" s="54"/>
      <c r="FU161" s="54"/>
      <c r="FV161" s="54"/>
      <c r="FW161" s="54"/>
      <c r="FX161" s="54"/>
      <c r="FY161" s="54"/>
      <c r="FZ161" s="54"/>
      <c r="GA161" s="54"/>
      <c r="GB161" s="54"/>
      <c r="GC161" s="54"/>
      <c r="GD161" s="54"/>
      <c r="GE161" s="54"/>
      <c r="GF161" s="54"/>
      <c r="GG161" s="54"/>
      <c r="GH161" s="54"/>
      <c r="GI161" s="54"/>
      <c r="GJ161" s="54"/>
      <c r="GK161" s="54"/>
      <c r="GL161" s="54"/>
      <c r="GM161" s="54"/>
      <c r="GN161" s="54"/>
      <c r="GO161" s="54"/>
      <c r="GP161" s="54"/>
      <c r="GQ161" s="54"/>
      <c r="GR161" s="54"/>
      <c r="GS161" s="54"/>
      <c r="GT161" s="54"/>
      <c r="GU161" s="54"/>
      <c r="GV161" s="54"/>
      <c r="GW161" s="54"/>
      <c r="GX161" s="54"/>
      <c r="GY161" s="54"/>
      <c r="GZ161" s="54"/>
      <c r="HA161" s="54"/>
      <c r="HB161" s="54"/>
      <c r="HC161" s="54"/>
      <c r="HD161" s="54"/>
      <c r="HE161" s="54"/>
      <c r="HF161" s="54"/>
      <c r="HG161" s="54"/>
      <c r="HH161" s="54"/>
      <c r="HI161" s="54"/>
      <c r="HJ161" s="54"/>
      <c r="HK161" s="54"/>
      <c r="HL161" s="54"/>
      <c r="HM161" s="54"/>
      <c r="HN161" s="54"/>
      <c r="HO161" s="54"/>
      <c r="HP161" s="54"/>
      <c r="HQ161" s="54"/>
      <c r="HR161" s="54"/>
      <c r="HS161" s="54"/>
      <c r="HT161" s="54"/>
      <c r="HU161" s="54"/>
      <c r="HV161" s="54"/>
      <c r="HW161" s="54"/>
      <c r="HX161" s="54"/>
      <c r="HY161" s="54"/>
      <c r="HZ161" s="54"/>
      <c r="IA161" s="60"/>
      <c r="IB161" s="60"/>
      <c r="IC161" s="60"/>
      <c r="ID161" s="60"/>
      <c r="IE161" s="60"/>
      <c r="IF161" s="60"/>
      <c r="IG161" s="60"/>
      <c r="IH161" s="60"/>
      <c r="II161" s="60"/>
      <c r="IJ161" s="60"/>
      <c r="IK161" s="60"/>
      <c r="IL161" s="60"/>
      <c r="IM161" s="60"/>
      <c r="IN161" s="60"/>
      <c r="IO161" s="60"/>
      <c r="IP161" s="60"/>
      <c r="IQ161"/>
      <c r="IR161"/>
    </row>
    <row r="162" spans="1:252" s="75" customFormat="1">
      <c r="A162" s="54"/>
      <c r="B162" s="120" t="s">
        <v>438</v>
      </c>
      <c r="C162" s="54"/>
      <c r="D162" s="54"/>
      <c r="E162" s="54"/>
      <c r="F162" s="55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6"/>
      <c r="Y162" s="56"/>
      <c r="Z162" s="57"/>
      <c r="AA162" s="57"/>
      <c r="AB162" s="57"/>
      <c r="AC162" s="57"/>
      <c r="AD162" s="57">
        <v>705</v>
      </c>
      <c r="AE162" s="57">
        <v>14</v>
      </c>
      <c r="AF162" s="117" t="s">
        <v>433</v>
      </c>
      <c r="AG162" s="57"/>
      <c r="AH162" s="54"/>
      <c r="AI162" s="54"/>
      <c r="AJ162" s="54"/>
      <c r="AK162" s="54"/>
      <c r="AL162" s="54"/>
      <c r="AM162" s="54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3"/>
      <c r="CD162" s="73"/>
      <c r="CE162" s="74"/>
      <c r="CF162" s="74"/>
      <c r="CG162" s="62"/>
      <c r="CH162" s="74"/>
      <c r="CI162" s="74"/>
      <c r="CJ162" s="74"/>
      <c r="CK162" s="74"/>
      <c r="CL162" s="74"/>
      <c r="CM162" s="74"/>
      <c r="CN162" s="74"/>
      <c r="CO162" s="7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  <c r="DA162" s="54"/>
      <c r="DB162" s="54"/>
      <c r="DC162" s="54"/>
      <c r="DD162" s="54"/>
      <c r="DE162" s="54"/>
      <c r="DF162" s="54"/>
      <c r="DG162" s="54"/>
      <c r="DH162" s="54"/>
      <c r="DI162" s="54"/>
      <c r="DJ162" s="56"/>
      <c r="DK162" s="56"/>
      <c r="DL162" s="56"/>
      <c r="DM162" s="56"/>
      <c r="DN162" s="56"/>
      <c r="DO162" s="56"/>
      <c r="DP162" s="56"/>
      <c r="DQ162" s="56"/>
      <c r="DR162" s="56"/>
      <c r="DS162" s="57"/>
      <c r="DT162" s="54"/>
      <c r="DU162" s="54"/>
      <c r="DV162" s="54"/>
      <c r="DW162" s="54"/>
      <c r="DX162" s="54"/>
      <c r="DY162" s="54"/>
      <c r="DZ162" s="54"/>
      <c r="EA162" s="54"/>
      <c r="EB162" s="54"/>
      <c r="EC162" s="62"/>
      <c r="ED162" s="59"/>
      <c r="EE162" s="57"/>
      <c r="EF162" s="62"/>
      <c r="EG162" s="59"/>
      <c r="EH162" s="57"/>
      <c r="EI162" s="62"/>
      <c r="EJ162" s="59"/>
      <c r="EK162" s="57"/>
      <c r="EL162" s="54"/>
      <c r="EM162" s="56"/>
      <c r="EN162" s="56"/>
      <c r="EO162" s="56"/>
      <c r="EP162" s="56"/>
      <c r="EQ162" s="56"/>
      <c r="ER162" s="56"/>
      <c r="ES162" s="56"/>
      <c r="ET162" s="56"/>
      <c r="EU162" s="56"/>
      <c r="EV162" s="56"/>
      <c r="EW162" s="56"/>
      <c r="EX162" s="56"/>
      <c r="EY162" s="55"/>
      <c r="EZ162" s="55"/>
      <c r="FA162" s="55"/>
      <c r="FB162" s="54"/>
      <c r="FC162" s="54"/>
      <c r="FD162" s="54"/>
      <c r="FE162" s="54"/>
      <c r="FF162" s="54"/>
      <c r="FG162" s="54"/>
      <c r="FH162" s="54"/>
      <c r="FI162" s="54"/>
      <c r="FJ162" s="54"/>
      <c r="FK162" s="54"/>
      <c r="FL162" s="54"/>
      <c r="FM162" s="54"/>
      <c r="FN162" s="54"/>
      <c r="FO162" s="54"/>
      <c r="FP162" s="54"/>
      <c r="FQ162" s="54"/>
      <c r="FR162" s="54"/>
      <c r="FS162" s="54"/>
      <c r="FT162" s="54"/>
      <c r="FU162" s="54"/>
      <c r="FV162" s="54"/>
      <c r="FW162" s="54"/>
      <c r="FX162" s="54"/>
      <c r="FY162" s="54"/>
      <c r="FZ162" s="54"/>
      <c r="GA162" s="54"/>
      <c r="GB162" s="54"/>
      <c r="GC162" s="54"/>
      <c r="GD162" s="54"/>
      <c r="GE162" s="54"/>
      <c r="GF162" s="54"/>
      <c r="GG162" s="54"/>
      <c r="GH162" s="54"/>
      <c r="GI162" s="54"/>
      <c r="GJ162" s="54"/>
      <c r="GK162" s="54"/>
      <c r="GL162" s="54"/>
      <c r="GM162" s="54"/>
      <c r="GN162" s="54"/>
      <c r="GO162" s="54"/>
      <c r="GP162" s="54"/>
      <c r="GQ162" s="54"/>
      <c r="GR162" s="54"/>
      <c r="GS162" s="54"/>
      <c r="GT162" s="54"/>
      <c r="GU162" s="54"/>
      <c r="GV162" s="54"/>
      <c r="GW162" s="54"/>
      <c r="GX162" s="54"/>
      <c r="GY162" s="54"/>
      <c r="GZ162" s="54"/>
      <c r="HA162" s="54"/>
      <c r="HB162" s="54"/>
      <c r="HC162" s="54"/>
      <c r="HD162" s="54"/>
      <c r="HE162" s="54"/>
      <c r="HF162" s="54"/>
      <c r="HG162" s="54"/>
      <c r="HH162" s="54"/>
      <c r="HI162" s="54"/>
      <c r="HJ162" s="54"/>
      <c r="HK162" s="54"/>
      <c r="HL162" s="54"/>
      <c r="HM162" s="54"/>
      <c r="HN162" s="54"/>
      <c r="HO162" s="54"/>
      <c r="HP162" s="54"/>
      <c r="HQ162" s="54"/>
      <c r="HR162" s="54"/>
      <c r="HS162" s="54"/>
      <c r="HT162" s="54"/>
      <c r="HU162" s="54"/>
      <c r="HV162" s="54"/>
      <c r="HW162" s="54"/>
      <c r="HX162" s="54"/>
      <c r="HY162" s="54"/>
      <c r="HZ162" s="54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/>
      <c r="IR162"/>
    </row>
    <row r="163" spans="1:252" s="75" customFormat="1">
      <c r="B163" s="121" t="s">
        <v>438</v>
      </c>
      <c r="F163" s="76"/>
      <c r="X163" s="77"/>
      <c r="Y163" s="77"/>
      <c r="Z163" s="78"/>
      <c r="AA163" s="78"/>
      <c r="AB163" s="78"/>
      <c r="AC163" s="78"/>
      <c r="AD163" s="78"/>
      <c r="AE163" s="78"/>
      <c r="AF163" s="78"/>
      <c r="AG163" s="78"/>
      <c r="CC163" s="79"/>
      <c r="CD163" s="79"/>
      <c r="CE163" s="76"/>
      <c r="CF163" s="76"/>
      <c r="CG163" s="77"/>
      <c r="CH163" s="76"/>
      <c r="CI163" s="76"/>
      <c r="CJ163" s="76"/>
      <c r="CK163" s="76"/>
      <c r="CL163" s="76"/>
      <c r="CM163" s="76"/>
      <c r="CN163" s="76"/>
      <c r="CO163" s="76"/>
      <c r="DJ163" s="77"/>
      <c r="DK163" s="77"/>
      <c r="DL163" s="77"/>
      <c r="DM163" s="77"/>
      <c r="DN163" s="77"/>
      <c r="DO163" s="77"/>
      <c r="DP163" s="77"/>
      <c r="DQ163" s="77"/>
      <c r="DR163" s="77"/>
      <c r="DS163" s="78"/>
      <c r="EC163" s="80"/>
      <c r="ED163" s="81"/>
      <c r="EE163" s="78"/>
      <c r="EF163" s="80"/>
      <c r="EG163" s="81"/>
      <c r="EH163" s="78"/>
      <c r="EI163" s="80"/>
      <c r="EJ163" s="81"/>
      <c r="EK163" s="78"/>
      <c r="EM163" s="77"/>
      <c r="EN163" s="77"/>
      <c r="EO163" s="77"/>
      <c r="EP163" s="77"/>
      <c r="EQ163" s="77"/>
      <c r="ER163" s="77"/>
      <c r="ES163" s="77"/>
      <c r="ET163" s="77"/>
      <c r="EU163" s="77"/>
      <c r="EV163" s="77"/>
      <c r="EW163" s="77"/>
      <c r="EX163" s="77"/>
      <c r="EY163" s="76"/>
      <c r="EZ163" s="76"/>
      <c r="FA163" s="76"/>
    </row>
    <row r="164" spans="1:252">
      <c r="A164" s="75" t="s">
        <v>257</v>
      </c>
      <c r="B164" s="121" t="s">
        <v>440</v>
      </c>
      <c r="C164" s="75">
        <v>101.30780868936425</v>
      </c>
      <c r="D164" s="75">
        <v>135.35259618962451</v>
      </c>
      <c r="E164" s="75">
        <v>15.846865852280452</v>
      </c>
      <c r="F164" s="76">
        <v>1.3360529453820318</v>
      </c>
      <c r="G164" s="75">
        <v>1104.7242348008381</v>
      </c>
      <c r="H164" s="75"/>
      <c r="I164" s="75">
        <v>3.222835613008522E-2</v>
      </c>
      <c r="J164" s="75">
        <v>3.4541702662438856</v>
      </c>
      <c r="K164" s="75">
        <v>15.666353967637658</v>
      </c>
      <c r="L164" s="75">
        <v>3.8305124009235461</v>
      </c>
      <c r="M164" s="75">
        <v>0.95244791931705641</v>
      </c>
      <c r="N164" s="75">
        <v>5.9311835962712323</v>
      </c>
      <c r="O164" s="75">
        <v>0.10822009167218595</v>
      </c>
      <c r="P164" s="75">
        <v>4.5283676528135262</v>
      </c>
      <c r="Q164" s="75">
        <v>0.75905196248177098</v>
      </c>
      <c r="R164" s="75">
        <v>9.2404283211027227</v>
      </c>
      <c r="S164" s="75">
        <v>4.5283676528135262</v>
      </c>
      <c r="T164" s="75">
        <v>6.3831061270907236E-2</v>
      </c>
      <c r="U164" s="75">
        <v>3.8305124009235461</v>
      </c>
      <c r="V164" s="75">
        <v>2.0167703179938499E-16</v>
      </c>
      <c r="W164" s="75"/>
      <c r="X164" s="77">
        <v>641.12763367198409</v>
      </c>
      <c r="Y164" s="77">
        <v>21.798095535932049</v>
      </c>
      <c r="Z164" s="78">
        <v>736.06609223785631</v>
      </c>
      <c r="AA164" s="78">
        <v>81.090859516081224</v>
      </c>
      <c r="AB164" s="78">
        <v>679.37648223653662</v>
      </c>
      <c r="AC164" s="78">
        <v>29.378732684963659</v>
      </c>
      <c r="AD164" s="137">
        <v>662.40262557516667</v>
      </c>
      <c r="AE164" s="137">
        <v>28.50635983531523</v>
      </c>
      <c r="AF164" s="78">
        <f>(1-(AD164/AB164))*100</f>
        <v>2.498446311460667</v>
      </c>
      <c r="AG164" s="78">
        <f t="shared" si="7"/>
        <v>5.7250300083909433</v>
      </c>
      <c r="AH164" s="75"/>
      <c r="AI164" s="75">
        <v>671.99822508489592</v>
      </c>
      <c r="AJ164" s="75">
        <v>29.116845123610581</v>
      </c>
      <c r="AK164" s="75">
        <v>655.43872163826836</v>
      </c>
      <c r="AL164" s="75">
        <v>3439.826091096063</v>
      </c>
      <c r="AM164" s="75"/>
      <c r="AN164" s="75">
        <v>120.9261696346049</v>
      </c>
      <c r="AO164" s="75">
        <v>8.3803385750733153</v>
      </c>
      <c r="AP164" s="75">
        <v>1379.6892408399247</v>
      </c>
      <c r="AQ164" s="75">
        <v>940416.31435133028</v>
      </c>
      <c r="AR164" s="75">
        <v>14.40187784544926</v>
      </c>
      <c r="AS164" s="75">
        <v>1.894855894018424E-2</v>
      </c>
      <c r="AT164" s="75">
        <v>21.650360565571255</v>
      </c>
      <c r="AU164" s="75">
        <v>0.36638290151429642</v>
      </c>
      <c r="AV164" s="75">
        <v>6.4565264108478679</v>
      </c>
      <c r="AW164" s="75">
        <v>12.686182505715246</v>
      </c>
      <c r="AX164" s="75">
        <v>1.6825525430588799</v>
      </c>
      <c r="AY164" s="75">
        <v>53.373841635160183</v>
      </c>
      <c r="AZ164" s="75">
        <v>15.643102851184956</v>
      </c>
      <c r="BA164" s="75">
        <v>174.67013924616697</v>
      </c>
      <c r="BB164" s="75">
        <v>56.551304125218373</v>
      </c>
      <c r="BC164" s="75">
        <v>215.08164370674331</v>
      </c>
      <c r="BD164" s="75">
        <v>46.719412845422802</v>
      </c>
      <c r="BE164" s="75">
        <v>458.69662990659083</v>
      </c>
      <c r="BF164" s="75">
        <v>49.799311784902557</v>
      </c>
      <c r="BG164" s="75">
        <v>8564.3121647402659</v>
      </c>
      <c r="BH164" s="75">
        <v>6.6223604148623068</v>
      </c>
      <c r="BI164" s="75">
        <v>135.35259618962451</v>
      </c>
      <c r="BJ164" s="75">
        <v>101.30780868936425</v>
      </c>
      <c r="BK164" s="75"/>
      <c r="BL164" s="75" t="s">
        <v>257</v>
      </c>
      <c r="BM164" s="75">
        <v>7.9951725486009456E-2</v>
      </c>
      <c r="BN164" s="75">
        <v>35.376406152894205</v>
      </c>
      <c r="BO164" s="75">
        <v>3.85666212120312</v>
      </c>
      <c r="BP164" s="75">
        <v>13.825538352993293</v>
      </c>
      <c r="BQ164" s="75"/>
      <c r="BR164" s="75">
        <v>82.916225527550637</v>
      </c>
      <c r="BS164" s="75">
        <v>29.009526604463446</v>
      </c>
      <c r="BT164" s="75">
        <v>259.72672328545104</v>
      </c>
      <c r="BU164" s="75">
        <v>418.26478211724481</v>
      </c>
      <c r="BV164" s="75">
        <v>687.67771356758647</v>
      </c>
      <c r="BW164" s="75">
        <v>999.13964885544829</v>
      </c>
      <c r="BX164" s="75">
        <v>1299.5869710377237</v>
      </c>
      <c r="BY164" s="75">
        <v>1832.133837075404</v>
      </c>
      <c r="BZ164" s="75">
        <v>2698.2154700387696</v>
      </c>
      <c r="CA164" s="75">
        <v>1960.602826177266</v>
      </c>
      <c r="CB164" s="75"/>
      <c r="CC164" s="79">
        <v>750.27341103847755</v>
      </c>
      <c r="CD164" s="79"/>
      <c r="CE164" s="76">
        <v>63.70800341829699</v>
      </c>
      <c r="CF164" s="76">
        <v>0.19767992219621425</v>
      </c>
      <c r="CG164" s="77">
        <v>1113.3963395870376</v>
      </c>
      <c r="CH164" s="76">
        <v>9.6258703639305401E-2</v>
      </c>
      <c r="CI164" s="76">
        <v>5.8147473874118E-3</v>
      </c>
      <c r="CJ164" s="76">
        <v>2.1747348291596578</v>
      </c>
      <c r="CK164" s="76">
        <v>0.14215960281609796</v>
      </c>
      <c r="CL164" s="76">
        <v>0.10640267162125731</v>
      </c>
      <c r="CM164" s="76">
        <v>1.3360529453820318</v>
      </c>
      <c r="CN164" s="76">
        <v>9.8103683194068259E-2</v>
      </c>
      <c r="CO164" s="76">
        <v>6.2074211432760755</v>
      </c>
      <c r="CP164" s="75"/>
      <c r="CQ164" s="75"/>
      <c r="CR164" s="75"/>
      <c r="CS164" s="75"/>
      <c r="CT164" s="75" t="s">
        <v>257</v>
      </c>
      <c r="CU164" s="75">
        <v>3.222835613008522E-2</v>
      </c>
      <c r="CV164" s="75">
        <v>3.893705351152871</v>
      </c>
      <c r="CW164" s="75">
        <v>15.666353967637658</v>
      </c>
      <c r="CX164" s="75">
        <v>3.8614682214774114</v>
      </c>
      <c r="CY164" s="75">
        <v>0.93785570017211795</v>
      </c>
      <c r="CZ164" s="75">
        <v>6.0931432009163142</v>
      </c>
      <c r="DA164" s="75">
        <v>0.10656207839761427</v>
      </c>
      <c r="DB164" s="75">
        <v>4.7133276187204292</v>
      </c>
      <c r="DC164" s="75">
        <v>0.77354617531582337</v>
      </c>
      <c r="DD164" s="75">
        <v>9.3842013503969746</v>
      </c>
      <c r="DE164" s="75">
        <v>4.7133276187204292</v>
      </c>
      <c r="DF164" s="75">
        <v>6.3831061270907236E-2</v>
      </c>
      <c r="DG164" s="75">
        <v>3.8614682214774114</v>
      </c>
      <c r="DH164" s="75">
        <v>1.9520013551939546E-16</v>
      </c>
      <c r="DI164" s="75"/>
      <c r="DJ164" s="77">
        <v>641.12763367198409</v>
      </c>
      <c r="DK164" s="77">
        <v>24.57185219346318</v>
      </c>
      <c r="DL164" s="77">
        <v>736.06609223785631</v>
      </c>
      <c r="DM164" s="77">
        <v>81.746185444574039</v>
      </c>
      <c r="DN164" s="77">
        <v>671.75920452953153</v>
      </c>
      <c r="DO164" s="77">
        <v>29.942350053863965</v>
      </c>
      <c r="DP164" s="77">
        <v>652.75089329340608</v>
      </c>
      <c r="DQ164" s="77">
        <v>29.25989296720855</v>
      </c>
      <c r="DR164" s="77"/>
      <c r="DS164" s="78">
        <v>11.318983420516993</v>
      </c>
      <c r="DT164" s="75"/>
      <c r="DU164" s="75">
        <v>671.99822508489592</v>
      </c>
      <c r="DV164" s="75">
        <v>29.83974323467373</v>
      </c>
      <c r="DW164" s="75">
        <v>655.43872163826836</v>
      </c>
      <c r="DX164" s="75">
        <v>3439.8361388209628</v>
      </c>
      <c r="DY164" s="75"/>
      <c r="DZ164" s="75"/>
      <c r="EA164" s="75"/>
      <c r="EB164" s="75" t="s">
        <v>257</v>
      </c>
      <c r="EC164" s="80">
        <v>652.75089329340608</v>
      </c>
      <c r="ED164" s="81">
        <v>29.25989296720855</v>
      </c>
      <c r="EE164" s="78">
        <v>11.318983420516993</v>
      </c>
      <c r="EF164" s="80">
        <v>662.40262557516667</v>
      </c>
      <c r="EG164" s="81">
        <v>29.216117104167672</v>
      </c>
      <c r="EH164" s="78">
        <v>10.007724501848891</v>
      </c>
      <c r="EI164" s="80">
        <v>664.13675974423813</v>
      </c>
      <c r="EJ164" s="81">
        <v>29.20825880472421</v>
      </c>
      <c r="EK164" s="78">
        <v>9.7721296025105495</v>
      </c>
      <c r="EL164" s="75"/>
      <c r="EM164" s="77">
        <v>-1</v>
      </c>
      <c r="EN164" s="77">
        <v>-1</v>
      </c>
      <c r="EO164" s="77">
        <v>-1</v>
      </c>
      <c r="EP164" s="77">
        <v>-1</v>
      </c>
      <c r="EQ164" s="77">
        <v>-1</v>
      </c>
      <c r="ER164" s="77">
        <v>-1</v>
      </c>
      <c r="ES164" s="77">
        <v>-1</v>
      </c>
      <c r="ET164" s="77">
        <v>-1</v>
      </c>
      <c r="EU164" s="77">
        <v>-1</v>
      </c>
      <c r="EV164" s="77">
        <v>-1</v>
      </c>
      <c r="EW164" s="77">
        <v>9791.0341880341875</v>
      </c>
      <c r="EX164" s="77">
        <v>83907.264957264953</v>
      </c>
      <c r="EY164" s="76">
        <v>0</v>
      </c>
      <c r="EZ164" s="76">
        <v>-1.5559130410211677</v>
      </c>
      <c r="FA164" s="76">
        <v>-1.8357120956136646</v>
      </c>
      <c r="FB164" s="75"/>
      <c r="FC164" s="75"/>
      <c r="FD164" s="75"/>
      <c r="FE164" s="75"/>
      <c r="FF164" s="75"/>
      <c r="FG164" s="75"/>
      <c r="FH164" s="75"/>
      <c r="FI164" s="75"/>
      <c r="FJ164" s="75"/>
      <c r="FK164" s="75"/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5"/>
      <c r="GA164" s="75"/>
      <c r="GB164" s="75"/>
      <c r="GC164" s="75"/>
      <c r="GD164" s="75"/>
      <c r="GE164" s="75"/>
      <c r="GF164" s="75"/>
      <c r="GG164" s="75"/>
      <c r="GH164" s="75"/>
      <c r="GI164" s="75"/>
      <c r="GJ164" s="75"/>
      <c r="GK164" s="75"/>
      <c r="GL164" s="75"/>
      <c r="GM164" s="75"/>
      <c r="GN164" s="75"/>
      <c r="GO164" s="75"/>
      <c r="GP164" s="75"/>
      <c r="GQ164" s="75"/>
      <c r="GR164" s="75"/>
      <c r="GS164" s="75"/>
      <c r="GT164" s="75"/>
      <c r="GU164" s="75"/>
      <c r="GV164" s="75"/>
      <c r="GW164" s="75"/>
      <c r="GX164" s="75"/>
      <c r="GY164" s="75"/>
      <c r="GZ164" s="75"/>
      <c r="HA164" s="75"/>
      <c r="HB164" s="75"/>
      <c r="HC164" s="75"/>
      <c r="HD164" s="75"/>
      <c r="HE164" s="75"/>
      <c r="HF164" s="75"/>
      <c r="HG164" s="75"/>
      <c r="HH164" s="75"/>
      <c r="HI164" s="75"/>
      <c r="HJ164" s="75"/>
      <c r="HK164" s="75"/>
      <c r="HL164" s="75"/>
      <c r="HM164" s="75"/>
      <c r="HN164" s="75"/>
      <c r="HO164" s="75"/>
      <c r="HP164" s="75"/>
      <c r="HQ164" s="75"/>
      <c r="HR164" s="75"/>
      <c r="HS164" s="75"/>
      <c r="HT164" s="75"/>
      <c r="HU164" s="75"/>
      <c r="HV164" s="75"/>
      <c r="HW164" s="75"/>
      <c r="HX164" s="75"/>
      <c r="HY164" s="75"/>
      <c r="HZ164" s="75"/>
      <c r="IA164" s="75"/>
      <c r="IB164" s="75"/>
      <c r="IC164" s="75"/>
      <c r="ID164" s="75"/>
      <c r="IE164" s="75"/>
      <c r="IF164" s="75"/>
      <c r="IG164" s="75"/>
      <c r="IH164" s="75"/>
      <c r="II164" s="75"/>
      <c r="IJ164" s="75"/>
      <c r="IK164" s="75"/>
      <c r="IL164" s="75"/>
      <c r="IM164" s="75"/>
      <c r="IN164" s="75"/>
      <c r="IO164" s="75"/>
      <c r="IP164" s="75"/>
      <c r="IQ164" s="75"/>
      <c r="IR164" s="75"/>
    </row>
    <row r="165" spans="1:252" s="75" customFormat="1">
      <c r="A165" s="75" t="s">
        <v>258</v>
      </c>
      <c r="B165" s="121" t="s">
        <v>440</v>
      </c>
      <c r="C165" s="75">
        <v>400.02079659388789</v>
      </c>
      <c r="D165" s="75">
        <v>718.32007607299215</v>
      </c>
      <c r="E165" s="75">
        <v>69.706893679578926</v>
      </c>
      <c r="F165" s="76">
        <v>1.795706828718334</v>
      </c>
      <c r="G165" s="75">
        <v>16008.133704735363</v>
      </c>
      <c r="I165" s="75">
        <v>3.3600234798660804E-2</v>
      </c>
      <c r="J165" s="75">
        <v>3.0953868726660017</v>
      </c>
      <c r="K165" s="75">
        <v>16.174284783800804</v>
      </c>
      <c r="L165" s="75">
        <v>2.2747001126767756</v>
      </c>
      <c r="M165" s="75">
        <v>0.90838990815630383</v>
      </c>
      <c r="N165" s="75">
        <v>4.2625221703789098</v>
      </c>
      <c r="O165" s="75">
        <v>0.10656046612453376</v>
      </c>
      <c r="P165" s="75">
        <v>3.604834899181931</v>
      </c>
      <c r="Q165" s="75">
        <v>0.83795306706833417</v>
      </c>
      <c r="R165" s="75">
        <v>9.3843433345283263</v>
      </c>
      <c r="S165" s="75">
        <v>3.604834899181931</v>
      </c>
      <c r="T165" s="75">
        <v>6.1826535971565198E-2</v>
      </c>
      <c r="U165" s="75">
        <v>2.2747001126767756</v>
      </c>
      <c r="V165" s="75">
        <v>0</v>
      </c>
      <c r="X165" s="77">
        <v>667.97266533660411</v>
      </c>
      <c r="Y165" s="77">
        <v>20.338414351468469</v>
      </c>
      <c r="Z165" s="78">
        <v>668.11524420293131</v>
      </c>
      <c r="AA165" s="78">
        <v>48.694227255188004</v>
      </c>
      <c r="AB165" s="78">
        <v>656.20135708808141</v>
      </c>
      <c r="AC165" s="78">
        <v>20.601637969366809</v>
      </c>
      <c r="AD165" s="137">
        <v>652.74150079042295</v>
      </c>
      <c r="AE165" s="137">
        <v>22.378168815920915</v>
      </c>
      <c r="AF165" s="78">
        <f t="shared" si="6"/>
        <v>0.52725527923497273</v>
      </c>
      <c r="AG165" s="78">
        <f t="shared" si="7"/>
        <v>4.5794956915332996</v>
      </c>
      <c r="AI165" s="75">
        <v>659.53062808343259</v>
      </c>
      <c r="AJ165" s="75">
        <v>22.877444481847434</v>
      </c>
      <c r="AK165" s="75">
        <v>653.26775992732905</v>
      </c>
      <c r="AL165" s="75">
        <v>5057.8495787659485</v>
      </c>
      <c r="AN165" s="75">
        <v>142.91373509971652</v>
      </c>
      <c r="AO165" s="75">
        <v>6.1089163418475314</v>
      </c>
      <c r="AP165" s="75">
        <v>1762.0388369307311</v>
      </c>
      <c r="AQ165" s="75">
        <v>898545.62998599419</v>
      </c>
      <c r="AR165" s="75">
        <v>30.273890873201911</v>
      </c>
      <c r="AS165" s="75">
        <v>2.7035828722094698E-2</v>
      </c>
      <c r="AT165" s="75">
        <v>38.837053914825077</v>
      </c>
      <c r="AU165" s="75">
        <v>0.35846098553989125</v>
      </c>
      <c r="AV165" s="75">
        <v>6.3776633138885135</v>
      </c>
      <c r="AW165" s="75">
        <v>12.342253662609002</v>
      </c>
      <c r="AX165" s="75">
        <v>1.4839860194440724</v>
      </c>
      <c r="AY165" s="75">
        <v>48.753975630049219</v>
      </c>
      <c r="AZ165" s="75">
        <v>17.503875988651224</v>
      </c>
      <c r="BA165" s="75">
        <v>196.72663834533739</v>
      </c>
      <c r="BB165" s="75">
        <v>70.441061995486876</v>
      </c>
      <c r="BC165" s="75">
        <v>277.77840090394346</v>
      </c>
      <c r="BD165" s="75">
        <v>63.217028821414118</v>
      </c>
      <c r="BE165" s="75">
        <v>595.2226009621246</v>
      </c>
      <c r="BF165" s="75">
        <v>60.775309073172345</v>
      </c>
      <c r="BG165" s="75">
        <v>10160.147492155282</v>
      </c>
      <c r="BH165" s="75">
        <v>16.705115619190288</v>
      </c>
      <c r="BI165" s="75">
        <v>718.32007607299215</v>
      </c>
      <c r="BJ165" s="75">
        <v>400.02079659388789</v>
      </c>
      <c r="BL165" s="75" t="s">
        <v>258</v>
      </c>
      <c r="BM165" s="75">
        <v>0.11407522667550506</v>
      </c>
      <c r="BN165" s="75">
        <v>63.459238422916791</v>
      </c>
      <c r="BO165" s="75">
        <v>3.7732735319988553</v>
      </c>
      <c r="BP165" s="75">
        <v>13.656666625028937</v>
      </c>
      <c r="BR165" s="75">
        <v>80.668324592215697</v>
      </c>
      <c r="BS165" s="75">
        <v>25.585965852484005</v>
      </c>
      <c r="BT165" s="75">
        <v>237.24562350388916</v>
      </c>
      <c r="BU165" s="75">
        <v>468.0180745628669</v>
      </c>
      <c r="BV165" s="75">
        <v>774.51432419424168</v>
      </c>
      <c r="BW165" s="75">
        <v>1244.5417313690261</v>
      </c>
      <c r="BX165" s="75">
        <v>1678.4193408093261</v>
      </c>
      <c r="BY165" s="75">
        <v>2479.0991694672207</v>
      </c>
      <c r="BZ165" s="75">
        <v>3501.3094174242619</v>
      </c>
      <c r="CA165" s="75">
        <v>2392.7287036682028</v>
      </c>
      <c r="CC165" s="79">
        <v>721.17459064911225</v>
      </c>
      <c r="CD165" s="79"/>
      <c r="CE165" s="76">
        <v>96.725290113485542</v>
      </c>
      <c r="CF165" s="76">
        <v>0.18494866146040129</v>
      </c>
      <c r="CG165" s="77">
        <v>1389.8453454452078</v>
      </c>
      <c r="CH165" s="76">
        <v>6.7759113868439219E-2</v>
      </c>
      <c r="CI165" s="76">
        <v>5.9817349226571137E-3</v>
      </c>
      <c r="CJ165" s="76">
        <v>1.8122526993123149</v>
      </c>
      <c r="CK165" s="76">
        <v>7.5680792426241775E-2</v>
      </c>
      <c r="CL165" s="76">
        <v>4.2145405483732613E-2</v>
      </c>
      <c r="CM165" s="76">
        <v>1.795706828718334</v>
      </c>
      <c r="CN165" s="76">
        <v>0.4076641564406282</v>
      </c>
      <c r="CO165" s="76">
        <v>5.7661314150447955</v>
      </c>
      <c r="CT165" s="75" t="s">
        <v>258</v>
      </c>
      <c r="CU165" s="75">
        <v>3.3600234798660804E-2</v>
      </c>
      <c r="CV165" s="75">
        <v>3.5792280032119179</v>
      </c>
      <c r="CW165" s="75">
        <v>16.174284783800804</v>
      </c>
      <c r="CX165" s="75">
        <v>2.3264732949473612</v>
      </c>
      <c r="CY165" s="75">
        <v>0.91459709697885827</v>
      </c>
      <c r="CZ165" s="75">
        <v>4.3928311380103429</v>
      </c>
      <c r="DA165" s="75">
        <v>0.10728861262673003</v>
      </c>
      <c r="DB165" s="75">
        <v>3.726189396014381</v>
      </c>
      <c r="DC165" s="75">
        <v>0.84824325792365729</v>
      </c>
      <c r="DD165" s="75">
        <v>9.3206536604133383</v>
      </c>
      <c r="DE165" s="75">
        <v>3.726189396014381</v>
      </c>
      <c r="DF165" s="75">
        <v>6.1826535971565198E-2</v>
      </c>
      <c r="DG165" s="75">
        <v>2.3264732949473612</v>
      </c>
      <c r="DH165" s="75">
        <v>2.0491191647058877E-16</v>
      </c>
      <c r="DJ165" s="77">
        <v>667.97266533660411</v>
      </c>
      <c r="DK165" s="77">
        <v>23.517519839129303</v>
      </c>
      <c r="DL165" s="77">
        <v>668.11524420293131</v>
      </c>
      <c r="DM165" s="77">
        <v>49.802529439356583</v>
      </c>
      <c r="DN165" s="77">
        <v>659.49861123452513</v>
      </c>
      <c r="DO165" s="77">
        <v>21.307222567534552</v>
      </c>
      <c r="DP165" s="77">
        <v>656.98201939914497</v>
      </c>
      <c r="DQ165" s="77">
        <v>23.274262423740186</v>
      </c>
      <c r="DR165" s="77"/>
      <c r="DS165" s="78">
        <v>1.6663629366919119</v>
      </c>
      <c r="DU165" s="75">
        <v>659.53062808343259</v>
      </c>
      <c r="DV165" s="75">
        <v>23.808248759496927</v>
      </c>
      <c r="DW165" s="75">
        <v>653.26775992732905</v>
      </c>
      <c r="DX165" s="75">
        <v>5057.8585171327177</v>
      </c>
      <c r="EB165" s="75" t="s">
        <v>258</v>
      </c>
      <c r="EC165" s="77">
        <v>656.98201939914497</v>
      </c>
      <c r="ED165" s="81">
        <v>23.274262423740186</v>
      </c>
      <c r="EE165" s="78">
        <v>1.6663629366919119</v>
      </c>
      <c r="EF165" s="77">
        <v>652.74150079042295</v>
      </c>
      <c r="EG165" s="81">
        <v>23.289577513420191</v>
      </c>
      <c r="EH165" s="78">
        <v>2.3010616126338257</v>
      </c>
      <c r="EI165" s="77">
        <v>661.98237312491142</v>
      </c>
      <c r="EJ165" s="81">
        <v>23.256216046859706</v>
      </c>
      <c r="EK165" s="78">
        <v>0.91793610926157454</v>
      </c>
      <c r="EM165" s="77">
        <v>-1</v>
      </c>
      <c r="EN165" s="77">
        <v>-1</v>
      </c>
      <c r="EO165" s="77">
        <v>-1</v>
      </c>
      <c r="EP165" s="77">
        <v>-1</v>
      </c>
      <c r="EQ165" s="77">
        <v>-1</v>
      </c>
      <c r="ER165" s="77">
        <v>-1</v>
      </c>
      <c r="ES165" s="77">
        <v>-1</v>
      </c>
      <c r="ET165" s="77">
        <v>-1</v>
      </c>
      <c r="EU165" s="77">
        <v>-1</v>
      </c>
      <c r="EV165" s="77">
        <v>-1</v>
      </c>
      <c r="EW165" s="77">
        <v>40932.478632478633</v>
      </c>
      <c r="EX165" s="77">
        <v>348310.82621082623</v>
      </c>
      <c r="EY165" s="76">
        <v>0</v>
      </c>
      <c r="EZ165" s="76">
        <v>0.67868013610128797</v>
      </c>
      <c r="FA165" s="76">
        <v>-0.80086289718625103</v>
      </c>
    </row>
    <row r="166" spans="1:252" s="75" customFormat="1">
      <c r="A166" s="75" t="s">
        <v>259</v>
      </c>
      <c r="B166" s="121" t="s">
        <v>440</v>
      </c>
      <c r="C166" s="75">
        <v>256.92563694814305</v>
      </c>
      <c r="D166" s="75">
        <v>346.94869556725871</v>
      </c>
      <c r="E166" s="75">
        <v>40.365618778868985</v>
      </c>
      <c r="F166" s="76">
        <v>1.3503856590118548</v>
      </c>
      <c r="G166" s="75">
        <v>21412.043304843122</v>
      </c>
      <c r="I166" s="75">
        <v>3.3380258896296901E-2</v>
      </c>
      <c r="J166" s="75">
        <v>3.0041996400502082</v>
      </c>
      <c r="K166" s="75">
        <v>16.398768580024029</v>
      </c>
      <c r="L166" s="75">
        <v>2.9530876484671857</v>
      </c>
      <c r="M166" s="75">
        <v>0.89305835681123158</v>
      </c>
      <c r="N166" s="75">
        <v>3.9786909575289306</v>
      </c>
      <c r="O166" s="75">
        <v>0.10621596549030979</v>
      </c>
      <c r="P166" s="75">
        <v>2.6663186373712024</v>
      </c>
      <c r="Q166" s="75">
        <v>0.65891706353516355</v>
      </c>
      <c r="R166" s="75">
        <v>9.414780493533538</v>
      </c>
      <c r="S166" s="75">
        <v>2.6663186373712024</v>
      </c>
      <c r="T166" s="75">
        <v>6.0980188550141409E-2</v>
      </c>
      <c r="U166" s="75">
        <v>2.9530876484671857</v>
      </c>
      <c r="V166" s="75">
        <v>-3.3642252121852725E-16</v>
      </c>
      <c r="X166" s="77">
        <v>663.67055872499054</v>
      </c>
      <c r="Y166" s="77">
        <v>19.614207761828727</v>
      </c>
      <c r="Z166" s="78">
        <v>638.53863227840452</v>
      </c>
      <c r="AA166" s="78">
        <v>63.526742162738998</v>
      </c>
      <c r="AB166" s="78">
        <v>648.01106710553427</v>
      </c>
      <c r="AC166" s="78">
        <v>19.058378786911625</v>
      </c>
      <c r="AD166" s="137">
        <v>650.73425436423975</v>
      </c>
      <c r="AE166" s="137">
        <v>16.50365486689725</v>
      </c>
      <c r="AF166" s="78">
        <f t="shared" si="6"/>
        <v>-0.42023777014628116</v>
      </c>
      <c r="AG166" s="78">
        <f t="shared" si="7"/>
        <v>3.9246423466228175</v>
      </c>
      <c r="AI166" s="75">
        <v>645.18047354439921</v>
      </c>
      <c r="AJ166" s="75">
        <v>16.93950051845264</v>
      </c>
      <c r="AK166" s="75">
        <v>643.22203415123272</v>
      </c>
      <c r="AL166" s="75">
        <v>3647.6853245845587</v>
      </c>
      <c r="AN166" s="75">
        <v>121.05061698882405</v>
      </c>
      <c r="AO166" s="75">
        <v>6.9637582007915402</v>
      </c>
      <c r="AP166" s="75">
        <v>1404.206068332302</v>
      </c>
      <c r="AQ166" s="75">
        <v>876444.57463844307</v>
      </c>
      <c r="AR166" s="75">
        <v>22.508118028817801</v>
      </c>
      <c r="AS166" s="75" t="s">
        <v>80</v>
      </c>
      <c r="AT166" s="75">
        <v>27.792971537493433</v>
      </c>
      <c r="AU166" s="75">
        <v>0.30096999448483314</v>
      </c>
      <c r="AV166" s="75">
        <v>4.6464892656176335</v>
      </c>
      <c r="AW166" s="75">
        <v>8.8649646558346493</v>
      </c>
      <c r="AX166" s="75">
        <v>1.0539305580809561</v>
      </c>
      <c r="AY166" s="75">
        <v>43.284779024756531</v>
      </c>
      <c r="AZ166" s="75">
        <v>14.648456691005935</v>
      </c>
      <c r="BA166" s="75">
        <v>165.09473794630443</v>
      </c>
      <c r="BB166" s="75">
        <v>55.773839458075628</v>
      </c>
      <c r="BC166" s="75">
        <v>210.60370492761913</v>
      </c>
      <c r="BD166" s="75">
        <v>50.35583660606008</v>
      </c>
      <c r="BE166" s="75">
        <v>494.30667228897471</v>
      </c>
      <c r="BF166" s="75">
        <v>50.601681803341478</v>
      </c>
      <c r="BG166" s="75">
        <v>9403.292517441474</v>
      </c>
      <c r="BH166" s="75">
        <v>12.106990226742496</v>
      </c>
      <c r="BI166" s="75">
        <v>346.94869556725871</v>
      </c>
      <c r="BJ166" s="75">
        <v>256.92563694814305</v>
      </c>
      <c r="BL166" s="75" t="s">
        <v>259</v>
      </c>
      <c r="BM166" s="75">
        <v>7.9369724283974985E-2</v>
      </c>
      <c r="BN166" s="75">
        <v>45.413352185446783</v>
      </c>
      <c r="BO166" s="75">
        <v>3.1681052051035068</v>
      </c>
      <c r="BP166" s="75">
        <v>9.949655815027052</v>
      </c>
      <c r="BR166" s="75">
        <v>57.940945462971563</v>
      </c>
      <c r="BS166" s="75">
        <v>18.171216518637173</v>
      </c>
      <c r="BT166" s="75">
        <v>210.63152810100502</v>
      </c>
      <c r="BU166" s="75">
        <v>391.66996500015864</v>
      </c>
      <c r="BV166" s="75">
        <v>649.97928325316707</v>
      </c>
      <c r="BW166" s="75">
        <v>985.40352399426911</v>
      </c>
      <c r="BX166" s="75">
        <v>1272.5299391396925</v>
      </c>
      <c r="BY166" s="75">
        <v>1974.7386904337288</v>
      </c>
      <c r="BZ166" s="75">
        <v>2907.6863075822039</v>
      </c>
      <c r="CA166" s="75">
        <v>1992.192196981948</v>
      </c>
      <c r="CC166" s="79">
        <v>733.02645390435373</v>
      </c>
      <c r="CD166" s="79"/>
      <c r="CE166" s="76">
        <v>90.564152466716124</v>
      </c>
      <c r="CF166" s="76">
        <v>0.1644862218286251</v>
      </c>
      <c r="CG166" s="77">
        <v>1127.3290347576494</v>
      </c>
      <c r="CH166" s="76">
        <v>7.2439563907479798E-2</v>
      </c>
      <c r="CI166" s="76">
        <v>5.381272752015759E-3</v>
      </c>
      <c r="CJ166" s="76">
        <v>1.8591010323193951</v>
      </c>
      <c r="CK166" s="76">
        <v>8.7605574500767933E-2</v>
      </c>
      <c r="CL166" s="76">
        <v>6.487448523770116E-2</v>
      </c>
      <c r="CM166" s="76">
        <v>1.3503856590118548</v>
      </c>
      <c r="CN166" s="76">
        <v>0.247078191293754</v>
      </c>
      <c r="CO166" s="76">
        <v>6.6965189294540259</v>
      </c>
      <c r="CT166" s="75" t="s">
        <v>259</v>
      </c>
      <c r="CU166" s="75">
        <v>3.3380258896296901E-2</v>
      </c>
      <c r="CV166" s="75">
        <v>3.5006366424556719</v>
      </c>
      <c r="CW166" s="75">
        <v>16.398768580024029</v>
      </c>
      <c r="CX166" s="75">
        <v>2.9931670548160252</v>
      </c>
      <c r="CY166" s="75">
        <v>0.88783408465928004</v>
      </c>
      <c r="CZ166" s="75">
        <v>4.1493170874931957</v>
      </c>
      <c r="DA166" s="75">
        <v>0.10559461627346239</v>
      </c>
      <c r="DB166" s="75">
        <v>2.8736358980439709</v>
      </c>
      <c r="DC166" s="75">
        <v>0.69255635022583295</v>
      </c>
      <c r="DD166" s="75">
        <v>9.4701797808541865</v>
      </c>
      <c r="DE166" s="75">
        <v>2.8736358980439709</v>
      </c>
      <c r="DF166" s="75">
        <v>6.0980188550141409E-2</v>
      </c>
      <c r="DG166" s="75">
        <v>2.9931670548160252</v>
      </c>
      <c r="DH166" s="75">
        <v>2.0652256758616726E-16</v>
      </c>
      <c r="DJ166" s="77">
        <v>663.67055872499054</v>
      </c>
      <c r="DK166" s="77">
        <v>22.855409969574644</v>
      </c>
      <c r="DL166" s="77">
        <v>638.53863227840452</v>
      </c>
      <c r="DM166" s="77">
        <v>64.388929275431025</v>
      </c>
      <c r="DN166" s="77">
        <v>645.20504135009389</v>
      </c>
      <c r="DO166" s="77">
        <v>19.814108017585166</v>
      </c>
      <c r="DP166" s="77">
        <v>647.1123578583439</v>
      </c>
      <c r="DQ166" s="77">
        <v>17.692768983058681</v>
      </c>
      <c r="DR166" s="77"/>
      <c r="DS166" s="78">
        <v>-1.3427105497668901</v>
      </c>
      <c r="DU166" s="75">
        <v>645.18047354439921</v>
      </c>
      <c r="DV166" s="75">
        <v>18.143425788368564</v>
      </c>
      <c r="DW166" s="75">
        <v>643.22203415123272</v>
      </c>
      <c r="DX166" s="75">
        <v>3647.694812918523</v>
      </c>
      <c r="EB166" s="75" t="s">
        <v>259</v>
      </c>
      <c r="EC166" s="80">
        <v>647.1123578583439</v>
      </c>
      <c r="ED166" s="81">
        <v>17.692768983058681</v>
      </c>
      <c r="EE166" s="78">
        <v>-1.3427105497668901</v>
      </c>
      <c r="EF166" s="80">
        <v>650.73425436423975</v>
      </c>
      <c r="EG166" s="81">
        <v>17.682831151302103</v>
      </c>
      <c r="EH166" s="78">
        <v>-1.909927053641125</v>
      </c>
      <c r="EI166" s="80">
        <v>655.61551111873439</v>
      </c>
      <c r="EJ166" s="81">
        <v>17.669446691981825</v>
      </c>
      <c r="EK166" s="78">
        <v>-2.6743689382421332</v>
      </c>
      <c r="EM166" s="77">
        <v>-1</v>
      </c>
      <c r="EN166" s="77">
        <v>-1</v>
      </c>
      <c r="EO166" s="77">
        <v>-1</v>
      </c>
      <c r="EP166" s="77">
        <v>-1</v>
      </c>
      <c r="EQ166" s="77">
        <v>-1</v>
      </c>
      <c r="ER166" s="77">
        <v>-1</v>
      </c>
      <c r="ES166" s="77">
        <v>-1</v>
      </c>
      <c r="ET166" s="77">
        <v>-1</v>
      </c>
      <c r="EU166" s="77">
        <v>-1</v>
      </c>
      <c r="EV166" s="77">
        <v>-1</v>
      </c>
      <c r="EW166" s="77">
        <v>23273.960113960115</v>
      </c>
      <c r="EX166" s="77">
        <v>199835.11396011399</v>
      </c>
      <c r="EY166" s="76">
        <v>0</v>
      </c>
      <c r="EZ166" s="76">
        <v>-0.58842887902377994</v>
      </c>
      <c r="FA166" s="76">
        <v>-1.3819820435401065</v>
      </c>
    </row>
    <row r="167" spans="1:252" s="75" customFormat="1">
      <c r="A167" s="54" t="s">
        <v>102</v>
      </c>
      <c r="B167" s="120" t="s">
        <v>440</v>
      </c>
      <c r="C167" s="54">
        <v>312.26772888070479</v>
      </c>
      <c r="D167" s="54">
        <v>566.56523408218322</v>
      </c>
      <c r="E167" s="54">
        <v>53.106120195641438</v>
      </c>
      <c r="F167" s="55">
        <v>1.814357302027285</v>
      </c>
      <c r="G167" s="54">
        <v>680.74213275643729</v>
      </c>
      <c r="H167" s="54"/>
      <c r="I167" s="54">
        <v>3.1848380510940764E-2</v>
      </c>
      <c r="J167" s="54">
        <v>1.9783947638082309</v>
      </c>
      <c r="K167" s="54">
        <v>16.401241941737005</v>
      </c>
      <c r="L167" s="54">
        <v>1.6859323992856192</v>
      </c>
      <c r="M167" s="54">
        <v>0.88997350651994755</v>
      </c>
      <c r="N167" s="54">
        <v>3.3356955849097347</v>
      </c>
      <c r="O167" s="54">
        <v>0.10586503337808033</v>
      </c>
      <c r="P167" s="54">
        <v>2.8782802122492059</v>
      </c>
      <c r="Q167" s="54">
        <v>0.85547363187177905</v>
      </c>
      <c r="R167" s="54">
        <v>9.4459895594483694</v>
      </c>
      <c r="S167" s="54">
        <v>2.8782802122492059</v>
      </c>
      <c r="T167" s="54">
        <v>6.0970992535342911E-2</v>
      </c>
      <c r="U167" s="54">
        <v>1.6859323992856192</v>
      </c>
      <c r="V167" s="54">
        <v>-1.8296975467670327E-16</v>
      </c>
      <c r="W167" s="54"/>
      <c r="X167" s="56">
        <v>633.68593065404309</v>
      </c>
      <c r="Y167" s="56">
        <v>12.342321697181866</v>
      </c>
      <c r="Z167" s="57">
        <v>638.22258720746561</v>
      </c>
      <c r="AA167" s="57">
        <v>36.269495834235457</v>
      </c>
      <c r="AB167" s="57">
        <v>646.35509088591004</v>
      </c>
      <c r="AC167" s="57">
        <v>15.949155156098794</v>
      </c>
      <c r="AD167" s="138">
        <v>648.68889186135664</v>
      </c>
      <c r="AE167" s="138">
        <v>17.762401804767979</v>
      </c>
      <c r="AF167" s="57">
        <f t="shared" si="6"/>
        <v>-0.36107102865823304</v>
      </c>
      <c r="AG167" s="57">
        <f t="shared" si="7"/>
        <v>3.7253910589466086</v>
      </c>
      <c r="AH167" s="54"/>
      <c r="AI167" s="54">
        <v>646.16308571063996</v>
      </c>
      <c r="AJ167" s="54">
        <v>18.180697888329927</v>
      </c>
      <c r="AK167" s="54">
        <v>653.54724496031099</v>
      </c>
      <c r="AL167" s="54">
        <v>5104.3684543442841</v>
      </c>
      <c r="AM167" s="54"/>
      <c r="AN167" s="54">
        <v>128.43235149127648</v>
      </c>
      <c r="AO167" s="54">
        <v>6.6213134840535526</v>
      </c>
      <c r="AP167" s="54">
        <v>1956.5815660239648</v>
      </c>
      <c r="AQ167" s="54">
        <v>870946.3777708225</v>
      </c>
      <c r="AR167" s="54">
        <v>32.348194141238537</v>
      </c>
      <c r="AS167" s="54">
        <v>4.7188371750695408E-2</v>
      </c>
      <c r="AT167" s="54">
        <v>41.619910237892654</v>
      </c>
      <c r="AU167" s="54">
        <v>0.47440623635761542</v>
      </c>
      <c r="AV167" s="54">
        <v>8.8369331058330456</v>
      </c>
      <c r="AW167" s="54">
        <v>14.956157333671319</v>
      </c>
      <c r="AX167" s="54">
        <v>1.4732185229894432</v>
      </c>
      <c r="AY167" s="54">
        <v>72.255830449297321</v>
      </c>
      <c r="AZ167" s="54">
        <v>22.034132035559953</v>
      </c>
      <c r="BA167" s="54">
        <v>250.56125173728876</v>
      </c>
      <c r="BB167" s="54">
        <v>78.606999242101637</v>
      </c>
      <c r="BC167" s="54">
        <v>294.67419761417585</v>
      </c>
      <c r="BD167" s="54">
        <v>66.801848751378955</v>
      </c>
      <c r="BE167" s="54">
        <v>611.6911677446468</v>
      </c>
      <c r="BF167" s="54">
        <v>62.188101057069254</v>
      </c>
      <c r="BG167" s="54">
        <v>9389.6981683890317</v>
      </c>
      <c r="BH167" s="54">
        <v>14.447427428964067</v>
      </c>
      <c r="BI167" s="54">
        <v>566.56523408218322</v>
      </c>
      <c r="BJ167" s="54">
        <v>312.26772888070479</v>
      </c>
      <c r="BK167" s="54"/>
      <c r="BL167" s="54" t="s">
        <v>102</v>
      </c>
      <c r="BM167" s="54">
        <v>0.19910705380040258</v>
      </c>
      <c r="BN167" s="54">
        <v>68.006389277602381</v>
      </c>
      <c r="BO167" s="54">
        <v>4.9937498563959517</v>
      </c>
      <c r="BP167" s="54">
        <v>18.922768963239925</v>
      </c>
      <c r="BQ167" s="54"/>
      <c r="BR167" s="54">
        <v>97.752662311577254</v>
      </c>
      <c r="BS167" s="54">
        <v>25.40031936188695</v>
      </c>
      <c r="BT167" s="54">
        <v>351.60988053186048</v>
      </c>
      <c r="BU167" s="54">
        <v>589.14791538930353</v>
      </c>
      <c r="BV167" s="54">
        <v>986.46162101294783</v>
      </c>
      <c r="BW167" s="54">
        <v>1388.8162410265306</v>
      </c>
      <c r="BX167" s="54">
        <v>1780.5087469134492</v>
      </c>
      <c r="BY167" s="54">
        <v>2619.6803431913318</v>
      </c>
      <c r="BZ167" s="54">
        <v>3598.1833396743928</v>
      </c>
      <c r="CA167" s="54">
        <v>2448.3504353176872</v>
      </c>
      <c r="CB167" s="54"/>
      <c r="CC167" s="58">
        <v>728.42999256604594</v>
      </c>
      <c r="CD167" s="58"/>
      <c r="CE167" s="55">
        <v>68.20135480948673</v>
      </c>
      <c r="CF167" s="55">
        <v>0.13700750091032382</v>
      </c>
      <c r="CG167" s="56">
        <v>1526.2213424400134</v>
      </c>
      <c r="CH167" s="55">
        <v>9.7718722849647346E-2</v>
      </c>
      <c r="CI167" s="55">
        <v>6.6230138543142032E-3</v>
      </c>
      <c r="CJ167" s="55">
        <v>2.2390279723009496</v>
      </c>
      <c r="CK167" s="55">
        <v>0.10359121724549536</v>
      </c>
      <c r="CL167" s="55">
        <v>5.7095268462141933E-2</v>
      </c>
      <c r="CM167" s="55">
        <v>1.814357302027285</v>
      </c>
      <c r="CN167" s="55">
        <v>0.28956893181484861</v>
      </c>
      <c r="CO167" s="55">
        <v>4.7990323181211165</v>
      </c>
      <c r="CP167" s="54"/>
      <c r="CQ167" s="54"/>
      <c r="CR167" s="54"/>
      <c r="CS167" s="54"/>
      <c r="CT167" s="54" t="s">
        <v>102</v>
      </c>
      <c r="CU167" s="54">
        <v>3.1848380510940764E-2</v>
      </c>
      <c r="CV167" s="54">
        <v>2.6402830030042201</v>
      </c>
      <c r="CW167" s="54">
        <v>16.401241941737005</v>
      </c>
      <c r="CX167" s="54">
        <v>1.7275541652112276</v>
      </c>
      <c r="CY167" s="54">
        <v>0.88967092159607342</v>
      </c>
      <c r="CZ167" s="54">
        <v>3.4789441227891724</v>
      </c>
      <c r="DA167" s="54">
        <v>0.10582903998857945</v>
      </c>
      <c r="DB167" s="54">
        <v>3.0197034317546256</v>
      </c>
      <c r="DC167" s="54">
        <v>0.86799423192047143</v>
      </c>
      <c r="DD167" s="54">
        <v>9.4492022237744475</v>
      </c>
      <c r="DE167" s="54">
        <v>3.0197034317546256</v>
      </c>
      <c r="DF167" s="54">
        <v>6.0970992535342911E-2</v>
      </c>
      <c r="DG167" s="54">
        <v>1.7275541652112276</v>
      </c>
      <c r="DH167" s="54">
        <v>1.7025671561951501E-16</v>
      </c>
      <c r="DI167" s="54"/>
      <c r="DJ167" s="56">
        <v>633.68593065404309</v>
      </c>
      <c r="DK167" s="56">
        <v>16.47154692825411</v>
      </c>
      <c r="DL167" s="56">
        <v>638.22258720746561</v>
      </c>
      <c r="DM167" s="56">
        <v>37.164905677768949</v>
      </c>
      <c r="DN167" s="56">
        <v>646.19251495562219</v>
      </c>
      <c r="DO167" s="56">
        <v>16.631084880380204</v>
      </c>
      <c r="DP167" s="56">
        <v>648.47907233942954</v>
      </c>
      <c r="DQ167" s="56">
        <v>18.629421281504591</v>
      </c>
      <c r="DR167" s="56"/>
      <c r="DS167" s="57">
        <v>-1.6070388822873038</v>
      </c>
      <c r="DT167" s="54"/>
      <c r="DU167" s="54">
        <v>646.16308571063996</v>
      </c>
      <c r="DV167" s="54">
        <v>19.066690787901738</v>
      </c>
      <c r="DW167" s="54">
        <v>653.54724496031099</v>
      </c>
      <c r="DX167" s="54">
        <v>5104.3753802605252</v>
      </c>
      <c r="DY167" s="54"/>
      <c r="DZ167" s="54"/>
      <c r="EA167" s="54"/>
      <c r="EB167" s="54" t="s">
        <v>102</v>
      </c>
      <c r="EC167" s="56">
        <v>648.47907233942954</v>
      </c>
      <c r="ED167" s="59">
        <v>18.629421281504591</v>
      </c>
      <c r="EE167" s="57">
        <v>-1.6070388822873038</v>
      </c>
      <c r="EF167" s="56">
        <v>648.68889186135664</v>
      </c>
      <c r="EG167" s="59">
        <v>18.628814936248958</v>
      </c>
      <c r="EH167" s="57">
        <v>-1.6399144849583269</v>
      </c>
      <c r="EI167" s="56">
        <v>650.47427081315629</v>
      </c>
      <c r="EJ167" s="59">
        <v>18.623656271626032</v>
      </c>
      <c r="EK167" s="57">
        <v>-1.9196568487645838</v>
      </c>
      <c r="EL167" s="54"/>
      <c r="EM167" s="56">
        <v>-1</v>
      </c>
      <c r="EN167" s="56">
        <v>-1</v>
      </c>
      <c r="EO167" s="56">
        <v>-1</v>
      </c>
      <c r="EP167" s="56">
        <v>-1</v>
      </c>
      <c r="EQ167" s="56">
        <v>-1</v>
      </c>
      <c r="ER167" s="56">
        <v>-1</v>
      </c>
      <c r="ES167" s="56">
        <v>-1</v>
      </c>
      <c r="ET167" s="56">
        <v>-1</v>
      </c>
      <c r="EU167" s="56">
        <v>-1</v>
      </c>
      <c r="EV167" s="56">
        <v>-1</v>
      </c>
      <c r="EW167" s="56">
        <v>33618.472222222219</v>
      </c>
      <c r="EX167" s="56">
        <v>286379.28240740742</v>
      </c>
      <c r="EY167" s="55">
        <v>0</v>
      </c>
      <c r="EZ167" s="55">
        <v>-3.4010881611281407E-2</v>
      </c>
      <c r="FA167" s="55">
        <v>-0.32345825741473078</v>
      </c>
      <c r="FB167" s="54"/>
      <c r="FC167" s="54"/>
      <c r="FD167" s="54"/>
      <c r="FE167" s="54"/>
      <c r="FF167" s="54"/>
      <c r="FG167" s="54"/>
      <c r="FH167" s="54"/>
      <c r="FI167" s="54"/>
      <c r="FJ167" s="54"/>
      <c r="FK167" s="54"/>
      <c r="FL167" s="54"/>
      <c r="FM167" s="54"/>
      <c r="FN167" s="54"/>
      <c r="FO167" s="54"/>
      <c r="FP167" s="54"/>
      <c r="FQ167" s="54"/>
      <c r="FR167" s="54"/>
      <c r="FS167" s="54"/>
      <c r="FT167" s="54"/>
      <c r="FU167" s="54"/>
      <c r="FV167" s="54"/>
      <c r="FW167" s="54"/>
      <c r="FX167" s="54"/>
      <c r="FY167" s="54"/>
      <c r="FZ167" s="54"/>
      <c r="GA167" s="54"/>
      <c r="GB167" s="54"/>
      <c r="GC167" s="54"/>
      <c r="GD167" s="54"/>
      <c r="GE167" s="54"/>
      <c r="GF167" s="54"/>
      <c r="GG167" s="54"/>
      <c r="GH167" s="54"/>
      <c r="GI167" s="54"/>
      <c r="GJ167" s="54"/>
      <c r="GK167" s="54"/>
      <c r="GL167" s="54"/>
      <c r="GM167" s="54"/>
      <c r="GN167" s="54"/>
      <c r="GO167" s="54"/>
      <c r="GP167" s="54"/>
      <c r="GQ167" s="54"/>
      <c r="GR167" s="54"/>
      <c r="GS167" s="54"/>
      <c r="GT167" s="54"/>
      <c r="GU167" s="54"/>
      <c r="GV167" s="54"/>
      <c r="GW167" s="54"/>
      <c r="GX167" s="54"/>
      <c r="GY167" s="54"/>
      <c r="GZ167" s="54"/>
      <c r="HA167" s="54"/>
      <c r="HB167" s="54"/>
      <c r="HC167" s="54"/>
      <c r="HD167" s="54"/>
      <c r="HE167" s="54"/>
      <c r="HF167" s="54"/>
      <c r="HG167" s="54"/>
      <c r="HH167" s="54"/>
      <c r="HI167" s="54"/>
      <c r="HJ167" s="54"/>
      <c r="HK167" s="54"/>
      <c r="HL167" s="54"/>
      <c r="HM167" s="54"/>
      <c r="HN167" s="54"/>
      <c r="HO167" s="54"/>
      <c r="HP167" s="54"/>
      <c r="HQ167" s="54"/>
      <c r="HR167" s="54"/>
      <c r="HS167" s="54"/>
      <c r="HT167" s="54"/>
      <c r="HU167" s="54"/>
      <c r="HV167" s="54"/>
      <c r="HW167" s="54"/>
      <c r="HX167" s="54"/>
      <c r="HY167" s="54"/>
      <c r="HZ167" s="54"/>
      <c r="IA167" s="63"/>
      <c r="IB167" s="63"/>
      <c r="IC167" s="63"/>
      <c r="ID167" s="63"/>
      <c r="IE167" s="63"/>
      <c r="IF167" s="63"/>
      <c r="IG167" s="63"/>
      <c r="IH167" s="63"/>
      <c r="II167" s="63"/>
      <c r="IJ167" s="63"/>
      <c r="IK167" s="63"/>
      <c r="IL167" s="63"/>
      <c r="IM167" s="63"/>
      <c r="IN167" s="63"/>
      <c r="IO167" s="63"/>
      <c r="IP167" s="63"/>
      <c r="IQ167" s="63"/>
      <c r="IR167" s="63"/>
    </row>
    <row r="168" spans="1:252" s="75" customFormat="1">
      <c r="A168" s="54"/>
      <c r="B168" s="120" t="s">
        <v>438</v>
      </c>
      <c r="C168" s="54"/>
      <c r="D168" s="54"/>
      <c r="E168" s="54"/>
      <c r="F168" s="55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6"/>
      <c r="Y168" s="56"/>
      <c r="Z168" s="57"/>
      <c r="AA168" s="57"/>
      <c r="AB168" s="57"/>
      <c r="AC168" s="57"/>
      <c r="AD168" s="57">
        <v>651.80661639588368</v>
      </c>
      <c r="AE168" s="57">
        <v>11.685095186303638</v>
      </c>
      <c r="AF168" s="117" t="s">
        <v>432</v>
      </c>
      <c r="AG168" s="57"/>
      <c r="AH168" s="54"/>
      <c r="AI168" s="54"/>
      <c r="AJ168" s="54"/>
      <c r="AK168" s="54"/>
      <c r="AL168" s="54"/>
      <c r="AM168" s="54"/>
      <c r="AN168" s="72"/>
      <c r="AO168" s="72"/>
      <c r="AP168" s="72"/>
      <c r="AQ168" s="72"/>
      <c r="AR168" s="72"/>
      <c r="AS168" s="72"/>
      <c r="AT168" s="72"/>
      <c r="AU168" s="72"/>
      <c r="AV168" s="72"/>
      <c r="AW168" s="72"/>
      <c r="AX168" s="72"/>
      <c r="AY168" s="72"/>
      <c r="AZ168" s="72"/>
      <c r="BA168" s="72"/>
      <c r="BB168" s="72"/>
      <c r="BC168" s="72"/>
      <c r="BD168" s="72"/>
      <c r="BE168" s="72"/>
      <c r="BF168" s="72"/>
      <c r="BG168" s="72"/>
      <c r="BH168" s="72"/>
      <c r="BI168" s="72"/>
      <c r="BJ168" s="72"/>
      <c r="BK168" s="72"/>
      <c r="BL168" s="72"/>
      <c r="BM168" s="72"/>
      <c r="BN168" s="72"/>
      <c r="BO168" s="72"/>
      <c r="BP168" s="72"/>
      <c r="BQ168" s="72"/>
      <c r="BR168" s="72"/>
      <c r="BS168" s="72"/>
      <c r="BT168" s="72"/>
      <c r="BU168" s="72"/>
      <c r="BV168" s="72"/>
      <c r="BW168" s="72"/>
      <c r="BX168" s="72"/>
      <c r="BY168" s="72"/>
      <c r="BZ168" s="72"/>
      <c r="CA168" s="72"/>
      <c r="CB168" s="72"/>
      <c r="CC168" s="73"/>
      <c r="CD168" s="73"/>
      <c r="CE168" s="74"/>
      <c r="CF168" s="74"/>
      <c r="CG168" s="62"/>
      <c r="CH168" s="74"/>
      <c r="CI168" s="74"/>
      <c r="CJ168" s="74"/>
      <c r="CK168" s="74"/>
      <c r="CL168" s="74"/>
      <c r="CM168" s="74"/>
      <c r="CN168" s="74"/>
      <c r="CO168" s="7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  <c r="DA168" s="54"/>
      <c r="DB168" s="54"/>
      <c r="DC168" s="54"/>
      <c r="DD168" s="54"/>
      <c r="DE168" s="54"/>
      <c r="DF168" s="54"/>
      <c r="DG168" s="54"/>
      <c r="DH168" s="54"/>
      <c r="DI168" s="54"/>
      <c r="DJ168" s="56"/>
      <c r="DK168" s="56"/>
      <c r="DL168" s="56"/>
      <c r="DM168" s="56"/>
      <c r="DN168" s="56"/>
      <c r="DO168" s="56"/>
      <c r="DP168" s="56"/>
      <c r="DQ168" s="56"/>
      <c r="DR168" s="56"/>
      <c r="DS168" s="57"/>
      <c r="DT168" s="54"/>
      <c r="DU168" s="54"/>
      <c r="DV168" s="54"/>
      <c r="DW168" s="54"/>
      <c r="DX168" s="54"/>
      <c r="DY168" s="54"/>
      <c r="DZ168" s="54"/>
      <c r="EA168" s="54"/>
      <c r="EB168" s="54"/>
      <c r="EC168" s="56"/>
      <c r="ED168" s="59"/>
      <c r="EE168" s="57"/>
      <c r="EF168" s="56"/>
      <c r="EG168" s="59"/>
      <c r="EH168" s="57"/>
      <c r="EI168" s="56"/>
      <c r="EJ168" s="59"/>
      <c r="EK168" s="57"/>
      <c r="EL168" s="54"/>
      <c r="EM168" s="56"/>
      <c r="EN168" s="56"/>
      <c r="EO168" s="56"/>
      <c r="EP168" s="56"/>
      <c r="EQ168" s="56"/>
      <c r="ER168" s="56"/>
      <c r="ES168" s="56"/>
      <c r="ET168" s="56"/>
      <c r="EU168" s="56"/>
      <c r="EV168" s="56"/>
      <c r="EW168" s="56"/>
      <c r="EX168" s="56"/>
      <c r="EY168" s="55"/>
      <c r="EZ168" s="55"/>
      <c r="FA168" s="55"/>
      <c r="FB168" s="54"/>
      <c r="FC168" s="54"/>
      <c r="FD168" s="54"/>
      <c r="FE168" s="54"/>
      <c r="FF168" s="54"/>
      <c r="FG168" s="54"/>
      <c r="FH168" s="54"/>
      <c r="FI168" s="54"/>
      <c r="FJ168" s="54"/>
      <c r="FK168" s="54"/>
      <c r="FL168" s="54"/>
      <c r="FM168" s="54"/>
      <c r="FN168" s="54"/>
      <c r="FO168" s="54"/>
      <c r="FP168" s="54"/>
      <c r="FQ168" s="54"/>
      <c r="FR168" s="54"/>
      <c r="FS168" s="54"/>
      <c r="FT168" s="54"/>
      <c r="FU168" s="54"/>
      <c r="FV168" s="54"/>
      <c r="FW168" s="54"/>
      <c r="FX168" s="54"/>
      <c r="FY168" s="54"/>
      <c r="FZ168" s="54"/>
      <c r="GA168" s="54"/>
      <c r="GB168" s="54"/>
      <c r="GC168" s="54"/>
      <c r="GD168" s="54"/>
      <c r="GE168" s="54"/>
      <c r="GF168" s="54"/>
      <c r="GG168" s="54"/>
      <c r="GH168" s="54"/>
      <c r="GI168" s="54"/>
      <c r="GJ168" s="54"/>
      <c r="GK168" s="54"/>
      <c r="GL168" s="54"/>
      <c r="GM168" s="54"/>
      <c r="GN168" s="54"/>
      <c r="GO168" s="54"/>
      <c r="GP168" s="54"/>
      <c r="GQ168" s="54"/>
      <c r="GR168" s="54"/>
      <c r="GS168" s="54"/>
      <c r="GT168" s="54"/>
      <c r="GU168" s="54"/>
      <c r="GV168" s="54"/>
      <c r="GW168" s="54"/>
      <c r="GX168" s="54"/>
      <c r="GY168" s="54"/>
      <c r="GZ168" s="54"/>
      <c r="HA168" s="54"/>
      <c r="HB168" s="54"/>
      <c r="HC168" s="54"/>
      <c r="HD168" s="54"/>
      <c r="HE168" s="54"/>
      <c r="HF168" s="54"/>
      <c r="HG168" s="54"/>
      <c r="HH168" s="54"/>
      <c r="HI168" s="54"/>
      <c r="HJ168" s="54"/>
      <c r="HK168" s="54"/>
      <c r="HL168" s="54"/>
      <c r="HM168" s="54"/>
      <c r="HN168" s="54"/>
      <c r="HO168" s="54"/>
      <c r="HP168" s="54"/>
      <c r="HQ168" s="54"/>
      <c r="HR168" s="54"/>
      <c r="HS168" s="54"/>
      <c r="HT168" s="54"/>
      <c r="HU168" s="54"/>
      <c r="HV168" s="54"/>
      <c r="HW168" s="54"/>
      <c r="HX168" s="54"/>
      <c r="HY168" s="54"/>
      <c r="HZ168" s="54"/>
      <c r="IA168" s="63"/>
      <c r="IB168" s="63"/>
      <c r="IC168" s="63"/>
      <c r="ID168" s="63"/>
      <c r="IE168" s="63"/>
      <c r="IF168" s="63"/>
      <c r="IG168" s="63"/>
      <c r="IH168" s="63"/>
      <c r="II168" s="63"/>
      <c r="IJ168" s="63"/>
      <c r="IK168" s="63"/>
      <c r="IL168" s="63"/>
      <c r="IM168" s="63"/>
      <c r="IN168" s="63"/>
      <c r="IO168" s="63"/>
      <c r="IP168" s="63"/>
      <c r="IQ168" s="63"/>
      <c r="IR168" s="63"/>
    </row>
    <row r="169" spans="1:252">
      <c r="A169" s="54"/>
      <c r="B169" s="120" t="s">
        <v>438</v>
      </c>
      <c r="C169" s="54"/>
      <c r="D169" s="54"/>
      <c r="E169" s="54"/>
      <c r="F169" s="55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6"/>
      <c r="Y169" s="56"/>
      <c r="Z169" s="57"/>
      <c r="AA169" s="57"/>
      <c r="AB169" s="57"/>
      <c r="AC169" s="57"/>
      <c r="AD169" s="57"/>
      <c r="AE169" s="57"/>
      <c r="AF169" s="57"/>
      <c r="AG169" s="57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8"/>
      <c r="CD169" s="58"/>
      <c r="CE169" s="55"/>
      <c r="CF169" s="55"/>
      <c r="CG169" s="56"/>
      <c r="CH169" s="55"/>
      <c r="CI169" s="55"/>
      <c r="CJ169" s="55"/>
      <c r="CK169" s="55"/>
      <c r="CL169" s="55"/>
      <c r="CM169" s="55"/>
      <c r="CN169" s="55"/>
      <c r="CO169" s="55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54"/>
      <c r="DC169" s="54"/>
      <c r="DD169" s="54"/>
      <c r="DE169" s="54"/>
      <c r="DF169" s="54"/>
      <c r="DG169" s="54"/>
      <c r="DH169" s="54"/>
      <c r="DI169" s="54"/>
      <c r="DJ169" s="56"/>
      <c r="DK169" s="56"/>
      <c r="DL169" s="56"/>
      <c r="DM169" s="56"/>
      <c r="DN169" s="56"/>
      <c r="DO169" s="56"/>
      <c r="DP169" s="56"/>
      <c r="DQ169" s="56"/>
      <c r="DR169" s="56"/>
      <c r="DS169" s="57"/>
      <c r="DT169" s="54"/>
      <c r="DU169" s="54"/>
      <c r="DV169" s="54"/>
      <c r="DW169" s="54"/>
      <c r="DX169" s="54"/>
      <c r="DY169" s="54"/>
      <c r="DZ169" s="54"/>
      <c r="EA169" s="54"/>
      <c r="EB169" s="54"/>
      <c r="EC169" s="56"/>
      <c r="ED169" s="59"/>
      <c r="EE169" s="57"/>
      <c r="EF169" s="56"/>
      <c r="EG169" s="59"/>
      <c r="EH169" s="57"/>
      <c r="EI169" s="56"/>
      <c r="EJ169" s="59"/>
      <c r="EK169" s="57"/>
      <c r="EL169" s="54"/>
      <c r="EM169" s="56"/>
      <c r="EN169" s="56"/>
      <c r="EO169" s="56"/>
      <c r="EP169" s="56"/>
      <c r="EQ169" s="56"/>
      <c r="ER169" s="56"/>
      <c r="ES169" s="56"/>
      <c r="ET169" s="56"/>
      <c r="EU169" s="56"/>
      <c r="EV169" s="56"/>
      <c r="EW169" s="56"/>
      <c r="EX169" s="56"/>
      <c r="EY169" s="55"/>
      <c r="EZ169" s="55"/>
      <c r="FA169" s="55"/>
      <c r="FB169" s="54"/>
      <c r="FC169" s="54"/>
      <c r="FD169" s="54"/>
      <c r="FE169" s="54"/>
      <c r="FF169" s="54"/>
      <c r="FG169" s="54"/>
      <c r="FH169" s="54"/>
      <c r="FI169" s="54"/>
      <c r="FJ169" s="54"/>
      <c r="FK169" s="54"/>
      <c r="FL169" s="54"/>
      <c r="FM169" s="54"/>
      <c r="FN169" s="54"/>
      <c r="FO169" s="54"/>
      <c r="FP169" s="54"/>
      <c r="FQ169" s="54"/>
      <c r="FR169" s="54"/>
      <c r="FS169" s="54"/>
      <c r="FT169" s="54"/>
      <c r="FU169" s="54"/>
      <c r="FV169" s="54"/>
      <c r="FW169" s="54"/>
      <c r="FX169" s="54"/>
      <c r="FY169" s="54"/>
      <c r="FZ169" s="54"/>
      <c r="GA169" s="54"/>
      <c r="GB169" s="54"/>
      <c r="GC169" s="54"/>
      <c r="GD169" s="54"/>
      <c r="GE169" s="54"/>
      <c r="GF169" s="54"/>
      <c r="GG169" s="54"/>
      <c r="GH169" s="54"/>
      <c r="GI169" s="54"/>
      <c r="GJ169" s="54"/>
      <c r="GK169" s="54"/>
      <c r="GL169" s="54"/>
      <c r="GM169" s="54"/>
      <c r="GN169" s="54"/>
      <c r="GO169" s="54"/>
      <c r="GP169" s="54"/>
      <c r="GQ169" s="54"/>
      <c r="GR169" s="54"/>
      <c r="GS169" s="54"/>
      <c r="GT169" s="54"/>
      <c r="GU169" s="54"/>
      <c r="GV169" s="54"/>
      <c r="GW169" s="54"/>
      <c r="GX169" s="54"/>
      <c r="GY169" s="54"/>
      <c r="GZ169" s="54"/>
      <c r="HA169" s="54"/>
      <c r="HB169" s="54"/>
      <c r="HC169" s="54"/>
      <c r="HD169" s="54"/>
      <c r="HE169" s="54"/>
      <c r="HF169" s="54"/>
      <c r="HG169" s="54"/>
      <c r="HH169" s="54"/>
      <c r="HI169" s="54"/>
      <c r="HJ169" s="54"/>
      <c r="HK169" s="54"/>
      <c r="HL169" s="54"/>
      <c r="HM169" s="54"/>
      <c r="HN169" s="54"/>
      <c r="HO169" s="54"/>
      <c r="HP169" s="54"/>
      <c r="HQ169" s="54"/>
      <c r="HR169" s="54"/>
      <c r="HS169" s="54"/>
      <c r="HT169" s="54"/>
      <c r="HU169" s="54"/>
      <c r="HV169" s="54"/>
      <c r="HW169" s="54"/>
      <c r="HX169" s="54"/>
      <c r="HY169" s="54"/>
      <c r="HZ169" s="54"/>
      <c r="IA169" s="63"/>
      <c r="IB169" s="63"/>
      <c r="IC169" s="63"/>
      <c r="ID169" s="63"/>
      <c r="IE169" s="63"/>
      <c r="IF169" s="63"/>
      <c r="IG169" s="63"/>
      <c r="IH169" s="63"/>
      <c r="II169" s="63"/>
      <c r="IJ169" s="63"/>
      <c r="IK169" s="63"/>
      <c r="IL169" s="63"/>
      <c r="IM169" s="63"/>
      <c r="IN169" s="63"/>
      <c r="IO169" s="63"/>
      <c r="IP169" s="63"/>
      <c r="IQ169" s="63"/>
      <c r="IR169" s="63"/>
    </row>
    <row r="170" spans="1:252">
      <c r="A170" s="54" t="s">
        <v>144</v>
      </c>
      <c r="B170" s="120" t="s">
        <v>438</v>
      </c>
      <c r="C170" s="54">
        <v>114.60785266459769</v>
      </c>
      <c r="D170" s="54">
        <v>79.13230105826139</v>
      </c>
      <c r="E170" s="54">
        <v>19.054798177760272</v>
      </c>
      <c r="F170" s="55">
        <v>0.69046142317877424</v>
      </c>
      <c r="G170" s="54">
        <v>437.35316440200751</v>
      </c>
      <c r="H170" s="54"/>
      <c r="I170" s="54">
        <v>4.5876603118872768E-2</v>
      </c>
      <c r="J170" s="54">
        <v>3.99135069633811</v>
      </c>
      <c r="K170" s="54">
        <v>14.799522172331661</v>
      </c>
      <c r="L170" s="54">
        <v>2.281478185634215</v>
      </c>
      <c r="M170" s="54">
        <v>1.1787789097098358</v>
      </c>
      <c r="N170" s="54">
        <v>3.7385008105791893</v>
      </c>
      <c r="O170" s="54">
        <v>0.12652570793826268</v>
      </c>
      <c r="P170" s="54">
        <v>2.9616288760032825</v>
      </c>
      <c r="Q170" s="54">
        <v>0.7857882015404889</v>
      </c>
      <c r="R170" s="54">
        <v>7.9035321461148662</v>
      </c>
      <c r="S170" s="54">
        <v>2.9616288760032825</v>
      </c>
      <c r="T170" s="54">
        <v>6.7569749101058327E-2</v>
      </c>
      <c r="U170" s="54">
        <v>2.281478185634215</v>
      </c>
      <c r="V170" s="54">
        <v>0</v>
      </c>
      <c r="W170" s="54"/>
      <c r="X170" s="56">
        <v>906.62369094112648</v>
      </c>
      <c r="Y170" s="56">
        <v>35.38695027123039</v>
      </c>
      <c r="Z170" s="57">
        <v>855.39486395069844</v>
      </c>
      <c r="AA170" s="57">
        <v>47.384187321607541</v>
      </c>
      <c r="AB170" s="57">
        <v>790.7443638190465</v>
      </c>
      <c r="AC170" s="57">
        <v>20.537453077423677</v>
      </c>
      <c r="AD170" s="138">
        <v>768.0148377266496</v>
      </c>
      <c r="AE170" s="138">
        <v>21.443047629977421</v>
      </c>
      <c r="AF170" s="57">
        <f>(1-(AD170/AB170))*100</f>
        <v>2.8744468038469972</v>
      </c>
      <c r="AG170" s="57">
        <f t="shared" si="7"/>
        <v>3.5563229941657637</v>
      </c>
      <c r="AH170" s="54"/>
      <c r="AI170" s="54">
        <v>789.01443624935678</v>
      </c>
      <c r="AJ170" s="54">
        <v>21.979946032825822</v>
      </c>
      <c r="AK170" s="54">
        <v>750.40864106865399</v>
      </c>
      <c r="AL170" s="54">
        <v>686.84177702582485</v>
      </c>
      <c r="AM170" s="54"/>
      <c r="AN170" s="54">
        <v>136.52739676720776</v>
      </c>
      <c r="AO170" s="54">
        <v>5.514879440700259</v>
      </c>
      <c r="AP170" s="54">
        <v>2590.2364762464858</v>
      </c>
      <c r="AQ170" s="54">
        <v>734549.55632037949</v>
      </c>
      <c r="AR170" s="54">
        <v>17.435967928816119</v>
      </c>
      <c r="AS170" s="54">
        <v>0.82488442059437861</v>
      </c>
      <c r="AT170" s="54">
        <v>12.866806452692735</v>
      </c>
      <c r="AU170" s="54">
        <v>0.51375554575758087</v>
      </c>
      <c r="AV170" s="54">
        <v>8.4794696688971563</v>
      </c>
      <c r="AW170" s="54">
        <v>18.494211973282034</v>
      </c>
      <c r="AX170" s="54">
        <v>1.0001693401443832</v>
      </c>
      <c r="AY170" s="54">
        <v>90.70672404376397</v>
      </c>
      <c r="AZ170" s="54">
        <v>30.205298965037422</v>
      </c>
      <c r="BA170" s="54">
        <v>343.85218493908746</v>
      </c>
      <c r="BB170" s="54">
        <v>110.0505964107337</v>
      </c>
      <c r="BC170" s="54">
        <v>394.42698187515742</v>
      </c>
      <c r="BD170" s="54">
        <v>90.000313563651417</v>
      </c>
      <c r="BE170" s="54">
        <v>854.33967380978436</v>
      </c>
      <c r="BF170" s="54">
        <v>68.88382107767498</v>
      </c>
      <c r="BG170" s="54">
        <v>6082.3291364427714</v>
      </c>
      <c r="BH170" s="54">
        <v>5.4036197357719287</v>
      </c>
      <c r="BI170" s="54">
        <v>79.13230105826139</v>
      </c>
      <c r="BJ170" s="54">
        <v>114.60785266459769</v>
      </c>
      <c r="BK170" s="54"/>
      <c r="BL170" s="54" t="s">
        <v>144</v>
      </c>
      <c r="BM170" s="54">
        <v>3.4805249814108805</v>
      </c>
      <c r="BN170" s="54">
        <v>21.02419355015153</v>
      </c>
      <c r="BO170" s="54">
        <v>5.407953113237693</v>
      </c>
      <c r="BP170" s="54">
        <v>18.157322631471427</v>
      </c>
      <c r="BQ170" s="54"/>
      <c r="BR170" s="54">
        <v>120.87720243975185</v>
      </c>
      <c r="BS170" s="54">
        <v>17.244298968006607</v>
      </c>
      <c r="BT170" s="54">
        <v>441.39525082123589</v>
      </c>
      <c r="BU170" s="54">
        <v>807.62831457319305</v>
      </c>
      <c r="BV170" s="54">
        <v>1353.7487596027065</v>
      </c>
      <c r="BW170" s="54">
        <v>1944.3568270447652</v>
      </c>
      <c r="BX170" s="54">
        <v>2383.2446034752711</v>
      </c>
      <c r="BY170" s="54">
        <v>3529.4240613196635</v>
      </c>
      <c r="BZ170" s="54">
        <v>5025.5274929987308</v>
      </c>
      <c r="CA170" s="54">
        <v>2711.9614597509835</v>
      </c>
      <c r="CB170" s="54"/>
      <c r="CC170" s="58">
        <v>712.10966432766827</v>
      </c>
      <c r="CD170" s="58"/>
      <c r="CE170" s="55">
        <v>4.8459676387298725</v>
      </c>
      <c r="CF170" s="55">
        <v>7.4655105848598705E-2</v>
      </c>
      <c r="CG170" s="56">
        <v>2024.6448920862592</v>
      </c>
      <c r="CH170" s="55">
        <v>8.7830631000658493E-2</v>
      </c>
      <c r="CI170" s="55">
        <v>1.1325237344515269E-2</v>
      </c>
      <c r="CJ170" s="55">
        <v>3.2267200101794953</v>
      </c>
      <c r="CK170" s="55">
        <v>0.15213589229215252</v>
      </c>
      <c r="CL170" s="55">
        <v>0.2203394529874575</v>
      </c>
      <c r="CM170" s="55">
        <v>0.69046142317877424</v>
      </c>
      <c r="CN170" s="55">
        <v>3.0550222647212535E-2</v>
      </c>
      <c r="CO170" s="55">
        <v>2.3481752311884203</v>
      </c>
      <c r="CP170" s="54"/>
      <c r="CQ170" s="54"/>
      <c r="CR170" s="54"/>
      <c r="CS170" s="54"/>
      <c r="CT170" s="54" t="s">
        <v>144</v>
      </c>
      <c r="CU170" s="54">
        <v>4.5876603118872768E-2</v>
      </c>
      <c r="CV170" s="54">
        <v>4.3441310819473129</v>
      </c>
      <c r="CW170" s="54">
        <v>14.799522172331661</v>
      </c>
      <c r="CX170" s="54">
        <v>2.3123707155116247</v>
      </c>
      <c r="CY170" s="54">
        <v>1.1744999083287355</v>
      </c>
      <c r="CZ170" s="54">
        <v>3.8753482874769576</v>
      </c>
      <c r="DA170" s="54">
        <v>0.12606641597557749</v>
      </c>
      <c r="DB170" s="54">
        <v>3.1098659172534826</v>
      </c>
      <c r="DC170" s="54">
        <v>0.80247391629363929</v>
      </c>
      <c r="DD170" s="54">
        <v>7.9323267204941184</v>
      </c>
      <c r="DE170" s="54">
        <v>3.1098659172534826</v>
      </c>
      <c r="DF170" s="54">
        <v>6.7569749101058327E-2</v>
      </c>
      <c r="DG170" s="54">
        <v>2.3123707155116247</v>
      </c>
      <c r="DH170" s="54">
        <v>0</v>
      </c>
      <c r="DI170" s="54"/>
      <c r="DJ170" s="56">
        <v>906.62369094112648</v>
      </c>
      <c r="DK170" s="56">
        <v>38.514668908851412</v>
      </c>
      <c r="DL170" s="56">
        <v>855.39486395069844</v>
      </c>
      <c r="DM170" s="56">
        <v>48.025796534339342</v>
      </c>
      <c r="DN170" s="56">
        <v>788.74824683774796</v>
      </c>
      <c r="DO170" s="56">
        <v>21.25368521543357</v>
      </c>
      <c r="DP170" s="56">
        <v>765.38605621615716</v>
      </c>
      <c r="DQ170" s="56">
        <v>22.44374212986482</v>
      </c>
      <c r="DR170" s="56"/>
      <c r="DS170" s="57">
        <v>10.522486342603177</v>
      </c>
      <c r="DT170" s="54"/>
      <c r="DU170" s="54">
        <v>789.01443624935678</v>
      </c>
      <c r="DV170" s="54">
        <v>22.993492513128473</v>
      </c>
      <c r="DW170" s="54">
        <v>750.40864106865399</v>
      </c>
      <c r="DX170" s="54">
        <v>686.88262045811587</v>
      </c>
      <c r="DY170" s="54"/>
      <c r="DZ170" s="54"/>
      <c r="EA170" s="54"/>
      <c r="EB170" s="54" t="s">
        <v>144</v>
      </c>
      <c r="EC170" s="62">
        <v>765.38605621615716</v>
      </c>
      <c r="ED170" s="59">
        <v>22.44374212986482</v>
      </c>
      <c r="EE170" s="57">
        <v>10.522486342603177</v>
      </c>
      <c r="EF170" s="62">
        <v>768.0148377266496</v>
      </c>
      <c r="EG170" s="59">
        <v>22.434591668139721</v>
      </c>
      <c r="EH170" s="57">
        <v>10.215168445187794</v>
      </c>
      <c r="EI170" s="62">
        <v>769.01118566287562</v>
      </c>
      <c r="EJ170" s="59">
        <v>22.431124479844069</v>
      </c>
      <c r="EK170" s="57">
        <v>10.098690315821401</v>
      </c>
      <c r="EL170" s="54"/>
      <c r="EM170" s="56">
        <v>-1</v>
      </c>
      <c r="EN170" s="56">
        <v>-1</v>
      </c>
      <c r="EO170" s="56">
        <v>-1</v>
      </c>
      <c r="EP170" s="56">
        <v>-1</v>
      </c>
      <c r="EQ170" s="56">
        <v>-1</v>
      </c>
      <c r="ER170" s="56">
        <v>-1</v>
      </c>
      <c r="ES170" s="56">
        <v>-1</v>
      </c>
      <c r="ET170" s="56">
        <v>-1</v>
      </c>
      <c r="EU170" s="56">
        <v>-1</v>
      </c>
      <c r="EV170" s="56">
        <v>-1</v>
      </c>
      <c r="EW170" s="56">
        <v>15904.282407407407</v>
      </c>
      <c r="EX170" s="56">
        <v>113977.32638888889</v>
      </c>
      <c r="EY170" s="55">
        <v>0</v>
      </c>
      <c r="EZ170" s="55">
        <v>-0.36432539081157944</v>
      </c>
      <c r="FA170" s="55">
        <v>-0.50244905257197692</v>
      </c>
      <c r="FB170" s="54"/>
      <c r="FC170" s="54"/>
      <c r="FD170" s="54"/>
      <c r="FE170" s="54"/>
      <c r="FF170" s="54"/>
      <c r="FG170" s="54"/>
      <c r="FH170" s="54"/>
      <c r="FI170" s="54"/>
      <c r="FJ170" s="54"/>
      <c r="FK170" s="54"/>
      <c r="FL170" s="54"/>
      <c r="FM170" s="54"/>
      <c r="FN170" s="54"/>
      <c r="FO170" s="54"/>
      <c r="FP170" s="54"/>
      <c r="FQ170" s="54"/>
      <c r="FR170" s="54"/>
      <c r="FS170" s="54"/>
      <c r="FT170" s="54"/>
      <c r="FU170" s="54"/>
      <c r="FV170" s="54"/>
      <c r="FW170" s="54"/>
      <c r="FX170" s="54"/>
      <c r="FY170" s="54"/>
      <c r="FZ170" s="54"/>
      <c r="GA170" s="54"/>
      <c r="GB170" s="54"/>
      <c r="GC170" s="54"/>
      <c r="GD170" s="54"/>
      <c r="GE170" s="54"/>
      <c r="GF170" s="54"/>
      <c r="GG170" s="54"/>
      <c r="GH170" s="54"/>
      <c r="GI170" s="54"/>
      <c r="GJ170" s="54"/>
      <c r="GK170" s="54"/>
      <c r="GL170" s="54"/>
      <c r="GM170" s="54"/>
      <c r="GN170" s="54"/>
      <c r="GO170" s="54"/>
      <c r="GP170" s="54"/>
      <c r="GQ170" s="54"/>
      <c r="GR170" s="54"/>
      <c r="GS170" s="54"/>
      <c r="GT170" s="54"/>
      <c r="GU170" s="54"/>
      <c r="GV170" s="54"/>
      <c r="GW170" s="54"/>
      <c r="GX170" s="54"/>
      <c r="GY170" s="54"/>
      <c r="GZ170" s="54"/>
      <c r="HA170" s="54"/>
      <c r="HB170" s="54"/>
      <c r="HC170" s="54"/>
      <c r="HD170" s="54"/>
      <c r="HE170" s="54"/>
      <c r="HF170" s="54"/>
      <c r="HG170" s="54"/>
      <c r="HH170" s="54"/>
      <c r="HI170" s="54"/>
      <c r="HJ170" s="54"/>
      <c r="HK170" s="54"/>
      <c r="HL170" s="54"/>
      <c r="HM170" s="54"/>
      <c r="HN170" s="54"/>
      <c r="HO170" s="54"/>
      <c r="HP170" s="54"/>
      <c r="HQ170" s="54"/>
      <c r="HR170" s="54"/>
      <c r="HS170" s="54"/>
      <c r="HT170" s="54"/>
      <c r="HU170" s="54"/>
      <c r="HV170" s="54"/>
      <c r="HW170" s="54"/>
      <c r="HX170" s="54"/>
      <c r="HY170" s="54"/>
      <c r="HZ170" s="54"/>
      <c r="IA170" s="60"/>
      <c r="IB170" s="60"/>
      <c r="IC170" s="60"/>
      <c r="ID170" s="60"/>
      <c r="IE170" s="60"/>
      <c r="IF170" s="60"/>
      <c r="IG170" s="60"/>
      <c r="IH170" s="60"/>
      <c r="II170" s="60"/>
      <c r="IJ170" s="60"/>
      <c r="IK170" s="60"/>
      <c r="IL170" s="60"/>
      <c r="IM170" s="60"/>
      <c r="IN170" s="60"/>
      <c r="IO170" s="60"/>
      <c r="IP170" s="60"/>
    </row>
    <row r="171" spans="1:252" s="75" customFormat="1">
      <c r="A171" s="75" t="s">
        <v>260</v>
      </c>
      <c r="B171" s="121" t="s">
        <v>438</v>
      </c>
      <c r="C171" s="75">
        <v>100.25652681146697</v>
      </c>
      <c r="D171" s="75">
        <v>64.773616611936674</v>
      </c>
      <c r="E171" s="75">
        <v>16.055165724367999</v>
      </c>
      <c r="F171" s="76">
        <v>0.64607880077218183</v>
      </c>
      <c r="G171" s="75">
        <v>432.43721914605629</v>
      </c>
      <c r="I171" s="75">
        <v>4.4940374822057289E-2</v>
      </c>
      <c r="J171" s="75">
        <v>5.6168942390825789</v>
      </c>
      <c r="K171" s="75">
        <v>15.567952426953973</v>
      </c>
      <c r="L171" s="75">
        <v>3.1547506511250858</v>
      </c>
      <c r="M171" s="75">
        <v>1.1068073053219556</v>
      </c>
      <c r="N171" s="75">
        <v>4.1650871960749773</v>
      </c>
      <c r="O171" s="75">
        <v>0.12496898371814132</v>
      </c>
      <c r="P171" s="75">
        <v>2.7194668007044269</v>
      </c>
      <c r="Q171" s="76">
        <v>0.6423946690397202</v>
      </c>
      <c r="R171" s="75">
        <v>8.0019855347101903</v>
      </c>
      <c r="S171" s="75">
        <v>2.7194668007044269</v>
      </c>
      <c r="T171" s="75">
        <v>6.4234523113561454E-2</v>
      </c>
      <c r="U171" s="75">
        <v>3.1547506511250858</v>
      </c>
      <c r="V171" s="75">
        <v>-2.0410959740953304E-16</v>
      </c>
      <c r="X171" s="77">
        <v>888.52245574308631</v>
      </c>
      <c r="Y171" s="77">
        <v>48.8263059875134</v>
      </c>
      <c r="Z171" s="78">
        <v>749.36670087987613</v>
      </c>
      <c r="AA171" s="78">
        <v>66.641995812194693</v>
      </c>
      <c r="AB171" s="78">
        <v>756.63672246305703</v>
      </c>
      <c r="AC171" s="78">
        <v>22.217808026804647</v>
      </c>
      <c r="AD171" s="137">
        <v>759.10050119583855</v>
      </c>
      <c r="AE171" s="137">
        <v>19.474380717726827</v>
      </c>
      <c r="AF171" s="78">
        <f t="shared" si="6"/>
        <v>-0.32562241028446515</v>
      </c>
      <c r="AG171" s="78">
        <f t="shared" si="7"/>
        <v>3.9283943945612472</v>
      </c>
      <c r="AI171" s="75">
        <v>749.02666183629481</v>
      </c>
      <c r="AJ171" s="75">
        <v>20.107938513524314</v>
      </c>
      <c r="AK171" s="75">
        <v>735.1165611252718</v>
      </c>
      <c r="AL171" s="75">
        <v>1489.3011957548024</v>
      </c>
      <c r="AN171" s="75">
        <v>131.34579498057488</v>
      </c>
      <c r="AO171" s="75">
        <v>3.0673926535239717</v>
      </c>
      <c r="AP171" s="75">
        <v>2399.2744426358399</v>
      </c>
      <c r="AQ171" s="75">
        <v>777951.84315709642</v>
      </c>
      <c r="AR171" s="75">
        <v>13.265005994501895</v>
      </c>
      <c r="AS171" s="75">
        <v>0.14185873278799679</v>
      </c>
      <c r="AT171" s="75">
        <v>10.285980062117485</v>
      </c>
      <c r="AU171" s="75">
        <v>0.29780407695939426</v>
      </c>
      <c r="AV171" s="75">
        <v>7.6043240646409833</v>
      </c>
      <c r="AW171" s="75">
        <v>18.376335595232096</v>
      </c>
      <c r="AX171" s="75">
        <v>1.2162856715577683</v>
      </c>
      <c r="AY171" s="75">
        <v>88.429499496316595</v>
      </c>
      <c r="AZ171" s="75">
        <v>29.85877820034419</v>
      </c>
      <c r="BA171" s="75">
        <v>324.03855326006533</v>
      </c>
      <c r="BB171" s="75">
        <v>103.68480232431642</v>
      </c>
      <c r="BC171" s="75">
        <v>380.20689591307638</v>
      </c>
      <c r="BD171" s="75">
        <v>82.678089652288833</v>
      </c>
      <c r="BE171" s="75">
        <v>796.21298537327152</v>
      </c>
      <c r="BF171" s="75">
        <v>70.058156182558818</v>
      </c>
      <c r="BG171" s="75">
        <v>6065.3106361760738</v>
      </c>
      <c r="BH171" s="75">
        <v>5.0709200061286399</v>
      </c>
      <c r="BI171" s="75">
        <v>64.773616611936674</v>
      </c>
      <c r="BJ171" s="75">
        <v>100.25652681146697</v>
      </c>
      <c r="BL171" s="75" t="s">
        <v>260</v>
      </c>
      <c r="BM171" s="75">
        <v>0.59856005395779244</v>
      </c>
      <c r="BN171" s="75">
        <v>16.807156964244257</v>
      </c>
      <c r="BO171" s="75">
        <v>3.134779757467308</v>
      </c>
      <c r="BP171" s="75">
        <v>16.283349174820092</v>
      </c>
      <c r="BR171" s="75">
        <v>120.10676859628821</v>
      </c>
      <c r="BS171" s="75">
        <v>20.970442613064971</v>
      </c>
      <c r="BT171" s="75">
        <v>430.31386616212455</v>
      </c>
      <c r="BU171" s="75">
        <v>798.36305348513872</v>
      </c>
      <c r="BV171" s="75">
        <v>1275.7423356695485</v>
      </c>
      <c r="BW171" s="75">
        <v>1831.8869668607142</v>
      </c>
      <c r="BX171" s="75">
        <v>2297.3226339158691</v>
      </c>
      <c r="BY171" s="75">
        <v>3242.2780255799544</v>
      </c>
      <c r="BZ171" s="75">
        <v>4683.6057963133617</v>
      </c>
      <c r="CA171" s="75">
        <v>2758.1951252975914</v>
      </c>
      <c r="CC171" s="79">
        <v>663.16146940180181</v>
      </c>
      <c r="CD171" s="79"/>
      <c r="CE171" s="76">
        <v>12.269782779447899</v>
      </c>
      <c r="CF171" s="76">
        <v>9.2242525571394743E-2</v>
      </c>
      <c r="CG171" s="77">
        <v>1913.0903486055338</v>
      </c>
      <c r="CH171" s="76">
        <v>9.1876619185338015E-2</v>
      </c>
      <c r="CI171" s="76">
        <v>1.1550629536548777E-2</v>
      </c>
      <c r="CJ171" s="76">
        <v>2.6158973082734498</v>
      </c>
      <c r="CK171" s="76">
        <v>0.13231064765934714</v>
      </c>
      <c r="CL171" s="76">
        <v>0.20479026320196825</v>
      </c>
      <c r="CM171" s="76">
        <v>0.64607880077218183</v>
      </c>
      <c r="CN171" s="76">
        <v>2.6997168586006551E-2</v>
      </c>
      <c r="CO171" s="76">
        <v>2.5279770118806129</v>
      </c>
      <c r="CT171" s="75" t="s">
        <v>260</v>
      </c>
      <c r="CU171" s="75">
        <v>4.4940374822057289E-2</v>
      </c>
      <c r="CV171" s="75">
        <v>5.8973311492810705</v>
      </c>
      <c r="CW171" s="75">
        <v>15.567952426953973</v>
      </c>
      <c r="CX171" s="75">
        <v>3.1923154837687586</v>
      </c>
      <c r="CY171" s="75">
        <v>1.0910735573411978</v>
      </c>
      <c r="CZ171" s="75">
        <v>4.3433856511894851</v>
      </c>
      <c r="DA171" s="75">
        <v>0.12319249517693071</v>
      </c>
      <c r="DB171" s="75">
        <v>2.9451860326724599</v>
      </c>
      <c r="DC171" s="75">
        <v>0.67808531620163348</v>
      </c>
      <c r="DD171" s="75">
        <v>8.1173775932031145</v>
      </c>
      <c r="DE171" s="75">
        <v>2.9451860326724599</v>
      </c>
      <c r="DF171" s="75">
        <v>6.4234523113561454E-2</v>
      </c>
      <c r="DG171" s="75">
        <v>3.1923154837687586</v>
      </c>
      <c r="DH171" s="75">
        <v>0</v>
      </c>
      <c r="DJ171" s="77">
        <v>888.52245574308631</v>
      </c>
      <c r="DK171" s="77">
        <v>51.264076364649938</v>
      </c>
      <c r="DL171" s="77">
        <v>749.36670087987613</v>
      </c>
      <c r="DM171" s="77">
        <v>67.435527757051474</v>
      </c>
      <c r="DN171" s="77">
        <v>749.0253316710623</v>
      </c>
      <c r="DO171" s="77">
        <v>23.011399031971763</v>
      </c>
      <c r="DP171" s="77">
        <v>748.91263576223605</v>
      </c>
      <c r="DQ171" s="77">
        <v>20.823848541854076</v>
      </c>
      <c r="DR171" s="77"/>
      <c r="DS171" s="78">
        <v>6.0593180495871479E-2</v>
      </c>
      <c r="DU171" s="75">
        <v>749.02666183629481</v>
      </c>
      <c r="DV171" s="75">
        <v>21.458718121052073</v>
      </c>
      <c r="DW171" s="75">
        <v>735.1165611252718</v>
      </c>
      <c r="DX171" s="75">
        <v>1489.3236407818067</v>
      </c>
      <c r="EB171" s="75" t="s">
        <v>260</v>
      </c>
      <c r="EC171" s="80">
        <v>748.91263576223605</v>
      </c>
      <c r="ED171" s="81">
        <v>20.823848541854076</v>
      </c>
      <c r="EE171" s="78">
        <v>6.0593180495871479E-2</v>
      </c>
      <c r="EF171" s="80">
        <v>759.10050119583855</v>
      </c>
      <c r="EG171" s="81">
        <v>20.790964676739641</v>
      </c>
      <c r="EH171" s="78">
        <v>-1.2989368628914866</v>
      </c>
      <c r="EI171" s="80">
        <v>761.898850768035</v>
      </c>
      <c r="EJ171" s="81">
        <v>20.781941402805533</v>
      </c>
      <c r="EK171" s="78">
        <v>-1.6723654618552075</v>
      </c>
      <c r="EM171" s="77">
        <v>-1</v>
      </c>
      <c r="EN171" s="77">
        <v>-1</v>
      </c>
      <c r="EO171" s="77">
        <v>-1</v>
      </c>
      <c r="EP171" s="77">
        <v>-1</v>
      </c>
      <c r="EQ171" s="77">
        <v>-1</v>
      </c>
      <c r="ER171" s="77">
        <v>-1</v>
      </c>
      <c r="ES171" s="77">
        <v>-1</v>
      </c>
      <c r="ET171" s="77">
        <v>-1</v>
      </c>
      <c r="EU171" s="77">
        <v>-1</v>
      </c>
      <c r="EV171" s="77">
        <v>-1</v>
      </c>
      <c r="EW171" s="77">
        <v>11377.937321937321</v>
      </c>
      <c r="EX171" s="77">
        <v>83186.08262108262</v>
      </c>
      <c r="EY171" s="76">
        <v>0</v>
      </c>
      <c r="EZ171" s="76">
        <v>-1.4420428279005044</v>
      </c>
      <c r="FA171" s="76">
        <v>-1.8385347314321079</v>
      </c>
    </row>
    <row r="172" spans="1:252" s="75" customFormat="1">
      <c r="A172" s="75" t="s">
        <v>261</v>
      </c>
      <c r="B172" s="121" t="s">
        <v>438</v>
      </c>
      <c r="C172" s="75">
        <v>124.81512943862874</v>
      </c>
      <c r="D172" s="75">
        <v>86.551045147649859</v>
      </c>
      <c r="E172" s="75">
        <v>20.041077726687643</v>
      </c>
      <c r="F172" s="76">
        <v>0.69343392533360126</v>
      </c>
      <c r="G172" s="75">
        <v>3221.3275862068876</v>
      </c>
      <c r="I172" s="75">
        <v>4.4029393653068648E-2</v>
      </c>
      <c r="J172" s="75">
        <v>4.4774630056948528</v>
      </c>
      <c r="K172" s="75">
        <v>15.553456431082903</v>
      </c>
      <c r="L172" s="75">
        <v>3.1792268773768582</v>
      </c>
      <c r="M172" s="75">
        <v>1.0962248393771283</v>
      </c>
      <c r="N172" s="75">
        <v>4.3006968386870694</v>
      </c>
      <c r="O172" s="75">
        <v>0.1236588720475995</v>
      </c>
      <c r="P172" s="75">
        <v>2.8962924162552279</v>
      </c>
      <c r="Q172" s="76">
        <v>0.66387240481115495</v>
      </c>
      <c r="R172" s="75">
        <v>8.0867630720024213</v>
      </c>
      <c r="S172" s="75">
        <v>2.8962924162552279</v>
      </c>
      <c r="T172" s="75">
        <v>6.4294390409680491E-2</v>
      </c>
      <c r="U172" s="75">
        <v>3.1792268773768582</v>
      </c>
      <c r="V172" s="75">
        <v>0</v>
      </c>
      <c r="X172" s="77">
        <v>870.89377919060473</v>
      </c>
      <c r="Y172" s="77">
        <v>38.165804947039845</v>
      </c>
      <c r="Z172" s="78">
        <v>751.3428903559352</v>
      </c>
      <c r="AA172" s="78">
        <v>67.137279633492327</v>
      </c>
      <c r="AB172" s="78">
        <v>751.52361415535449</v>
      </c>
      <c r="AC172" s="78">
        <v>22.83655115679025</v>
      </c>
      <c r="AD172" s="137">
        <v>751.58878831982975</v>
      </c>
      <c r="AE172" s="137">
        <v>20.547141330465454</v>
      </c>
      <c r="AF172" s="78">
        <f t="shared" si="6"/>
        <v>-8.6722710035624928E-3</v>
      </c>
      <c r="AG172" s="78">
        <f t="shared" si="7"/>
        <v>4.0882768602832691</v>
      </c>
      <c r="AI172" s="75">
        <v>745.1736413668682</v>
      </c>
      <c r="AJ172" s="75">
        <v>21.186893366578779</v>
      </c>
      <c r="AK172" s="75">
        <v>729.43097759834268</v>
      </c>
      <c r="AL172" s="75">
        <v>1137.4125076017449</v>
      </c>
      <c r="AN172" s="75">
        <v>113.10348021282462</v>
      </c>
      <c r="AO172" s="75">
        <v>4.5595237385460772</v>
      </c>
      <c r="AP172" s="75">
        <v>2531.5064831892255</v>
      </c>
      <c r="AQ172" s="75">
        <v>755623.92025459278</v>
      </c>
      <c r="AR172" s="75">
        <v>16.64437632258155</v>
      </c>
      <c r="AS172" s="75">
        <v>0.26098052883593303</v>
      </c>
      <c r="AT172" s="75">
        <v>12.946262307684997</v>
      </c>
      <c r="AU172" s="75">
        <v>0.48539935201577766</v>
      </c>
      <c r="AV172" s="75">
        <v>7.6197596486600254</v>
      </c>
      <c r="AW172" s="75">
        <v>18.494922144254652</v>
      </c>
      <c r="AX172" s="75">
        <v>1.2740443887690429</v>
      </c>
      <c r="AY172" s="75">
        <v>94.658119611100489</v>
      </c>
      <c r="AZ172" s="75">
        <v>31.763841965256695</v>
      </c>
      <c r="BA172" s="75">
        <v>358.04268027068355</v>
      </c>
      <c r="BB172" s="75">
        <v>109.7784541742833</v>
      </c>
      <c r="BC172" s="75">
        <v>387.7304362812136</v>
      </c>
      <c r="BD172" s="75">
        <v>87.32913043350112</v>
      </c>
      <c r="BE172" s="75">
        <v>835.68675733054943</v>
      </c>
      <c r="BF172" s="75">
        <v>69.224775696843992</v>
      </c>
      <c r="BG172" s="75">
        <v>6079.1029679546518</v>
      </c>
      <c r="BH172" s="75">
        <v>5.6286673949288843</v>
      </c>
      <c r="BI172" s="75">
        <v>86.551045147649859</v>
      </c>
      <c r="BJ172" s="75">
        <v>124.81512943862874</v>
      </c>
      <c r="BL172" s="75" t="s">
        <v>261</v>
      </c>
      <c r="BM172" s="75">
        <v>1.101183665974401</v>
      </c>
      <c r="BN172" s="75">
        <v>21.154023378570255</v>
      </c>
      <c r="BO172" s="75">
        <v>5.1094668633239753</v>
      </c>
      <c r="BP172" s="75">
        <v>16.316401817259155</v>
      </c>
      <c r="BR172" s="75">
        <v>120.88184408009576</v>
      </c>
      <c r="BS172" s="75">
        <v>21.966282564983498</v>
      </c>
      <c r="BT172" s="75">
        <v>460.62345309537955</v>
      </c>
      <c r="BU172" s="75">
        <v>849.30058730632868</v>
      </c>
      <c r="BV172" s="75">
        <v>1409.616851459384</v>
      </c>
      <c r="BW172" s="75">
        <v>1939.5486603230265</v>
      </c>
      <c r="BX172" s="75">
        <v>2342.7820923336167</v>
      </c>
      <c r="BY172" s="75">
        <v>3424.6717817059266</v>
      </c>
      <c r="BZ172" s="75">
        <v>4915.8044548855842</v>
      </c>
      <c r="CA172" s="75">
        <v>2725.3848699544878</v>
      </c>
      <c r="CC172" s="79">
        <v>695.68513290051908</v>
      </c>
      <c r="CD172" s="79"/>
      <c r="CE172" s="76">
        <v>8.9181609523382868</v>
      </c>
      <c r="CF172" s="76">
        <v>9.3089994404693954E-2</v>
      </c>
      <c r="CG172" s="77">
        <v>2015.2955641336528</v>
      </c>
      <c r="CH172" s="76">
        <v>9.3702558212539921E-2</v>
      </c>
      <c r="CI172" s="76">
        <v>1.138733396386853E-2</v>
      </c>
      <c r="CJ172" s="76">
        <v>2.9570722792356157</v>
      </c>
      <c r="CK172" s="76">
        <v>0.133352233799233</v>
      </c>
      <c r="CL172" s="76">
        <v>0.19230705180032709</v>
      </c>
      <c r="CM172" s="76">
        <v>0.69343392533360126</v>
      </c>
      <c r="CN172" s="76">
        <v>3.4189541177319718E-2</v>
      </c>
      <c r="CO172" s="76">
        <v>2.4013776019629693</v>
      </c>
      <c r="CT172" s="75" t="s">
        <v>261</v>
      </c>
      <c r="CU172" s="75">
        <v>4.4029393653068648E-2</v>
      </c>
      <c r="CV172" s="75">
        <v>4.8245668487388551</v>
      </c>
      <c r="CW172" s="75">
        <v>15.553456431082903</v>
      </c>
      <c r="CX172" s="75">
        <v>3.2165219230507835</v>
      </c>
      <c r="CY172" s="75">
        <v>1.0831065023353978</v>
      </c>
      <c r="CZ172" s="75">
        <v>4.4723503043776045</v>
      </c>
      <c r="DA172" s="75">
        <v>0.12217906726353499</v>
      </c>
      <c r="DB172" s="75">
        <v>3.1073950446636389</v>
      </c>
      <c r="DC172" s="75">
        <v>0.69480135346778937</v>
      </c>
      <c r="DD172" s="75">
        <v>8.1847080878678096</v>
      </c>
      <c r="DE172" s="75">
        <v>3.1073950446636389</v>
      </c>
      <c r="DF172" s="75">
        <v>6.4294390409680491E-2</v>
      </c>
      <c r="DG172" s="75">
        <v>3.2165219230507835</v>
      </c>
      <c r="DH172" s="75">
        <v>0</v>
      </c>
      <c r="DJ172" s="77">
        <v>870.89377919060473</v>
      </c>
      <c r="DK172" s="77">
        <v>41.12451115033754</v>
      </c>
      <c r="DL172" s="77">
        <v>751.3428903559352</v>
      </c>
      <c r="DM172" s="77">
        <v>67.924857244946139</v>
      </c>
      <c r="DN172" s="77">
        <v>745.14930220181361</v>
      </c>
      <c r="DO172" s="77">
        <v>23.611599730627738</v>
      </c>
      <c r="DP172" s="77">
        <v>743.09357523225503</v>
      </c>
      <c r="DQ172" s="77">
        <v>21.809681150130043</v>
      </c>
      <c r="DR172" s="77"/>
      <c r="DS172" s="78">
        <v>1.0979427941045894</v>
      </c>
      <c r="DU172" s="75">
        <v>745.1736413668682</v>
      </c>
      <c r="DV172" s="75">
        <v>22.451974758964031</v>
      </c>
      <c r="DW172" s="75">
        <v>729.43097759834268</v>
      </c>
      <c r="DX172" s="75">
        <v>1137.4420040147054</v>
      </c>
      <c r="EB172" s="75" t="s">
        <v>261</v>
      </c>
      <c r="EC172" s="80">
        <v>743.09357523225503</v>
      </c>
      <c r="ED172" s="81">
        <v>21.809681150130043</v>
      </c>
      <c r="EE172" s="78">
        <v>1.0979427941045894</v>
      </c>
      <c r="EF172" s="80">
        <v>751.58878831982975</v>
      </c>
      <c r="EG172" s="81">
        <v>21.780958847207206</v>
      </c>
      <c r="EH172" s="78">
        <v>-3.272779539820192E-2</v>
      </c>
      <c r="EI172" s="80">
        <v>755.29296639952679</v>
      </c>
      <c r="EJ172" s="81">
        <v>21.768446871940569</v>
      </c>
      <c r="EK172" s="78">
        <v>-0.52573546569667506</v>
      </c>
      <c r="EM172" s="77">
        <v>-1</v>
      </c>
      <c r="EN172" s="77">
        <v>-1</v>
      </c>
      <c r="EO172" s="77">
        <v>-1</v>
      </c>
      <c r="EP172" s="77">
        <v>-1</v>
      </c>
      <c r="EQ172" s="77">
        <v>-1</v>
      </c>
      <c r="ER172" s="77">
        <v>-1</v>
      </c>
      <c r="ES172" s="77">
        <v>-1</v>
      </c>
      <c r="ET172" s="77">
        <v>-1</v>
      </c>
      <c r="EU172" s="77">
        <v>-1</v>
      </c>
      <c r="EV172" s="77">
        <v>-1</v>
      </c>
      <c r="EW172" s="77">
        <v>14595.299145299146</v>
      </c>
      <c r="EX172" s="77">
        <v>108415.8547008547</v>
      </c>
      <c r="EY172" s="76">
        <v>0</v>
      </c>
      <c r="EZ172" s="76">
        <v>-1.2111770184598256</v>
      </c>
      <c r="FA172" s="76">
        <v>-1.7397879169434025</v>
      </c>
    </row>
    <row r="173" spans="1:252" s="75" customFormat="1">
      <c r="B173" s="121" t="s">
        <v>438</v>
      </c>
      <c r="F173" s="76"/>
      <c r="Q173" s="76"/>
      <c r="X173" s="77"/>
      <c r="Y173" s="77"/>
      <c r="Z173" s="78"/>
      <c r="AA173" s="78"/>
      <c r="AB173" s="78"/>
      <c r="AC173" s="78"/>
      <c r="AD173" s="18">
        <v>759.27823146741957</v>
      </c>
      <c r="AE173" s="18">
        <v>14.003731081214001</v>
      </c>
      <c r="AF173" s="117" t="s">
        <v>431</v>
      </c>
      <c r="AG173" s="78"/>
      <c r="AN173" s="82"/>
      <c r="AO173" s="82"/>
      <c r="AP173" s="82"/>
      <c r="AQ173" s="82"/>
      <c r="AR173" s="82"/>
      <c r="AS173" s="82"/>
      <c r="AT173" s="82"/>
      <c r="AU173" s="82"/>
      <c r="AV173" s="82"/>
      <c r="AW173" s="82"/>
      <c r="AX173" s="82"/>
      <c r="AY173" s="82"/>
      <c r="AZ173" s="82"/>
      <c r="BA173" s="82"/>
      <c r="BB173" s="82"/>
      <c r="BC173" s="82"/>
      <c r="BD173" s="82"/>
      <c r="BE173" s="82"/>
      <c r="BF173" s="82"/>
      <c r="BG173" s="82"/>
      <c r="BH173" s="82"/>
      <c r="BI173" s="82"/>
      <c r="BJ173" s="82"/>
      <c r="BK173" s="82"/>
      <c r="BL173" s="82"/>
      <c r="BM173" s="82"/>
      <c r="BN173" s="82"/>
      <c r="BO173" s="82"/>
      <c r="BP173" s="82"/>
      <c r="BQ173" s="82"/>
      <c r="BR173" s="82"/>
      <c r="BS173" s="82"/>
      <c r="BT173" s="82"/>
      <c r="BU173" s="82"/>
      <c r="BV173" s="82"/>
      <c r="BW173" s="82"/>
      <c r="BX173" s="82"/>
      <c r="BY173" s="82"/>
      <c r="BZ173" s="82"/>
      <c r="CA173" s="82"/>
      <c r="CB173" s="82"/>
      <c r="CC173" s="83"/>
      <c r="CD173" s="83"/>
      <c r="CE173" s="84"/>
      <c r="CF173" s="84"/>
      <c r="CG173" s="80"/>
      <c r="CH173" s="84"/>
      <c r="CI173" s="84"/>
      <c r="CJ173" s="84"/>
      <c r="CK173" s="84"/>
      <c r="CL173" s="84"/>
      <c r="CM173" s="84"/>
      <c r="CN173" s="84"/>
      <c r="CO173" s="84"/>
      <c r="DJ173" s="77"/>
      <c r="DK173" s="77"/>
      <c r="DL173" s="77"/>
      <c r="DM173" s="77"/>
      <c r="DN173" s="77"/>
      <c r="DO173" s="77"/>
      <c r="DP173" s="77"/>
      <c r="DQ173" s="77"/>
      <c r="DR173" s="77"/>
      <c r="DS173" s="78"/>
      <c r="EC173" s="80"/>
      <c r="ED173" s="81"/>
      <c r="EE173" s="78"/>
      <c r="EF173" s="80"/>
      <c r="EG173" s="81"/>
      <c r="EH173" s="78"/>
      <c r="EI173" s="80"/>
      <c r="EJ173" s="81"/>
      <c r="EK173" s="78"/>
      <c r="EM173" s="77"/>
      <c r="EN173" s="77"/>
      <c r="EO173" s="77"/>
      <c r="EP173" s="77"/>
      <c r="EQ173" s="77"/>
      <c r="ER173" s="77"/>
      <c r="ES173" s="77"/>
      <c r="ET173" s="77"/>
      <c r="EU173" s="77"/>
      <c r="EV173" s="77"/>
      <c r="EW173" s="77"/>
      <c r="EX173" s="77"/>
      <c r="EY173" s="76"/>
      <c r="EZ173" s="76"/>
      <c r="FA173" s="76"/>
    </row>
    <row r="174" spans="1:252">
      <c r="A174" s="54"/>
      <c r="B174" s="120" t="s">
        <v>438</v>
      </c>
      <c r="C174" s="54"/>
      <c r="D174" s="54"/>
      <c r="E174" s="54"/>
      <c r="F174" s="55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6"/>
      <c r="Y174" s="56"/>
      <c r="Z174" s="57"/>
      <c r="AA174" s="57"/>
      <c r="AB174" s="57"/>
      <c r="AC174" s="57"/>
      <c r="AD174" s="57"/>
      <c r="AE174" s="57"/>
      <c r="AF174" s="57"/>
      <c r="AG174" s="57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8"/>
      <c r="CD174" s="58"/>
      <c r="CE174" s="55"/>
      <c r="CF174" s="55"/>
      <c r="CG174" s="56"/>
      <c r="CH174" s="55"/>
      <c r="CI174" s="55"/>
      <c r="CJ174" s="55"/>
      <c r="CK174" s="55"/>
      <c r="CL174" s="55"/>
      <c r="CM174" s="55"/>
      <c r="CN174" s="55"/>
      <c r="CO174" s="55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  <c r="DE174" s="54"/>
      <c r="DF174" s="54"/>
      <c r="DG174" s="54"/>
      <c r="DH174" s="54"/>
      <c r="DI174" s="54"/>
      <c r="DJ174" s="56"/>
      <c r="DK174" s="56"/>
      <c r="DL174" s="56"/>
      <c r="DM174" s="56"/>
      <c r="DN174" s="56"/>
      <c r="DO174" s="56"/>
      <c r="DP174" s="56"/>
      <c r="DQ174" s="56"/>
      <c r="DR174" s="56"/>
      <c r="DS174" s="57"/>
      <c r="DT174" s="54"/>
      <c r="DU174" s="54"/>
      <c r="DV174" s="54"/>
      <c r="DW174" s="54"/>
      <c r="DX174" s="54"/>
      <c r="DY174" s="54"/>
      <c r="DZ174" s="54"/>
      <c r="EA174" s="54"/>
      <c r="EB174" s="54"/>
      <c r="EC174" s="62"/>
      <c r="ED174" s="59"/>
      <c r="EE174" s="57"/>
      <c r="EF174" s="62"/>
      <c r="EG174" s="59"/>
      <c r="EH174" s="57"/>
      <c r="EI174" s="62"/>
      <c r="EJ174" s="59"/>
      <c r="EK174" s="57"/>
      <c r="EL174" s="54"/>
      <c r="EM174" s="56"/>
      <c r="EN174" s="56"/>
      <c r="EO174" s="56"/>
      <c r="EP174" s="56"/>
      <c r="EQ174" s="56"/>
      <c r="ER174" s="56"/>
      <c r="ES174" s="56"/>
      <c r="ET174" s="56"/>
      <c r="EU174" s="56"/>
      <c r="EV174" s="56"/>
      <c r="EW174" s="56"/>
      <c r="EX174" s="56"/>
      <c r="EY174" s="55"/>
      <c r="EZ174" s="55"/>
      <c r="FA174" s="55"/>
      <c r="FB174" s="54"/>
      <c r="FC174" s="54"/>
      <c r="FD174" s="54"/>
      <c r="FE174" s="54"/>
      <c r="FF174" s="54"/>
      <c r="FG174" s="54"/>
      <c r="FH174" s="54"/>
      <c r="FI174" s="54"/>
      <c r="FJ174" s="54"/>
      <c r="FK174" s="54"/>
      <c r="FL174" s="54"/>
      <c r="FM174" s="54"/>
      <c r="FN174" s="54"/>
      <c r="FO174" s="54"/>
      <c r="FP174" s="54"/>
      <c r="FQ174" s="54"/>
      <c r="FR174" s="54"/>
      <c r="FS174" s="54"/>
      <c r="FT174" s="54"/>
      <c r="FU174" s="54"/>
      <c r="FV174" s="54"/>
      <c r="FW174" s="54"/>
      <c r="FX174" s="54"/>
      <c r="FY174" s="54"/>
      <c r="FZ174" s="54"/>
      <c r="GA174" s="54"/>
      <c r="GB174" s="54"/>
      <c r="GC174" s="54"/>
      <c r="GD174" s="54"/>
      <c r="GE174" s="54"/>
      <c r="GF174" s="54"/>
      <c r="GG174" s="54"/>
      <c r="GH174" s="54"/>
      <c r="GI174" s="54"/>
      <c r="GJ174" s="54"/>
      <c r="GK174" s="54"/>
      <c r="GL174" s="54"/>
      <c r="GM174" s="54"/>
      <c r="GN174" s="54"/>
      <c r="GO174" s="54"/>
      <c r="GP174" s="54"/>
      <c r="GQ174" s="54"/>
      <c r="GR174" s="54"/>
      <c r="GS174" s="54"/>
      <c r="GT174" s="54"/>
      <c r="GU174" s="54"/>
      <c r="GV174" s="54"/>
      <c r="GW174" s="54"/>
      <c r="GX174" s="54"/>
      <c r="GY174" s="54"/>
      <c r="GZ174" s="54"/>
      <c r="HA174" s="54"/>
      <c r="HB174" s="54"/>
      <c r="HC174" s="54"/>
      <c r="HD174" s="54"/>
      <c r="HE174" s="54"/>
      <c r="HF174" s="54"/>
      <c r="HG174" s="54"/>
      <c r="HH174" s="54"/>
      <c r="HI174" s="54"/>
      <c r="HJ174" s="54"/>
      <c r="HK174" s="54"/>
      <c r="HL174" s="54"/>
      <c r="HM174" s="54"/>
      <c r="HN174" s="54"/>
      <c r="HO174" s="54"/>
      <c r="HP174" s="54"/>
      <c r="HQ174" s="54"/>
      <c r="HR174" s="54"/>
      <c r="HS174" s="54"/>
      <c r="HT174" s="54"/>
      <c r="HU174" s="54"/>
      <c r="HV174" s="54"/>
      <c r="HW174" s="54"/>
      <c r="HX174" s="54"/>
      <c r="HY174" s="54"/>
      <c r="HZ174" s="54"/>
      <c r="IA174" s="60"/>
      <c r="IB174" s="60"/>
      <c r="IC174" s="60"/>
      <c r="ID174" s="60"/>
      <c r="IE174" s="60"/>
      <c r="IF174" s="60"/>
      <c r="IG174" s="60"/>
      <c r="IH174" s="60"/>
      <c r="II174" s="60"/>
      <c r="IJ174" s="60"/>
      <c r="IK174" s="60"/>
      <c r="IL174" s="60"/>
      <c r="IM174" s="60"/>
      <c r="IN174" s="60"/>
      <c r="IO174" s="60"/>
      <c r="IP174" s="60"/>
    </row>
    <row r="175" spans="1:252" s="75" customFormat="1">
      <c r="A175" s="54" t="s">
        <v>155</v>
      </c>
      <c r="B175" s="120" t="s">
        <v>438</v>
      </c>
      <c r="C175" s="54">
        <v>66.199986176296377</v>
      </c>
      <c r="D175" s="54">
        <v>63.206862856544362</v>
      </c>
      <c r="E175" s="54">
        <v>11.250852221478409</v>
      </c>
      <c r="F175" s="55">
        <v>0.95478664735999996</v>
      </c>
      <c r="G175" s="54">
        <v>423.9063214285714</v>
      </c>
      <c r="H175" s="54"/>
      <c r="I175" s="54">
        <v>4.22873082307701E-2</v>
      </c>
      <c r="J175" s="54">
        <v>4.7166062293748059</v>
      </c>
      <c r="K175" s="54">
        <v>15.750518290539736</v>
      </c>
      <c r="L175" s="54">
        <v>2.4722256254412831</v>
      </c>
      <c r="M175" s="54">
        <v>1.0719014948370706</v>
      </c>
      <c r="N175" s="54">
        <v>3.4714794788243521</v>
      </c>
      <c r="O175" s="54">
        <v>0.12244708514714366</v>
      </c>
      <c r="P175" s="54">
        <v>2.4370618024190627</v>
      </c>
      <c r="Q175" s="54">
        <v>0.69363683100302098</v>
      </c>
      <c r="R175" s="54">
        <v>8.1667930175578149</v>
      </c>
      <c r="S175" s="54">
        <v>2.4370618024190627</v>
      </c>
      <c r="T175" s="54">
        <v>6.3489974206158789E-2</v>
      </c>
      <c r="U175" s="54">
        <v>2.4722256254412831</v>
      </c>
      <c r="V175" s="54">
        <v>0</v>
      </c>
      <c r="W175" s="54"/>
      <c r="X175" s="56">
        <v>837.13927369617466</v>
      </c>
      <c r="Y175" s="56">
        <v>38.678057402745843</v>
      </c>
      <c r="Z175" s="57">
        <v>724.68362186771355</v>
      </c>
      <c r="AA175" s="57">
        <v>52.43404046881767</v>
      </c>
      <c r="AB175" s="57">
        <v>739.67282547121158</v>
      </c>
      <c r="AC175" s="57">
        <v>18.236029493025651</v>
      </c>
      <c r="AD175" s="138">
        <v>744.6330336336556</v>
      </c>
      <c r="AE175" s="138">
        <v>17.138283514970443</v>
      </c>
      <c r="AF175" s="57">
        <f t="shared" si="6"/>
        <v>-0.67059488893403962</v>
      </c>
      <c r="AG175" s="57">
        <f t="shared" si="7"/>
        <v>3.4282635992875439</v>
      </c>
      <c r="AH175" s="54"/>
      <c r="AI175" s="54">
        <v>737.02195218493534</v>
      </c>
      <c r="AJ175" s="54">
        <v>17.669949241989833</v>
      </c>
      <c r="AK175" s="54">
        <v>726.43806224847503</v>
      </c>
      <c r="AL175" s="54">
        <v>480.77121443686485</v>
      </c>
      <c r="AM175" s="54"/>
      <c r="AN175" s="54">
        <v>159.39041210256573</v>
      </c>
      <c r="AO175" s="54">
        <v>15.423293087657354</v>
      </c>
      <c r="AP175" s="54">
        <v>737.51236778623252</v>
      </c>
      <c r="AQ175" s="54">
        <v>773648.51693257561</v>
      </c>
      <c r="AR175" s="54">
        <v>10.204604539032976</v>
      </c>
      <c r="AS175" s="54" t="s">
        <v>80</v>
      </c>
      <c r="AT175" s="54">
        <v>9.0737445605015985</v>
      </c>
      <c r="AU175" s="54">
        <v>0.14636339901935119</v>
      </c>
      <c r="AV175" s="54">
        <v>3.9531605758105037</v>
      </c>
      <c r="AW175" s="54">
        <v>6.0804126342018625</v>
      </c>
      <c r="AX175" s="54">
        <v>0.41787747211717319</v>
      </c>
      <c r="AY175" s="54">
        <v>27.347043567285564</v>
      </c>
      <c r="AZ175" s="54">
        <v>8.8334986288285453</v>
      </c>
      <c r="BA175" s="54">
        <v>97.85984703079184</v>
      </c>
      <c r="BB175" s="54">
        <v>30.322036129139885</v>
      </c>
      <c r="BC175" s="54">
        <v>109.59280437487483</v>
      </c>
      <c r="BD175" s="54">
        <v>25.737687111077744</v>
      </c>
      <c r="BE175" s="54">
        <v>275.27549584208083</v>
      </c>
      <c r="BF175" s="54">
        <v>25.491166882424952</v>
      </c>
      <c r="BG175" s="54">
        <v>8250.3724552769945</v>
      </c>
      <c r="BH175" s="54">
        <v>4.0916770658464197</v>
      </c>
      <c r="BI175" s="54">
        <v>63.206862856544362</v>
      </c>
      <c r="BJ175" s="54">
        <v>66.199986176296377</v>
      </c>
      <c r="BK175" s="54"/>
      <c r="BL175" s="54" t="s">
        <v>155</v>
      </c>
      <c r="BM175" s="54">
        <v>3.859794277936477E-2</v>
      </c>
      <c r="BN175" s="54">
        <v>14.826380000819606</v>
      </c>
      <c r="BO175" s="54">
        <v>1.5406673580984336</v>
      </c>
      <c r="BP175" s="54">
        <v>8.4650119396370531</v>
      </c>
      <c r="BQ175" s="54"/>
      <c r="BR175" s="54">
        <v>39.741259047070997</v>
      </c>
      <c r="BS175" s="54">
        <v>7.2047840020202267</v>
      </c>
      <c r="BT175" s="54">
        <v>133.07563779701005</v>
      </c>
      <c r="BU175" s="54">
        <v>236.18980290985414</v>
      </c>
      <c r="BV175" s="54">
        <v>385.27498831020409</v>
      </c>
      <c r="BW175" s="54">
        <v>535.72501994946799</v>
      </c>
      <c r="BX175" s="54">
        <v>662.19217144939466</v>
      </c>
      <c r="BY175" s="54">
        <v>1009.3210631795195</v>
      </c>
      <c r="BZ175" s="54">
        <v>1619.2676226004753</v>
      </c>
      <c r="CA175" s="54">
        <v>1003.5892473395651</v>
      </c>
      <c r="CB175" s="54"/>
      <c r="CC175" s="58">
        <v>811.52202631731484</v>
      </c>
      <c r="CD175" s="58"/>
      <c r="CE175" s="55">
        <v>60.799303938462032</v>
      </c>
      <c r="CF175" s="55">
        <v>9.9071987644207909E-2</v>
      </c>
      <c r="CG175" s="56">
        <v>620.13113820815465</v>
      </c>
      <c r="CH175" s="55">
        <v>8.2182608939772542E-2</v>
      </c>
      <c r="CI175" s="55">
        <v>3.0896989221523724E-3</v>
      </c>
      <c r="CJ175" s="55">
        <v>2.493990697411506</v>
      </c>
      <c r="CK175" s="55">
        <v>0.15414813700802321</v>
      </c>
      <c r="CL175" s="55">
        <v>0.16144773016489622</v>
      </c>
      <c r="CM175" s="55">
        <v>0.95478664735999996</v>
      </c>
      <c r="CN175" s="55">
        <v>8.5702783597067525E-2</v>
      </c>
      <c r="CO175" s="55">
        <v>11.186758101483607</v>
      </c>
      <c r="CP175" s="54"/>
      <c r="CQ175" s="54"/>
      <c r="CR175" s="54"/>
      <c r="CS175" s="54"/>
      <c r="CT175" s="54" t="s">
        <v>155</v>
      </c>
      <c r="CU175" s="54">
        <v>4.22873082307701E-2</v>
      </c>
      <c r="CV175" s="54">
        <v>5.0124257106273449</v>
      </c>
      <c r="CW175" s="54">
        <v>15.750518290539736</v>
      </c>
      <c r="CX175" s="54">
        <v>2.5007625723184721</v>
      </c>
      <c r="CY175" s="54">
        <v>1.0665985014659098</v>
      </c>
      <c r="CZ175" s="54">
        <v>3.6179986015740475</v>
      </c>
      <c r="DA175" s="54">
        <v>0.12184130552655272</v>
      </c>
      <c r="DB175" s="54">
        <v>2.6145937424163743</v>
      </c>
      <c r="DC175" s="54">
        <v>0.72266300525347593</v>
      </c>
      <c r="DD175" s="54">
        <v>8.2073972835269018</v>
      </c>
      <c r="DE175" s="54">
        <v>2.6145937424163743</v>
      </c>
      <c r="DF175" s="54">
        <v>6.3489974206158789E-2</v>
      </c>
      <c r="DG175" s="54">
        <v>2.5007625723184721</v>
      </c>
      <c r="DH175" s="54">
        <v>-1.3583870683972686E-16</v>
      </c>
      <c r="DI175" s="54"/>
      <c r="DJ175" s="56">
        <v>837.13927369617466</v>
      </c>
      <c r="DK175" s="56">
        <v>41.103895456700336</v>
      </c>
      <c r="DL175" s="56">
        <v>724.68362186771355</v>
      </c>
      <c r="DM175" s="56">
        <v>53.039287583812666</v>
      </c>
      <c r="DN175" s="56">
        <v>737.0706398713744</v>
      </c>
      <c r="DO175" s="56">
        <v>18.960210928027973</v>
      </c>
      <c r="DP175" s="56">
        <v>741.15299385937556</v>
      </c>
      <c r="DQ175" s="56">
        <v>18.305666262199004</v>
      </c>
      <c r="DR175" s="56"/>
      <c r="DS175" s="57">
        <v>-2.272629254296632</v>
      </c>
      <c r="DT175" s="54"/>
      <c r="DU175" s="54">
        <v>737.02195218493534</v>
      </c>
      <c r="DV175" s="54">
        <v>18.857544439449303</v>
      </c>
      <c r="DW175" s="54">
        <v>726.43806224847503</v>
      </c>
      <c r="DX175" s="54">
        <v>480.8330041074679</v>
      </c>
      <c r="DY175" s="54"/>
      <c r="DZ175" s="54"/>
      <c r="EA175" s="54"/>
      <c r="EB175" s="54" t="s">
        <v>155</v>
      </c>
      <c r="EC175" s="62">
        <v>741.15299385937556</v>
      </c>
      <c r="ED175" s="59">
        <v>18.305666262199004</v>
      </c>
      <c r="EE175" s="57">
        <v>-2.272629254296632</v>
      </c>
      <c r="EF175" s="62">
        <v>744.6330336336556</v>
      </c>
      <c r="EG175" s="59">
        <v>18.295786776823057</v>
      </c>
      <c r="EH175" s="57">
        <v>-2.7528442983886903</v>
      </c>
      <c r="EI175" s="62">
        <v>745.02779681634729</v>
      </c>
      <c r="EJ175" s="59">
        <v>18.294666420346754</v>
      </c>
      <c r="EK175" s="57">
        <v>-2.8073181640563494</v>
      </c>
      <c r="EL175" s="54"/>
      <c r="EM175" s="56">
        <v>-1</v>
      </c>
      <c r="EN175" s="56">
        <v>-1</v>
      </c>
      <c r="EO175" s="56">
        <v>-1</v>
      </c>
      <c r="EP175" s="56">
        <v>-1</v>
      </c>
      <c r="EQ175" s="56">
        <v>-1</v>
      </c>
      <c r="ER175" s="56">
        <v>-1</v>
      </c>
      <c r="ES175" s="56">
        <v>-1</v>
      </c>
      <c r="ET175" s="56">
        <v>-1</v>
      </c>
      <c r="EU175" s="56">
        <v>-1</v>
      </c>
      <c r="EV175" s="56">
        <v>-1</v>
      </c>
      <c r="EW175" s="56">
        <v>8779.125</v>
      </c>
      <c r="EX175" s="56">
        <v>64705.925925925927</v>
      </c>
      <c r="EY175" s="55">
        <v>0</v>
      </c>
      <c r="EZ175" s="55">
        <v>-0.49718740124540239</v>
      </c>
      <c r="FA175" s="55">
        <v>-0.55360350204022746</v>
      </c>
      <c r="FB175" s="54"/>
      <c r="FC175" s="54"/>
      <c r="FD175" s="54"/>
      <c r="FE175" s="54"/>
      <c r="FF175" s="54"/>
      <c r="FG175" s="54"/>
      <c r="FH175" s="54"/>
      <c r="FI175" s="54"/>
      <c r="FJ175" s="54"/>
      <c r="FK175" s="54"/>
      <c r="FL175" s="54"/>
      <c r="FM175" s="54"/>
      <c r="FN175" s="54"/>
      <c r="FO175" s="54"/>
      <c r="FP175" s="54"/>
      <c r="FQ175" s="54"/>
      <c r="FR175" s="54"/>
      <c r="FS175" s="54"/>
      <c r="FT175" s="54"/>
      <c r="FU175" s="54"/>
      <c r="FV175" s="54"/>
      <c r="FW175" s="54"/>
      <c r="FX175" s="54"/>
      <c r="FY175" s="54"/>
      <c r="FZ175" s="54"/>
      <c r="GA175" s="54"/>
      <c r="GB175" s="54"/>
      <c r="GC175" s="54"/>
      <c r="GD175" s="54"/>
      <c r="GE175" s="54"/>
      <c r="GF175" s="54"/>
      <c r="GG175" s="54"/>
      <c r="GH175" s="54"/>
      <c r="GI175" s="54"/>
      <c r="GJ175" s="54"/>
      <c r="GK175" s="54"/>
      <c r="GL175" s="54"/>
      <c r="GM175" s="54"/>
      <c r="GN175" s="54"/>
      <c r="GO175" s="54"/>
      <c r="GP175" s="54"/>
      <c r="GQ175" s="54"/>
      <c r="GR175" s="54"/>
      <c r="GS175" s="54"/>
      <c r="GT175" s="54"/>
      <c r="GU175" s="54"/>
      <c r="GV175" s="54"/>
      <c r="GW175" s="54"/>
      <c r="GX175" s="54"/>
      <c r="GY175" s="54"/>
      <c r="GZ175" s="54"/>
      <c r="HA175" s="54"/>
      <c r="HB175" s="54"/>
      <c r="HC175" s="54"/>
      <c r="HD175" s="54"/>
      <c r="HE175" s="54"/>
      <c r="HF175" s="54"/>
      <c r="HG175" s="54"/>
      <c r="HH175" s="54"/>
      <c r="HI175" s="54"/>
      <c r="HJ175" s="54"/>
      <c r="HK175" s="54"/>
      <c r="HL175" s="54"/>
      <c r="HM175" s="54"/>
      <c r="HN175" s="54"/>
      <c r="HO175" s="54"/>
      <c r="HP175" s="54"/>
      <c r="HQ175" s="54"/>
      <c r="HR175" s="54"/>
      <c r="HS175" s="54"/>
      <c r="HT175" s="54"/>
      <c r="HU175" s="54"/>
      <c r="HV175" s="54"/>
      <c r="HW175" s="54"/>
      <c r="HX175" s="54"/>
      <c r="HY175" s="54"/>
      <c r="HZ175" s="54"/>
      <c r="IA175" s="45"/>
      <c r="IB175" s="45"/>
      <c r="IC175" s="45"/>
      <c r="ID175" s="45"/>
      <c r="IE175" s="45"/>
      <c r="IF175" s="45"/>
      <c r="IG175" s="45"/>
      <c r="IH175" s="45"/>
      <c r="II175" s="45"/>
      <c r="IJ175" s="45"/>
      <c r="IK175" s="45"/>
      <c r="IL175" s="45"/>
      <c r="IM175" s="45"/>
      <c r="IN175" s="45"/>
      <c r="IO175" s="45"/>
      <c r="IP175" s="45"/>
      <c r="IQ175"/>
      <c r="IR175"/>
    </row>
    <row r="176" spans="1:252" s="75" customFormat="1">
      <c r="A176" s="75" t="s">
        <v>262</v>
      </c>
      <c r="B176" s="121" t="s">
        <v>438</v>
      </c>
      <c r="C176" s="75">
        <v>88.511545725699932</v>
      </c>
      <c r="D176" s="75">
        <v>57.593594187551147</v>
      </c>
      <c r="E176" s="75">
        <v>13.867676300691143</v>
      </c>
      <c r="F176" s="76">
        <v>0.65069018640839815</v>
      </c>
      <c r="G176" s="75">
        <v>1380.0390658795025</v>
      </c>
      <c r="I176" s="75">
        <v>4.4481019730585186E-2</v>
      </c>
      <c r="J176" s="75">
        <v>5.0811076417179377</v>
      </c>
      <c r="K176" s="75">
        <v>15.710668278303171</v>
      </c>
      <c r="L176" s="75">
        <v>4.0488716202588666</v>
      </c>
      <c r="M176" s="75">
        <v>1.0701041649309297</v>
      </c>
      <c r="N176" s="75">
        <v>5.2113598576104874</v>
      </c>
      <c r="O176" s="75">
        <v>0.12193248881970163</v>
      </c>
      <c r="P176" s="75">
        <v>3.2809922535989537</v>
      </c>
      <c r="Q176" s="76">
        <v>0.6226064770862042</v>
      </c>
      <c r="R176" s="75">
        <v>8.2012596452342876</v>
      </c>
      <c r="S176" s="75">
        <v>3.2809922535989537</v>
      </c>
      <c r="T176" s="75">
        <v>6.3651016130295696E-2</v>
      </c>
      <c r="U176" s="75">
        <v>4.0488716202588666</v>
      </c>
      <c r="V176" s="75">
        <v>1.3169687253844153E-16</v>
      </c>
      <c r="X176" s="77">
        <v>879.63525599851187</v>
      </c>
      <c r="Y176" s="77">
        <v>43.736600064936283</v>
      </c>
      <c r="Z176" s="78">
        <v>730.02755972881323</v>
      </c>
      <c r="AA176" s="78">
        <v>85.799914483462388</v>
      </c>
      <c r="AB176" s="78">
        <v>738.79162028113819</v>
      </c>
      <c r="AC176" s="78">
        <v>27.353621257938755</v>
      </c>
      <c r="AD176" s="137">
        <v>741.67693729425309</v>
      </c>
      <c r="AE176" s="137">
        <v>22.986673358307058</v>
      </c>
      <c r="AF176" s="78">
        <f t="shared" si="6"/>
        <v>-0.39054544392598256</v>
      </c>
      <c r="AG176" s="78">
        <f t="shared" si="7"/>
        <v>4.8713671607465017</v>
      </c>
      <c r="AI176" s="75">
        <v>730.82254650335744</v>
      </c>
      <c r="AJ176" s="75">
        <v>23.727674307271883</v>
      </c>
      <c r="AK176" s="75">
        <v>716.23236191737089</v>
      </c>
      <c r="AL176" s="75">
        <v>1323.5438075383943</v>
      </c>
      <c r="AN176" s="75">
        <v>126.28759969133459</v>
      </c>
      <c r="AO176" s="75">
        <v>8.8325330949597749</v>
      </c>
      <c r="AP176" s="75">
        <v>564.17321413519994</v>
      </c>
      <c r="AQ176" s="75">
        <v>793412.54592090833</v>
      </c>
      <c r="AR176" s="75">
        <v>15.127059367525742</v>
      </c>
      <c r="AS176" s="75" t="s">
        <v>80</v>
      </c>
      <c r="AT176" s="75">
        <v>10.122823896501869</v>
      </c>
      <c r="AU176" s="75">
        <v>6.2747750331795277E-2</v>
      </c>
      <c r="AV176" s="75">
        <v>1.0147667890688965</v>
      </c>
      <c r="AW176" s="75">
        <v>2.6645922492584195</v>
      </c>
      <c r="AX176" s="75">
        <v>0.17113491990403162</v>
      </c>
      <c r="AY176" s="75">
        <v>15.675475379595859</v>
      </c>
      <c r="AZ176" s="75">
        <v>5.5114782986665736</v>
      </c>
      <c r="BA176" s="75">
        <v>64.228992568255094</v>
      </c>
      <c r="BB176" s="75">
        <v>22.915674324465549</v>
      </c>
      <c r="BC176" s="75">
        <v>86.903490527154844</v>
      </c>
      <c r="BD176" s="75">
        <v>21.307121315057138</v>
      </c>
      <c r="BE176" s="75">
        <v>222.52897150004875</v>
      </c>
      <c r="BF176" s="75">
        <v>21.458774727003068</v>
      </c>
      <c r="BG176" s="75">
        <v>9727.8678275106649</v>
      </c>
      <c r="BH176" s="75">
        <v>6.4579276784667581</v>
      </c>
      <c r="BI176" s="75">
        <v>57.593594187551147</v>
      </c>
      <c r="BJ176" s="75">
        <v>88.511545725699932</v>
      </c>
      <c r="BL176" s="75" t="s">
        <v>262</v>
      </c>
      <c r="BM176" s="75">
        <v>1.6547402513659094E-2</v>
      </c>
      <c r="BN176" s="75">
        <v>16.540561922388676</v>
      </c>
      <c r="BO176" s="75">
        <v>0.66050263507152918</v>
      </c>
      <c r="BP176" s="75">
        <v>2.1729481564644462</v>
      </c>
      <c r="BR176" s="75">
        <v>17.415635616068101</v>
      </c>
      <c r="BS176" s="75">
        <v>2.9506020673108897</v>
      </c>
      <c r="BT176" s="75">
        <v>76.279685545478642</v>
      </c>
      <c r="BU176" s="75">
        <v>147.36572991087095</v>
      </c>
      <c r="BV176" s="75">
        <v>252.87004948131926</v>
      </c>
      <c r="BW176" s="75">
        <v>404.87057110363162</v>
      </c>
      <c r="BX176" s="75">
        <v>525.09661949942506</v>
      </c>
      <c r="BY176" s="75">
        <v>835.57338490420159</v>
      </c>
      <c r="BZ176" s="75">
        <v>1308.9939500002868</v>
      </c>
      <c r="CA176" s="75">
        <v>844.83365066941212</v>
      </c>
      <c r="CC176" s="79">
        <v>755.27659663838995</v>
      </c>
      <c r="CD176" s="79"/>
      <c r="CE176" s="76">
        <v>158.2151497408957</v>
      </c>
      <c r="CF176" s="76">
        <v>8.0953667858862169E-2</v>
      </c>
      <c r="CG176" s="77">
        <v>474.5660442453119</v>
      </c>
      <c r="CH176" s="76">
        <v>5.8273520321054144E-2</v>
      </c>
      <c r="CI176" s="76">
        <v>2.2059073074900434E-3</v>
      </c>
      <c r="CJ176" s="76">
        <v>2.3424014824392105</v>
      </c>
      <c r="CK176" s="76">
        <v>0.17090492820456413</v>
      </c>
      <c r="CL176" s="76">
        <v>0.26265176849816146</v>
      </c>
      <c r="CM176" s="76">
        <v>0.65069018640839815</v>
      </c>
      <c r="CN176" s="76">
        <v>0.10208494970083651</v>
      </c>
      <c r="CO176" s="76">
        <v>17.24269707207236</v>
      </c>
      <c r="CT176" s="75" t="s">
        <v>262</v>
      </c>
      <c r="CU176" s="75">
        <v>4.4481019730585186E-2</v>
      </c>
      <c r="CV176" s="75">
        <v>5.3894494946476872</v>
      </c>
      <c r="CW176" s="75">
        <v>15.710668278303171</v>
      </c>
      <c r="CX176" s="75">
        <v>4.0782341219693778</v>
      </c>
      <c r="CY176" s="75">
        <v>1.0539269626237853</v>
      </c>
      <c r="CZ176" s="75">
        <v>5.3658222068072341</v>
      </c>
      <c r="DA176" s="75">
        <v>0.12008918551887086</v>
      </c>
      <c r="DB176" s="75">
        <v>3.487126955169586</v>
      </c>
      <c r="DC176" s="75">
        <v>0.64987746905697286</v>
      </c>
      <c r="DD176" s="75">
        <v>8.3271444941464736</v>
      </c>
      <c r="DE176" s="75">
        <v>3.487126955169586</v>
      </c>
      <c r="DF176" s="75">
        <v>6.3651016130295696E-2</v>
      </c>
      <c r="DG176" s="75">
        <v>4.0782341219693778</v>
      </c>
      <c r="DH176" s="75">
        <v>-1.2490801292610719E-16</v>
      </c>
      <c r="DJ176" s="77">
        <v>879.63525599851187</v>
      </c>
      <c r="DK176" s="77">
        <v>46.390711187114796</v>
      </c>
      <c r="DL176" s="77">
        <v>730.02755972881323</v>
      </c>
      <c r="DM176" s="77">
        <v>86.422137258612111</v>
      </c>
      <c r="DN176" s="77">
        <v>730.82555949473749</v>
      </c>
      <c r="DO176" s="77">
        <v>27.957073509993702</v>
      </c>
      <c r="DP176" s="77">
        <v>731.07695126041608</v>
      </c>
      <c r="DQ176" s="77">
        <v>24.101121916504159</v>
      </c>
      <c r="DR176" s="77"/>
      <c r="DS176" s="78">
        <v>-0.14374683772111485</v>
      </c>
      <c r="DU176" s="75">
        <v>730.82254650335744</v>
      </c>
      <c r="DV176" s="75">
        <v>24.82908840102694</v>
      </c>
      <c r="DW176" s="75">
        <v>716.23236191737089</v>
      </c>
      <c r="DX176" s="75">
        <v>1323.5680006889327</v>
      </c>
      <c r="EB176" s="75" t="s">
        <v>262</v>
      </c>
      <c r="EC176" s="77">
        <v>731.07695126041608</v>
      </c>
      <c r="ED176" s="81">
        <v>24.101121916504159</v>
      </c>
      <c r="EE176" s="78">
        <v>-0.14374683772111485</v>
      </c>
      <c r="EF176" s="77">
        <v>741.67693729425309</v>
      </c>
      <c r="EG176" s="81">
        <v>24.061524455850218</v>
      </c>
      <c r="EH176" s="78">
        <v>-1.5957449017085512</v>
      </c>
      <c r="EI176" s="77">
        <v>743.95689291238227</v>
      </c>
      <c r="EJ176" s="81">
        <v>24.053015925959439</v>
      </c>
      <c r="EK176" s="78">
        <v>-1.9080557984336055</v>
      </c>
      <c r="EM176" s="77">
        <v>-1</v>
      </c>
      <c r="EN176" s="77">
        <v>-1</v>
      </c>
      <c r="EO176" s="77">
        <v>-1</v>
      </c>
      <c r="EP176" s="77">
        <v>-1</v>
      </c>
      <c r="EQ176" s="77">
        <v>-1</v>
      </c>
      <c r="ER176" s="77">
        <v>-1</v>
      </c>
      <c r="ES176" s="77">
        <v>-1</v>
      </c>
      <c r="ET176" s="77">
        <v>-1</v>
      </c>
      <c r="EU176" s="77">
        <v>-1</v>
      </c>
      <c r="EV176" s="77">
        <v>-1</v>
      </c>
      <c r="EW176" s="77">
        <v>10083.242165242165</v>
      </c>
      <c r="EX176" s="77">
        <v>76315.042735042734</v>
      </c>
      <c r="EY176" s="76">
        <v>0</v>
      </c>
      <c r="EZ176" s="76">
        <v>-1.534945293255499</v>
      </c>
      <c r="FA176" s="76">
        <v>-1.8654272970417378</v>
      </c>
    </row>
    <row r="177" spans="1:252" s="75" customFormat="1">
      <c r="A177" s="75" t="s">
        <v>263</v>
      </c>
      <c r="B177" s="121" t="s">
        <v>438</v>
      </c>
      <c r="C177" s="75">
        <v>106.61466539484016</v>
      </c>
      <c r="D177" s="75">
        <v>82.592335857516488</v>
      </c>
      <c r="E177" s="75">
        <v>16.757015214441733</v>
      </c>
      <c r="F177" s="76">
        <v>0.77468081479823991</v>
      </c>
      <c r="G177" s="75">
        <v>433.58368462440859</v>
      </c>
      <c r="I177" s="75">
        <v>4.1077328744631075E-2</v>
      </c>
      <c r="J177" s="75">
        <v>2.9158834681686514</v>
      </c>
      <c r="K177" s="75">
        <v>15.911191836878935</v>
      </c>
      <c r="L177" s="75">
        <v>3.6783911243153016</v>
      </c>
      <c r="M177" s="75">
        <v>1.0363130995077134</v>
      </c>
      <c r="N177" s="75">
        <v>4.2281141363997081</v>
      </c>
      <c r="O177" s="75">
        <v>0.11958932788901827</v>
      </c>
      <c r="P177" s="75">
        <v>2.0847992438077738</v>
      </c>
      <c r="Q177" s="75">
        <v>0.47953848323671844</v>
      </c>
      <c r="R177" s="75">
        <v>8.3619501643827583</v>
      </c>
      <c r="S177" s="75">
        <v>2.0847992438077738</v>
      </c>
      <c r="T177" s="75">
        <v>6.2848843144622371E-2</v>
      </c>
      <c r="U177" s="75">
        <v>3.6783911243153016</v>
      </c>
      <c r="V177" s="75">
        <v>4.5688234714807812E-16</v>
      </c>
      <c r="X177" s="77">
        <v>813.6615922730831</v>
      </c>
      <c r="Y177" s="77">
        <v>23.254221763054606</v>
      </c>
      <c r="Z177" s="78">
        <v>703.11623344491613</v>
      </c>
      <c r="AA177" s="78">
        <v>78.291288966951868</v>
      </c>
      <c r="AB177" s="78">
        <v>722.08038640263806</v>
      </c>
      <c r="AC177" s="78">
        <v>21.848571436066667</v>
      </c>
      <c r="AD177" s="137">
        <v>728.19949420724652</v>
      </c>
      <c r="AE177" s="137">
        <v>14.355427209244512</v>
      </c>
      <c r="AF177" s="78">
        <f t="shared" si="6"/>
        <v>-0.84742750528006283</v>
      </c>
      <c r="AG177" s="78">
        <f t="shared" si="7"/>
        <v>3.6714657711774699</v>
      </c>
      <c r="AI177" s="75">
        <v>714.87994145746814</v>
      </c>
      <c r="AJ177" s="75">
        <v>14.883192161849335</v>
      </c>
      <c r="AK177" s="75">
        <v>707.16967768293148</v>
      </c>
      <c r="AL177" s="75">
        <v>1591.9401143600383</v>
      </c>
      <c r="AN177" s="75">
        <v>155.42055522915075</v>
      </c>
      <c r="AO177" s="75">
        <v>10.716437660082979</v>
      </c>
      <c r="AP177" s="75">
        <v>748.3935463580616</v>
      </c>
      <c r="AQ177" s="75">
        <v>809064.48041525355</v>
      </c>
      <c r="AR177" s="75">
        <v>16.631206172742381</v>
      </c>
      <c r="AS177" s="75" t="s">
        <v>80</v>
      </c>
      <c r="AT177" s="75">
        <v>12.611571820713737</v>
      </c>
      <c r="AU177" s="75">
        <v>4.6699327238519987E-2</v>
      </c>
      <c r="AV177" s="75">
        <v>2.8004846504185323</v>
      </c>
      <c r="AW177" s="75">
        <v>5.3586070236409293</v>
      </c>
      <c r="AX177" s="75">
        <v>0.23411453094159795</v>
      </c>
      <c r="AY177" s="75">
        <v>23.418069788160153</v>
      </c>
      <c r="AZ177" s="75">
        <v>7.892669709060395</v>
      </c>
      <c r="BA177" s="75">
        <v>89.56763224756503</v>
      </c>
      <c r="BB177" s="75">
        <v>29.279469671208236</v>
      </c>
      <c r="BC177" s="75">
        <v>115.65757439185512</v>
      </c>
      <c r="BD177" s="75">
        <v>27.374756407650601</v>
      </c>
      <c r="BE177" s="75">
        <v>285.97076356351488</v>
      </c>
      <c r="BF177" s="75">
        <v>26.927999269318796</v>
      </c>
      <c r="BG177" s="75">
        <v>9165.8686618755673</v>
      </c>
      <c r="BH177" s="75">
        <v>7.5230120259166533</v>
      </c>
      <c r="BI177" s="75">
        <v>82.592335857516488</v>
      </c>
      <c r="BJ177" s="75">
        <v>106.61466539484016</v>
      </c>
      <c r="BL177" s="75" t="s">
        <v>263</v>
      </c>
      <c r="BM177" s="75">
        <v>1.2315223427879744E-2</v>
      </c>
      <c r="BN177" s="75">
        <v>20.607143497898264</v>
      </c>
      <c r="BO177" s="75">
        <v>0.49157186566863142</v>
      </c>
      <c r="BP177" s="75">
        <v>5.9967551400825103</v>
      </c>
      <c r="BR177" s="75">
        <v>35.02357531791457</v>
      </c>
      <c r="BS177" s="75">
        <v>4.0364574300275509</v>
      </c>
      <c r="BT177" s="75">
        <v>113.95654398131462</v>
      </c>
      <c r="BU177" s="75">
        <v>211.03394944011751</v>
      </c>
      <c r="BV177" s="75">
        <v>352.62847341561036</v>
      </c>
      <c r="BW177" s="75">
        <v>517.30511786586987</v>
      </c>
      <c r="BX177" s="75">
        <v>698.83730750365623</v>
      </c>
      <c r="BY177" s="75">
        <v>1073.519859123553</v>
      </c>
      <c r="BZ177" s="75">
        <v>1682.1809621383227</v>
      </c>
      <c r="CA177" s="75">
        <v>1060.1574515479842</v>
      </c>
      <c r="CC177" s="79">
        <v>774.11138566773707</v>
      </c>
      <c r="CD177" s="79"/>
      <c r="CE177" s="76">
        <v>264.85192768602747</v>
      </c>
      <c r="CF177" s="76">
        <v>6.3892591366745785E-2</v>
      </c>
      <c r="CG177" s="77">
        <v>627.14041240128643</v>
      </c>
      <c r="CH177" s="76">
        <v>6.7743332344254753E-2</v>
      </c>
      <c r="CI177" s="76">
        <v>2.9378556755152818E-3</v>
      </c>
      <c r="CJ177" s="76">
        <v>2.2107110975561581</v>
      </c>
      <c r="CK177" s="76">
        <v>0.15599360661265352</v>
      </c>
      <c r="CL177" s="76">
        <v>0.20136500560334769</v>
      </c>
      <c r="CM177" s="76">
        <v>0.77468081479823991</v>
      </c>
      <c r="CN177" s="76">
        <v>0.11035949769935749</v>
      </c>
      <c r="CO177" s="76">
        <v>12.24739137113062</v>
      </c>
      <c r="CT177" s="75" t="s">
        <v>263</v>
      </c>
      <c r="CU177" s="75">
        <v>4.1077328744631075E-2</v>
      </c>
      <c r="CV177" s="75">
        <v>3.4249981359208448</v>
      </c>
      <c r="CW177" s="75">
        <v>15.911191836878935</v>
      </c>
      <c r="CX177" s="75">
        <v>3.7107000655854332</v>
      </c>
      <c r="CY177" s="75">
        <v>1.0220150822174434</v>
      </c>
      <c r="CZ177" s="75">
        <v>4.3931144541836664</v>
      </c>
      <c r="DA177" s="75">
        <v>0.11793935330247562</v>
      </c>
      <c r="DB177" s="75">
        <v>2.3516291439811932</v>
      </c>
      <c r="DC177" s="75">
        <v>0.53529885654166842</v>
      </c>
      <c r="DD177" s="75">
        <v>8.4789340622830878</v>
      </c>
      <c r="DE177" s="75">
        <v>2.3516291439811932</v>
      </c>
      <c r="DF177" s="75">
        <v>6.2848843144622371E-2</v>
      </c>
      <c r="DG177" s="75">
        <v>3.7107000655854332</v>
      </c>
      <c r="DH177" s="75">
        <v>2.0356613300260656E-16</v>
      </c>
      <c r="DJ177" s="77">
        <v>813.6615922730831</v>
      </c>
      <c r="DK177" s="77">
        <v>27.314420161233048</v>
      </c>
      <c r="DL177" s="77">
        <v>703.11623344491613</v>
      </c>
      <c r="DM177" s="77">
        <v>78.978956094157382</v>
      </c>
      <c r="DN177" s="77">
        <v>714.92570404582705</v>
      </c>
      <c r="DO177" s="77">
        <v>22.546303201873922</v>
      </c>
      <c r="DP177" s="77">
        <v>718.69220020726038</v>
      </c>
      <c r="DQ177" s="77">
        <v>15.992911613497464</v>
      </c>
      <c r="DR177" s="77"/>
      <c r="DS177" s="78">
        <v>-2.2152762262406922</v>
      </c>
      <c r="DU177" s="75">
        <v>714.87994145746814</v>
      </c>
      <c r="DV177" s="75">
        <v>16.530800656899359</v>
      </c>
      <c r="DW177" s="75">
        <v>707.16967768293148</v>
      </c>
      <c r="DX177" s="75">
        <v>1591.9605159621615</v>
      </c>
      <c r="EB177" s="75" t="s">
        <v>263</v>
      </c>
      <c r="EC177" s="77">
        <v>718.69220020726038</v>
      </c>
      <c r="ED177" s="81">
        <v>15.992911613497464</v>
      </c>
      <c r="EE177" s="78">
        <v>-2.2152762262406922</v>
      </c>
      <c r="EF177" s="77">
        <v>728.19949420724652</v>
      </c>
      <c r="EG177" s="81">
        <v>15.969342348348382</v>
      </c>
      <c r="EH177" s="78">
        <v>-3.5674415650219116</v>
      </c>
      <c r="EI177" s="77">
        <v>730.93252938602734</v>
      </c>
      <c r="EJ177" s="81">
        <v>15.96257338770919</v>
      </c>
      <c r="EK177" s="78">
        <v>-3.9561447479067979</v>
      </c>
      <c r="EM177" s="77">
        <v>-1</v>
      </c>
      <c r="EN177" s="77">
        <v>-1</v>
      </c>
      <c r="EO177" s="77">
        <v>-1</v>
      </c>
      <c r="EP177" s="77">
        <v>-1</v>
      </c>
      <c r="EQ177" s="77">
        <v>-1</v>
      </c>
      <c r="ER177" s="77">
        <v>-1</v>
      </c>
      <c r="ES177" s="77">
        <v>-1</v>
      </c>
      <c r="ET177" s="77">
        <v>-1</v>
      </c>
      <c r="EU177" s="77">
        <v>-1</v>
      </c>
      <c r="EV177" s="77">
        <v>-1</v>
      </c>
      <c r="EW177" s="77">
        <v>11977.749287749288</v>
      </c>
      <c r="EX177" s="77">
        <v>92635.185185185182</v>
      </c>
      <c r="EY177" s="76">
        <v>0</v>
      </c>
      <c r="EZ177" s="76">
        <v>-1.3990025723737913</v>
      </c>
      <c r="FA177" s="76">
        <v>-1.8015518853313985</v>
      </c>
    </row>
    <row r="178" spans="1:252" s="75" customFormat="1">
      <c r="B178" s="121" t="s">
        <v>438</v>
      </c>
      <c r="F178" s="76"/>
      <c r="X178" s="77"/>
      <c r="Y178" s="77"/>
      <c r="Z178" s="78"/>
      <c r="AA178" s="78"/>
      <c r="AB178" s="78"/>
      <c r="AC178" s="78"/>
      <c r="AD178" s="18">
        <v>736.31680315889037</v>
      </c>
      <c r="AE178" s="18">
        <v>11.999462490600175</v>
      </c>
      <c r="AF178" s="117" t="s">
        <v>430</v>
      </c>
      <c r="AG178" s="78"/>
      <c r="AN178" s="72"/>
      <c r="AO178" s="72"/>
      <c r="AP178" s="72"/>
      <c r="AQ178" s="72"/>
      <c r="AR178" s="72"/>
      <c r="AS178" s="72"/>
      <c r="AT178" s="72"/>
      <c r="AU178" s="72"/>
      <c r="AV178" s="72"/>
      <c r="AW178" s="72"/>
      <c r="AX178" s="72"/>
      <c r="AY178" s="72"/>
      <c r="AZ178" s="72"/>
      <c r="BA178" s="72"/>
      <c r="BB178" s="72"/>
      <c r="BC178" s="72"/>
      <c r="BD178" s="72"/>
      <c r="BE178" s="72"/>
      <c r="BF178" s="72"/>
      <c r="BG178" s="72"/>
      <c r="BH178" s="72"/>
      <c r="BI178" s="72"/>
      <c r="BJ178" s="72"/>
      <c r="BK178" s="72"/>
      <c r="BL178" s="72"/>
      <c r="BM178" s="72"/>
      <c r="BN178" s="72"/>
      <c r="BO178" s="72"/>
      <c r="BP178" s="72"/>
      <c r="BQ178" s="72"/>
      <c r="BR178" s="72"/>
      <c r="BS178" s="72"/>
      <c r="BT178" s="72"/>
      <c r="BU178" s="72"/>
      <c r="BV178" s="72"/>
      <c r="BW178" s="72"/>
      <c r="BX178" s="72"/>
      <c r="BY178" s="72"/>
      <c r="BZ178" s="72"/>
      <c r="CA178" s="72"/>
      <c r="CB178" s="72"/>
      <c r="CC178" s="73"/>
      <c r="CD178" s="73"/>
      <c r="CE178" s="74"/>
      <c r="CF178" s="74"/>
      <c r="CG178" s="62"/>
      <c r="CH178" s="74"/>
      <c r="CI178" s="74"/>
      <c r="CJ178" s="74"/>
      <c r="CK178" s="74"/>
      <c r="CL178" s="74"/>
      <c r="CM178" s="74"/>
      <c r="CN178" s="74"/>
      <c r="CO178" s="74"/>
      <c r="DJ178" s="77"/>
      <c r="DK178" s="77"/>
      <c r="DL178" s="77"/>
      <c r="DM178" s="77"/>
      <c r="DN178" s="77"/>
      <c r="DO178" s="77"/>
      <c r="DP178" s="77"/>
      <c r="DQ178" s="77"/>
      <c r="DR178" s="77"/>
      <c r="DS178" s="78"/>
      <c r="EC178" s="77"/>
      <c r="ED178" s="81"/>
      <c r="EE178" s="78"/>
      <c r="EF178" s="77"/>
      <c r="EG178" s="81"/>
      <c r="EH178" s="78"/>
      <c r="EI178" s="77"/>
      <c r="EJ178" s="81"/>
      <c r="EK178" s="78"/>
      <c r="EM178" s="77"/>
      <c r="EN178" s="77"/>
      <c r="EO178" s="77"/>
      <c r="EP178" s="77"/>
      <c r="EQ178" s="77"/>
      <c r="ER178" s="77"/>
      <c r="ES178" s="77"/>
      <c r="ET178" s="77"/>
      <c r="EU178" s="77"/>
      <c r="EV178" s="77"/>
      <c r="EW178" s="77"/>
      <c r="EX178" s="77"/>
      <c r="EY178" s="76"/>
      <c r="EZ178" s="76"/>
      <c r="FA178" s="76"/>
    </row>
    <row r="179" spans="1:252">
      <c r="A179" s="54"/>
      <c r="B179" s="120" t="s">
        <v>438</v>
      </c>
      <c r="C179" s="54"/>
      <c r="D179" s="54"/>
      <c r="E179" s="54"/>
      <c r="F179" s="55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6"/>
      <c r="Y179" s="56"/>
      <c r="Z179" s="57"/>
      <c r="AA179" s="57"/>
      <c r="AB179" s="57"/>
      <c r="AC179" s="57"/>
      <c r="AD179" s="57"/>
      <c r="AE179" s="57"/>
      <c r="AF179" s="57"/>
      <c r="AG179" s="57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8"/>
      <c r="CD179" s="58"/>
      <c r="CE179" s="55"/>
      <c r="CF179" s="55"/>
      <c r="CG179" s="56"/>
      <c r="CH179" s="55"/>
      <c r="CI179" s="55"/>
      <c r="CJ179" s="55"/>
      <c r="CK179" s="55"/>
      <c r="CL179" s="55"/>
      <c r="CM179" s="55"/>
      <c r="CN179" s="55"/>
      <c r="CO179" s="55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54"/>
      <c r="DC179" s="54"/>
      <c r="DD179" s="54"/>
      <c r="DE179" s="54"/>
      <c r="DF179" s="54"/>
      <c r="DG179" s="54"/>
      <c r="DH179" s="54"/>
      <c r="DI179" s="54"/>
      <c r="DJ179" s="56"/>
      <c r="DK179" s="56"/>
      <c r="DL179" s="56"/>
      <c r="DM179" s="56"/>
      <c r="DN179" s="56"/>
      <c r="DO179" s="56"/>
      <c r="DP179" s="56"/>
      <c r="DQ179" s="56"/>
      <c r="DR179" s="56"/>
      <c r="DS179" s="57"/>
      <c r="DT179" s="54"/>
      <c r="DU179" s="54"/>
      <c r="DV179" s="54"/>
      <c r="DW179" s="54"/>
      <c r="DX179" s="54"/>
      <c r="DY179" s="54"/>
      <c r="DZ179" s="54"/>
      <c r="EA179" s="54"/>
      <c r="EB179" s="54"/>
      <c r="EC179" s="62"/>
      <c r="ED179" s="59"/>
      <c r="EE179" s="57"/>
      <c r="EF179" s="62"/>
      <c r="EG179" s="59"/>
      <c r="EH179" s="57"/>
      <c r="EI179" s="62"/>
      <c r="EJ179" s="59"/>
      <c r="EK179" s="57"/>
      <c r="EL179" s="54"/>
      <c r="EM179" s="56"/>
      <c r="EN179" s="56"/>
      <c r="EO179" s="56"/>
      <c r="EP179" s="56"/>
      <c r="EQ179" s="56"/>
      <c r="ER179" s="56"/>
      <c r="ES179" s="56"/>
      <c r="ET179" s="56"/>
      <c r="EU179" s="56"/>
      <c r="EV179" s="56"/>
      <c r="EW179" s="56"/>
      <c r="EX179" s="56"/>
      <c r="EY179" s="55"/>
      <c r="EZ179" s="55"/>
      <c r="FA179" s="55"/>
      <c r="FB179" s="54"/>
      <c r="FC179" s="54"/>
      <c r="FD179" s="54"/>
      <c r="FE179" s="54"/>
      <c r="FF179" s="54"/>
      <c r="FG179" s="54"/>
      <c r="FH179" s="54"/>
      <c r="FI179" s="54"/>
      <c r="FJ179" s="54"/>
      <c r="FK179" s="54"/>
      <c r="FL179" s="54"/>
      <c r="FM179" s="54"/>
      <c r="FN179" s="54"/>
      <c r="FO179" s="54"/>
      <c r="FP179" s="54"/>
      <c r="FQ179" s="54"/>
      <c r="FR179" s="54"/>
      <c r="FS179" s="54"/>
      <c r="FT179" s="54"/>
      <c r="FU179" s="54"/>
      <c r="FV179" s="54"/>
      <c r="FW179" s="54"/>
      <c r="FX179" s="54"/>
      <c r="FY179" s="54"/>
      <c r="FZ179" s="54"/>
      <c r="GA179" s="54"/>
      <c r="GB179" s="54"/>
      <c r="GC179" s="54"/>
      <c r="GD179" s="54"/>
      <c r="GE179" s="54"/>
      <c r="GF179" s="54"/>
      <c r="GG179" s="54"/>
      <c r="GH179" s="54"/>
      <c r="GI179" s="54"/>
      <c r="GJ179" s="54"/>
      <c r="GK179" s="54"/>
      <c r="GL179" s="54"/>
      <c r="GM179" s="54"/>
      <c r="GN179" s="54"/>
      <c r="GO179" s="54"/>
      <c r="GP179" s="54"/>
      <c r="GQ179" s="54"/>
      <c r="GR179" s="54"/>
      <c r="GS179" s="54"/>
      <c r="GT179" s="54"/>
      <c r="GU179" s="54"/>
      <c r="GV179" s="54"/>
      <c r="GW179" s="54"/>
      <c r="GX179" s="54"/>
      <c r="GY179" s="54"/>
      <c r="GZ179" s="54"/>
      <c r="HA179" s="54"/>
      <c r="HB179" s="54"/>
      <c r="HC179" s="54"/>
      <c r="HD179" s="54"/>
      <c r="HE179" s="54"/>
      <c r="HF179" s="54"/>
      <c r="HG179" s="54"/>
      <c r="HH179" s="54"/>
      <c r="HI179" s="54"/>
      <c r="HJ179" s="54"/>
      <c r="HK179" s="54"/>
      <c r="HL179" s="54"/>
      <c r="HM179" s="54"/>
      <c r="HN179" s="54"/>
      <c r="HO179" s="54"/>
      <c r="HP179" s="54"/>
      <c r="HQ179" s="54"/>
      <c r="HR179" s="54"/>
      <c r="HS179" s="54"/>
      <c r="HT179" s="54"/>
      <c r="HU179" s="54"/>
      <c r="HV179" s="54"/>
      <c r="HW179" s="54"/>
      <c r="HX179" s="54"/>
      <c r="HY179" s="54"/>
      <c r="HZ179" s="54"/>
      <c r="IA179" s="45"/>
      <c r="IB179" s="45"/>
      <c r="IC179" s="45"/>
      <c r="ID179" s="45"/>
      <c r="IE179" s="45"/>
      <c r="IF179" s="45"/>
      <c r="IG179" s="45"/>
      <c r="IH179" s="45"/>
      <c r="II179" s="45"/>
      <c r="IJ179" s="45"/>
      <c r="IK179" s="45"/>
      <c r="IL179" s="45"/>
      <c r="IM179" s="45"/>
      <c r="IN179" s="45"/>
      <c r="IO179" s="45"/>
      <c r="IP179" s="45"/>
    </row>
    <row r="180" spans="1:252">
      <c r="A180" s="75" t="s">
        <v>265</v>
      </c>
      <c r="B180" s="121" t="s">
        <v>441</v>
      </c>
      <c r="C180" s="75">
        <v>174.85985703936669</v>
      </c>
      <c r="D180" s="75">
        <v>257.15934792439845</v>
      </c>
      <c r="E180" s="75">
        <v>29.680672598872327</v>
      </c>
      <c r="F180" s="76">
        <v>1.4706597173215317</v>
      </c>
      <c r="G180" s="75">
        <v>36099.36993464148</v>
      </c>
      <c r="H180" s="75"/>
      <c r="I180" s="75">
        <v>3.8746911294009923E-2</v>
      </c>
      <c r="J180" s="75">
        <v>2.8839694475160793</v>
      </c>
      <c r="K180" s="75">
        <v>16.689738712227676</v>
      </c>
      <c r="L180" s="75">
        <v>3.2527036416488344</v>
      </c>
      <c r="M180" s="75">
        <v>0.88822713058107783</v>
      </c>
      <c r="N180" s="75">
        <v>4.3707839387208045</v>
      </c>
      <c r="O180" s="75">
        <v>0.10751580161379405</v>
      </c>
      <c r="P180" s="75">
        <v>2.9195327123675394</v>
      </c>
      <c r="Q180" s="75">
        <v>0.65858799851860117</v>
      </c>
      <c r="R180" s="75">
        <v>9.3009584171830433</v>
      </c>
      <c r="S180" s="75">
        <v>2.9195327123675394</v>
      </c>
      <c r="T180" s="75">
        <v>5.9917055457995493E-2</v>
      </c>
      <c r="U180" s="75">
        <v>3.2527036416488344</v>
      </c>
      <c r="V180" s="75">
        <v>0</v>
      </c>
      <c r="W180" s="75"/>
      <c r="X180" s="77">
        <v>768.36665035403303</v>
      </c>
      <c r="Y180" s="77">
        <v>21.743549417218869</v>
      </c>
      <c r="Z180" s="78">
        <v>600.56280185934406</v>
      </c>
      <c r="AA180" s="78">
        <v>70.417666283725524</v>
      </c>
      <c r="AB180" s="78">
        <v>645.41642148767005</v>
      </c>
      <c r="AC180" s="78">
        <v>20.876565396488477</v>
      </c>
      <c r="AD180" s="137">
        <v>658.3045328490449</v>
      </c>
      <c r="AE180" s="137">
        <v>18.270646594154929</v>
      </c>
      <c r="AF180" s="78">
        <f>(1-(AD180/AB180))*100</f>
        <v>-1.996867593121987</v>
      </c>
      <c r="AG180" s="78">
        <f t="shared" si="7"/>
        <v>4.4877490945110319</v>
      </c>
      <c r="AH180" s="75"/>
      <c r="AI180" s="75">
        <v>640.22047002743147</v>
      </c>
      <c r="AJ180" s="75">
        <v>18.804071765044291</v>
      </c>
      <c r="AK180" s="75">
        <v>621.09364668116154</v>
      </c>
      <c r="AL180" s="75">
        <v>1079.6230285802098</v>
      </c>
      <c r="AM180" s="75"/>
      <c r="AN180" s="75">
        <v>113.96358882463288</v>
      </c>
      <c r="AO180" s="75">
        <v>13.890912168588047</v>
      </c>
      <c r="AP180" s="75">
        <v>907.13567200453872</v>
      </c>
      <c r="AQ180" s="75">
        <v>773617.36091955798</v>
      </c>
      <c r="AR180" s="75">
        <v>8.7293732193144216</v>
      </c>
      <c r="AS180" s="75">
        <v>2.9041560375638376E-2</v>
      </c>
      <c r="AT180" s="75">
        <v>11.437943947679393</v>
      </c>
      <c r="AU180" s="75">
        <v>0.34227062863304719</v>
      </c>
      <c r="AV180" s="75">
        <v>6.2131184154056376</v>
      </c>
      <c r="AW180" s="75">
        <v>9.127099304175939</v>
      </c>
      <c r="AX180" s="75">
        <v>0.47530247171559303</v>
      </c>
      <c r="AY180" s="75">
        <v>33.188741492321128</v>
      </c>
      <c r="AZ180" s="75">
        <v>10.985531843740292</v>
      </c>
      <c r="BA180" s="75">
        <v>115.4331337869499</v>
      </c>
      <c r="BB180" s="75">
        <v>37.606118700836454</v>
      </c>
      <c r="BC180" s="75">
        <v>144.78803744013558</v>
      </c>
      <c r="BD180" s="75">
        <v>34.494014607907992</v>
      </c>
      <c r="BE180" s="75">
        <v>371.45000434337356</v>
      </c>
      <c r="BF180" s="75">
        <v>36.800397351363117</v>
      </c>
      <c r="BG180" s="75">
        <v>6272.2957883980189</v>
      </c>
      <c r="BH180" s="75">
        <v>4.9735199674159585</v>
      </c>
      <c r="BI180" s="75">
        <v>257.15934792439845</v>
      </c>
      <c r="BJ180" s="75">
        <v>174.85985703936669</v>
      </c>
      <c r="BK180" s="75"/>
      <c r="BL180" s="75" t="s">
        <v>265</v>
      </c>
      <c r="BM180" s="75">
        <v>0.12253822943307333</v>
      </c>
      <c r="BN180" s="75">
        <v>18.689450894900968</v>
      </c>
      <c r="BO180" s="75">
        <v>3.6028487224531283</v>
      </c>
      <c r="BP180" s="75">
        <v>13.304322088663035</v>
      </c>
      <c r="BQ180" s="75"/>
      <c r="BR180" s="75">
        <v>59.654243818143392</v>
      </c>
      <c r="BS180" s="75">
        <v>8.1948702019929822</v>
      </c>
      <c r="BT180" s="75">
        <v>161.50239169012715</v>
      </c>
      <c r="BU180" s="75">
        <v>293.73079796097034</v>
      </c>
      <c r="BV180" s="75">
        <v>454.46115664153501</v>
      </c>
      <c r="BW180" s="75">
        <v>664.41905831866529</v>
      </c>
      <c r="BX180" s="75">
        <v>874.8521899706077</v>
      </c>
      <c r="BY180" s="75">
        <v>1352.7064552120783</v>
      </c>
      <c r="BZ180" s="75">
        <v>2185.000025549256</v>
      </c>
      <c r="CA180" s="75">
        <v>1448.8345413922486</v>
      </c>
      <c r="CB180" s="75"/>
      <c r="CC180" s="79">
        <v>800.49907757757842</v>
      </c>
      <c r="CD180" s="79"/>
      <c r="CE180" s="76">
        <v>28.127927094740048</v>
      </c>
      <c r="CF180" s="76">
        <v>8.3489512971581401E-2</v>
      </c>
      <c r="CG180" s="77">
        <v>812.37075589461335</v>
      </c>
      <c r="CH180" s="76">
        <v>7.3914137209005012E-2</v>
      </c>
      <c r="CI180" s="76">
        <v>5.8671335971485095E-3</v>
      </c>
      <c r="CJ180" s="76">
        <v>1.7551700358106441</v>
      </c>
      <c r="CK180" s="76">
        <v>4.9922111152985518E-2</v>
      </c>
      <c r="CL180" s="76">
        <v>3.3945385574242259E-2</v>
      </c>
      <c r="CM180" s="76">
        <v>1.4706597173215317</v>
      </c>
      <c r="CN180" s="76">
        <v>0.28348499112171588</v>
      </c>
      <c r="CO180" s="76">
        <v>6.9143965803239151</v>
      </c>
      <c r="CP180" s="75"/>
      <c r="CQ180" s="75"/>
      <c r="CR180" s="75"/>
      <c r="CS180" s="75"/>
      <c r="CT180" s="75" t="s">
        <v>265</v>
      </c>
      <c r="CU180" s="75">
        <v>3.8746911294009923E-2</v>
      </c>
      <c r="CV180" s="75">
        <v>3.3975774425804119</v>
      </c>
      <c r="CW180" s="75">
        <v>16.689738712227676</v>
      </c>
      <c r="CX180" s="75">
        <v>3.2892865447905075</v>
      </c>
      <c r="CY180" s="75">
        <v>0.8788607707128544</v>
      </c>
      <c r="CZ180" s="75">
        <v>4.5367442727414264</v>
      </c>
      <c r="DA180" s="75">
        <v>0.10638204690763402</v>
      </c>
      <c r="DB180" s="75">
        <v>3.1245227831642164</v>
      </c>
      <c r="DC180" s="75">
        <v>0.68871476885695282</v>
      </c>
      <c r="DD180" s="75">
        <v>9.4000823359626438</v>
      </c>
      <c r="DE180" s="75">
        <v>3.1245227831642164</v>
      </c>
      <c r="DF180" s="75">
        <v>5.9917055457995493E-2</v>
      </c>
      <c r="DG180" s="75">
        <v>3.2892865447905075</v>
      </c>
      <c r="DH180" s="75">
        <v>0</v>
      </c>
      <c r="DI180" s="75"/>
      <c r="DJ180" s="77">
        <v>768.36665035403303</v>
      </c>
      <c r="DK180" s="77">
        <v>25.615872278121081</v>
      </c>
      <c r="DL180" s="77">
        <v>600.56280185934406</v>
      </c>
      <c r="DM180" s="77">
        <v>71.209648262081942</v>
      </c>
      <c r="DN180" s="77">
        <v>640.36718296280787</v>
      </c>
      <c r="DO180" s="77">
        <v>21.547639009957731</v>
      </c>
      <c r="DP180" s="77">
        <v>651.70201226697213</v>
      </c>
      <c r="DQ180" s="77">
        <v>19.367123577541374</v>
      </c>
      <c r="DR180" s="77"/>
      <c r="DS180" s="78">
        <v>-8.5152144370748353</v>
      </c>
      <c r="DT180" s="75"/>
      <c r="DU180" s="75">
        <v>640.22047002743147</v>
      </c>
      <c r="DV180" s="75">
        <v>19.906489643978329</v>
      </c>
      <c r="DW180" s="75">
        <v>621.09364668116154</v>
      </c>
      <c r="DX180" s="75">
        <v>1079.6591580712673</v>
      </c>
      <c r="DY180" s="75"/>
      <c r="DZ180" s="75"/>
      <c r="EA180" s="75"/>
      <c r="EB180" s="75" t="s">
        <v>265</v>
      </c>
      <c r="EC180" s="80">
        <v>651.70201226697213</v>
      </c>
      <c r="ED180" s="81">
        <v>19.367123577541374</v>
      </c>
      <c r="EE180" s="78">
        <v>-8.5152144370748353</v>
      </c>
      <c r="EF180" s="80">
        <v>658.3045328490449</v>
      </c>
      <c r="EG180" s="81">
        <v>19.347297614364301</v>
      </c>
      <c r="EH180" s="78">
        <v>-9.6146033039229639</v>
      </c>
      <c r="EI180" s="80">
        <v>661.669789763989</v>
      </c>
      <c r="EJ180" s="81">
        <v>19.337200274402335</v>
      </c>
      <c r="EK180" s="78">
        <v>-10.174953845868838</v>
      </c>
      <c r="EL180" s="75"/>
      <c r="EM180" s="77">
        <v>-1</v>
      </c>
      <c r="EN180" s="77">
        <v>-1</v>
      </c>
      <c r="EO180" s="77">
        <v>-1</v>
      </c>
      <c r="EP180" s="77">
        <v>-1</v>
      </c>
      <c r="EQ180" s="77">
        <v>-1</v>
      </c>
      <c r="ER180" s="77">
        <v>-1</v>
      </c>
      <c r="ES180" s="77">
        <v>-1</v>
      </c>
      <c r="ET180" s="77">
        <v>-1</v>
      </c>
      <c r="EU180" s="77">
        <v>-1</v>
      </c>
      <c r="EV180" s="77">
        <v>-1</v>
      </c>
      <c r="EW180" s="77">
        <v>16622.136752136754</v>
      </c>
      <c r="EX180" s="77">
        <v>141740.59829059828</v>
      </c>
      <c r="EY180" s="76">
        <v>0</v>
      </c>
      <c r="EZ180" s="76">
        <v>-1.0657387586689406</v>
      </c>
      <c r="FA180" s="76">
        <v>-1.6093581903990868</v>
      </c>
      <c r="FB180" s="75"/>
      <c r="FC180" s="75"/>
      <c r="FD180" s="75"/>
      <c r="FE180" s="75"/>
      <c r="FF180" s="75"/>
      <c r="FG180" s="75"/>
      <c r="FH180" s="75"/>
      <c r="FI180" s="75"/>
      <c r="FJ180" s="75"/>
      <c r="FK180" s="75"/>
      <c r="FL180" s="75"/>
      <c r="FM180" s="75"/>
      <c r="FN180" s="75"/>
      <c r="FO180" s="75"/>
      <c r="FP180" s="75"/>
      <c r="FQ180" s="75"/>
      <c r="FR180" s="75"/>
      <c r="FS180" s="75"/>
      <c r="FT180" s="75"/>
      <c r="FU180" s="75"/>
      <c r="FV180" s="75"/>
      <c r="FW180" s="75"/>
      <c r="FX180" s="75"/>
      <c r="FY180" s="75"/>
      <c r="FZ180" s="75"/>
      <c r="GA180" s="75"/>
      <c r="GB180" s="75"/>
      <c r="GC180" s="75"/>
      <c r="GD180" s="75"/>
      <c r="GE180" s="75"/>
      <c r="GF180" s="75"/>
      <c r="GG180" s="75"/>
      <c r="GH180" s="75"/>
      <c r="GI180" s="75"/>
      <c r="GJ180" s="75"/>
      <c r="GK180" s="75"/>
      <c r="GL180" s="75"/>
      <c r="GM180" s="75"/>
      <c r="GN180" s="75"/>
      <c r="GO180" s="75"/>
      <c r="GP180" s="75"/>
      <c r="GQ180" s="75"/>
      <c r="GR180" s="75"/>
      <c r="GS180" s="75"/>
      <c r="GT180" s="75"/>
      <c r="GU180" s="75"/>
      <c r="GV180" s="75"/>
      <c r="GW180" s="75"/>
      <c r="GX180" s="75"/>
      <c r="GY180" s="75"/>
      <c r="GZ180" s="75"/>
      <c r="HA180" s="75"/>
      <c r="HB180" s="75"/>
      <c r="HC180" s="75"/>
      <c r="HD180" s="75"/>
      <c r="HE180" s="75"/>
      <c r="HF180" s="75"/>
      <c r="HG180" s="75"/>
      <c r="HH180" s="75"/>
      <c r="HI180" s="75"/>
      <c r="HJ180" s="75"/>
      <c r="HK180" s="75"/>
      <c r="HL180" s="75"/>
      <c r="HM180" s="75"/>
      <c r="HN180" s="75"/>
      <c r="HO180" s="75"/>
      <c r="HP180" s="75"/>
      <c r="HQ180" s="75"/>
      <c r="HR180" s="75"/>
      <c r="HS180" s="75"/>
      <c r="HT180" s="75"/>
      <c r="HU180" s="75"/>
      <c r="HV180" s="75"/>
      <c r="HW180" s="75"/>
      <c r="HX180" s="75"/>
      <c r="HY180" s="75"/>
      <c r="HZ180" s="75"/>
      <c r="IA180" s="75"/>
      <c r="IB180" s="75"/>
      <c r="IC180" s="75"/>
      <c r="ID180" s="75"/>
      <c r="IE180" s="75"/>
      <c r="IF180" s="75"/>
      <c r="IG180" s="75"/>
      <c r="IH180" s="75"/>
      <c r="II180" s="75"/>
      <c r="IJ180" s="75"/>
      <c r="IK180" s="75"/>
      <c r="IL180" s="75"/>
      <c r="IM180" s="75"/>
      <c r="IN180" s="75"/>
      <c r="IO180" s="75"/>
      <c r="IP180" s="75"/>
      <c r="IQ180" s="75"/>
      <c r="IR180" s="75"/>
    </row>
    <row r="181" spans="1:252" s="75" customFormat="1">
      <c r="A181" s="75" t="s">
        <v>266</v>
      </c>
      <c r="B181" s="121" t="s">
        <v>441</v>
      </c>
      <c r="C181" s="75">
        <v>66.564290517387406</v>
      </c>
      <c r="D181" s="75">
        <v>59.871531096142022</v>
      </c>
      <c r="E181" s="75">
        <v>9.6752264632187064</v>
      </c>
      <c r="F181" s="76">
        <v>0.89945420631356154</v>
      </c>
      <c r="G181" s="75">
        <v>782.6730528586836</v>
      </c>
      <c r="I181" s="75">
        <v>3.7923856061513064E-2</v>
      </c>
      <c r="J181" s="75">
        <v>5.6038512720359801</v>
      </c>
      <c r="K181" s="75">
        <v>16.507817975738831</v>
      </c>
      <c r="L181" s="75">
        <v>5.2683097095879319</v>
      </c>
      <c r="M181" s="75">
        <v>0.89178339500185755</v>
      </c>
      <c r="N181" s="75">
        <v>6.1635915123379359</v>
      </c>
      <c r="O181" s="75">
        <v>0.10676963996574607</v>
      </c>
      <c r="P181" s="75">
        <v>3.1991831980719345</v>
      </c>
      <c r="Q181" s="75">
        <v>0.5129743243342042</v>
      </c>
      <c r="R181" s="75">
        <v>9.3659583409742773</v>
      </c>
      <c r="S181" s="75">
        <v>3.1991831980719345</v>
      </c>
      <c r="T181" s="75">
        <v>6.0577358041485403E-2</v>
      </c>
      <c r="U181" s="75">
        <v>5.2683097095879319</v>
      </c>
      <c r="V181" s="75">
        <v>4.1414601748906246E-16</v>
      </c>
      <c r="X181" s="77">
        <v>752.34512760990458</v>
      </c>
      <c r="Y181" s="77">
        <v>41.385293304404115</v>
      </c>
      <c r="Z181" s="78">
        <v>624.25699094859431</v>
      </c>
      <c r="AA181" s="78">
        <v>113.60183210858669</v>
      </c>
      <c r="AB181" s="78">
        <v>647.32698319997337</v>
      </c>
      <c r="AC181" s="78">
        <v>29.502018537841646</v>
      </c>
      <c r="AD181" s="137">
        <v>653.95995547716063</v>
      </c>
      <c r="AE181" s="137">
        <v>19.895179259696352</v>
      </c>
      <c r="AF181" s="78">
        <f t="shared" si="6"/>
        <v>-1.0246710625900546</v>
      </c>
      <c r="AG181" s="78">
        <f t="shared" si="7"/>
        <v>5.5996306479904741</v>
      </c>
      <c r="AI181" s="75">
        <v>638.79806574746692</v>
      </c>
      <c r="AJ181" s="75">
        <v>20.527931497052936</v>
      </c>
      <c r="AK181" s="75">
        <v>627.05293186094548</v>
      </c>
      <c r="AL181" s="75">
        <v>644.63457989830158</v>
      </c>
      <c r="AN181" s="75">
        <v>86.767024767417865</v>
      </c>
      <c r="AO181" s="75">
        <v>11.857182104372793</v>
      </c>
      <c r="AP181" s="75">
        <v>562.06157656265191</v>
      </c>
      <c r="AQ181" s="75">
        <v>774826.22154025233</v>
      </c>
      <c r="AR181" s="75">
        <v>4.8897015748228414</v>
      </c>
      <c r="AS181" s="75" t="s">
        <v>80</v>
      </c>
      <c r="AT181" s="75">
        <v>7.4251499407812629</v>
      </c>
      <c r="AU181" s="75">
        <v>0.12843773967302816</v>
      </c>
      <c r="AV181" s="75">
        <v>2.8099014636652084</v>
      </c>
      <c r="AW181" s="75">
        <v>6.3929182096443098</v>
      </c>
      <c r="AX181" s="75">
        <v>0.30071422490742999</v>
      </c>
      <c r="AY181" s="75">
        <v>20.134829571264909</v>
      </c>
      <c r="AZ181" s="75">
        <v>6.8705293167145287</v>
      </c>
      <c r="BA181" s="75">
        <v>72.141476363388179</v>
      </c>
      <c r="BB181" s="75">
        <v>24.621592157808003</v>
      </c>
      <c r="BC181" s="75">
        <v>91.668819802321224</v>
      </c>
      <c r="BD181" s="75">
        <v>22.077374045790798</v>
      </c>
      <c r="BE181" s="75">
        <v>236.75798122908026</v>
      </c>
      <c r="BF181" s="75">
        <v>22.145260770491777</v>
      </c>
      <c r="BG181" s="75">
        <v>6649.8089675349947</v>
      </c>
      <c r="BH181" s="75">
        <v>3.0359127382087565</v>
      </c>
      <c r="BI181" s="75">
        <v>59.871531096142022</v>
      </c>
      <c r="BJ181" s="75">
        <v>66.564290517387406</v>
      </c>
      <c r="BL181" s="75" t="s">
        <v>266</v>
      </c>
      <c r="BM181" s="75">
        <v>3.3870711939089707E-2</v>
      </c>
      <c r="BN181" s="75">
        <v>12.132597942453044</v>
      </c>
      <c r="BO181" s="75">
        <v>1.3519762070845069</v>
      </c>
      <c r="BP181" s="75">
        <v>6.0169196224094392</v>
      </c>
      <c r="BR181" s="75">
        <v>41.783779148002026</v>
      </c>
      <c r="BS181" s="75">
        <v>5.1847280156453444</v>
      </c>
      <c r="BT181" s="75">
        <v>97.979705942894938</v>
      </c>
      <c r="BU181" s="75">
        <v>183.70399242552213</v>
      </c>
      <c r="BV181" s="75">
        <v>284.02156048578024</v>
      </c>
      <c r="BW181" s="75">
        <v>435.01046215208487</v>
      </c>
      <c r="BX181" s="75">
        <v>553.89014986296809</v>
      </c>
      <c r="BY181" s="75">
        <v>865.77937434473722</v>
      </c>
      <c r="BZ181" s="75">
        <v>1392.6940072298837</v>
      </c>
      <c r="CA181" s="75">
        <v>871.86066025558182</v>
      </c>
      <c r="CC181" s="79">
        <v>784.2434564175262</v>
      </c>
      <c r="CD181" s="79"/>
      <c r="CE181" s="76">
        <v>56.696613466675231</v>
      </c>
      <c r="CF181" s="76">
        <v>8.103153282114102E-2</v>
      </c>
      <c r="CG181" s="77">
        <v>513.4749848355309</v>
      </c>
      <c r="CH181" s="76">
        <v>7.0352644180454213E-2</v>
      </c>
      <c r="CI181" s="76">
        <v>3.3302100674781885E-3</v>
      </c>
      <c r="CJ181" s="76">
        <v>1.610619934256692</v>
      </c>
      <c r="CK181" s="76">
        <v>7.3458329335690756E-2</v>
      </c>
      <c r="CL181" s="76">
        <v>8.1669893608882868E-2</v>
      </c>
      <c r="CM181" s="76">
        <v>0.89945420631356154</v>
      </c>
      <c r="CN181" s="76">
        <v>0.10652130227846709</v>
      </c>
      <c r="CO181" s="76">
        <v>11.831104001455886</v>
      </c>
      <c r="CT181" s="75" t="s">
        <v>266</v>
      </c>
      <c r="CU181" s="75">
        <v>3.7923856061513064E-2</v>
      </c>
      <c r="CV181" s="75">
        <v>5.8846423822118865</v>
      </c>
      <c r="CW181" s="75">
        <v>16.507817975738831</v>
      </c>
      <c r="CX181" s="75">
        <v>5.2909836240795984</v>
      </c>
      <c r="CY181" s="75">
        <v>0.87605843488373636</v>
      </c>
      <c r="CZ181" s="75">
        <v>6.2972604606563936</v>
      </c>
      <c r="DA181" s="75">
        <v>0.10488695372186953</v>
      </c>
      <c r="DB181" s="75">
        <v>3.4148179452304488</v>
      </c>
      <c r="DC181" s="75">
        <v>0.54227039941659072</v>
      </c>
      <c r="DD181" s="75">
        <v>9.5340742057560046</v>
      </c>
      <c r="DE181" s="75">
        <v>3.4148179452304488</v>
      </c>
      <c r="DF181" s="75">
        <v>6.0577358041485403E-2</v>
      </c>
      <c r="DG181" s="75">
        <v>5.2909836240795984</v>
      </c>
      <c r="DH181" s="75">
        <v>3.9326584652384935E-16</v>
      </c>
      <c r="DJ181" s="77">
        <v>752.34512760990458</v>
      </c>
      <c r="DK181" s="77">
        <v>43.458978327039837</v>
      </c>
      <c r="DL181" s="77">
        <v>624.25699094859431</v>
      </c>
      <c r="DM181" s="77">
        <v>114.09075519195042</v>
      </c>
      <c r="DN181" s="77">
        <v>638.8516005052868</v>
      </c>
      <c r="DO181" s="77">
        <v>29.858520274278067</v>
      </c>
      <c r="DP181" s="77">
        <v>642.9848535837026</v>
      </c>
      <c r="DQ181" s="77">
        <v>20.89726197242177</v>
      </c>
      <c r="DR181" s="77"/>
      <c r="DS181" s="78">
        <v>-3.0000244941831067</v>
      </c>
      <c r="DU181" s="75">
        <v>638.79806574746692</v>
      </c>
      <c r="DV181" s="75">
        <v>21.512603258677565</v>
      </c>
      <c r="DW181" s="75">
        <v>627.05293186094548</v>
      </c>
      <c r="DX181" s="75">
        <v>644.67791766908203</v>
      </c>
      <c r="EB181" s="75" t="s">
        <v>266</v>
      </c>
      <c r="EC181" s="77">
        <v>642.9848535837026</v>
      </c>
      <c r="ED181" s="81">
        <v>20.89726197242177</v>
      </c>
      <c r="EE181" s="78">
        <v>-3.0000244941831067</v>
      </c>
      <c r="EF181" s="77">
        <v>653.95995547716063</v>
      </c>
      <c r="EG181" s="81">
        <v>20.861714387604223</v>
      </c>
      <c r="EH181" s="78">
        <v>-4.7581308594447647</v>
      </c>
      <c r="EI181" s="77">
        <v>654.87010543691372</v>
      </c>
      <c r="EJ181" s="81">
        <v>20.858769192390621</v>
      </c>
      <c r="EK181" s="78">
        <v>-4.903928178970185</v>
      </c>
      <c r="EM181" s="77">
        <v>-1</v>
      </c>
      <c r="EN181" s="77">
        <v>-1</v>
      </c>
      <c r="EO181" s="77">
        <v>-1</v>
      </c>
      <c r="EP181" s="77">
        <v>-1</v>
      </c>
      <c r="EQ181" s="77">
        <v>-1</v>
      </c>
      <c r="ER181" s="77">
        <v>-1</v>
      </c>
      <c r="ES181" s="77">
        <v>-1</v>
      </c>
      <c r="ET181" s="77">
        <v>-1</v>
      </c>
      <c r="EU181" s="77">
        <v>-1</v>
      </c>
      <c r="EV181" s="77">
        <v>-1</v>
      </c>
      <c r="EW181" s="77">
        <v>6459.5612535612536</v>
      </c>
      <c r="EX181" s="77">
        <v>56250.370370370372</v>
      </c>
      <c r="EY181" s="76">
        <v>0</v>
      </c>
      <c r="EZ181" s="76">
        <v>-1.7949670355274958</v>
      </c>
      <c r="FA181" s="76">
        <v>-1.9439584258012985</v>
      </c>
    </row>
    <row r="182" spans="1:252" s="75" customFormat="1">
      <c r="A182" s="54" t="s">
        <v>190</v>
      </c>
      <c r="B182" s="120" t="s">
        <v>441</v>
      </c>
      <c r="C182" s="54">
        <v>152.16640335372426</v>
      </c>
      <c r="D182" s="54">
        <v>198.79674614290681</v>
      </c>
      <c r="E182" s="54">
        <v>25.703441942219314</v>
      </c>
      <c r="F182" s="55">
        <v>1.3064430896798302</v>
      </c>
      <c r="G182" s="54">
        <v>533.97803097197675</v>
      </c>
      <c r="H182" s="54"/>
      <c r="I182" s="54">
        <v>4.3105563914659084E-2</v>
      </c>
      <c r="J182" s="54">
        <v>3.4940102924177068</v>
      </c>
      <c r="K182" s="54">
        <v>16.631477649529899</v>
      </c>
      <c r="L182" s="54">
        <v>2.2554967919268911</v>
      </c>
      <c r="M182" s="54">
        <v>0.8831805384363568</v>
      </c>
      <c r="N182" s="54">
        <v>3.7878600285266524</v>
      </c>
      <c r="O182" s="54">
        <v>0.10653174779158725</v>
      </c>
      <c r="P182" s="54">
        <v>3.0431263229313101</v>
      </c>
      <c r="Q182" s="54">
        <v>0.79722765762425052</v>
      </c>
      <c r="R182" s="54">
        <v>9.3868731221451842</v>
      </c>
      <c r="S182" s="54">
        <v>3.0431263229313101</v>
      </c>
      <c r="T182" s="54">
        <v>6.0126948493254645E-2</v>
      </c>
      <c r="U182" s="54">
        <v>2.2554967919268911</v>
      </c>
      <c r="V182" s="54">
        <v>-1.2901661506035803E-16</v>
      </c>
      <c r="W182" s="54"/>
      <c r="X182" s="56">
        <v>853.0007499520143</v>
      </c>
      <c r="Y182" s="56">
        <v>29.183789929816367</v>
      </c>
      <c r="Z182" s="57">
        <v>608.13548912453598</v>
      </c>
      <c r="AA182" s="57">
        <v>48.767122343906095</v>
      </c>
      <c r="AB182" s="57">
        <v>642.69901321544171</v>
      </c>
      <c r="AC182" s="57">
        <v>18.037708582650499</v>
      </c>
      <c r="AD182" s="138">
        <v>652.57419617686935</v>
      </c>
      <c r="AE182" s="138">
        <v>18.88658160681257</v>
      </c>
      <c r="AF182" s="57">
        <f>(1-(AD182/AB182))*100</f>
        <v>-1.5365175235016792</v>
      </c>
      <c r="AG182" s="57">
        <f t="shared" si="7"/>
        <v>4.2149444409147296</v>
      </c>
      <c r="AH182" s="54"/>
      <c r="AI182" s="54">
        <v>641.16089625652887</v>
      </c>
      <c r="AJ182" s="54">
        <v>19.380071165188696</v>
      </c>
      <c r="AK182" s="54">
        <v>604.75607950460039</v>
      </c>
      <c r="AL182" s="54">
        <v>2591.7960794050932</v>
      </c>
      <c r="AM182" s="54"/>
      <c r="AN182" s="54">
        <v>95.725203439373658</v>
      </c>
      <c r="AO182" s="54">
        <v>13.046539167979786</v>
      </c>
      <c r="AP182" s="54">
        <v>863.67614843049876</v>
      </c>
      <c r="AQ182" s="54">
        <v>747461.76970636542</v>
      </c>
      <c r="AR182" s="54">
        <v>7.6463224445888134</v>
      </c>
      <c r="AS182" s="54" t="s">
        <v>80</v>
      </c>
      <c r="AT182" s="54">
        <v>10.062527209471639</v>
      </c>
      <c r="AU182" s="54">
        <v>0.35147043972756753</v>
      </c>
      <c r="AV182" s="54">
        <v>4.7769699925577624</v>
      </c>
      <c r="AW182" s="54">
        <v>9.8207260022908898</v>
      </c>
      <c r="AX182" s="54">
        <v>0.52954763518568093</v>
      </c>
      <c r="AY182" s="54">
        <v>33.286883897964891</v>
      </c>
      <c r="AZ182" s="54">
        <v>10.186161639260543</v>
      </c>
      <c r="BA182" s="54">
        <v>114.59939732740355</v>
      </c>
      <c r="BB182" s="54">
        <v>36.185673108590208</v>
      </c>
      <c r="BC182" s="54">
        <v>139.59098697297088</v>
      </c>
      <c r="BD182" s="54">
        <v>32.195970750137619</v>
      </c>
      <c r="BE182" s="54">
        <v>359.20652841738024</v>
      </c>
      <c r="BF182" s="54">
        <v>31.814035109823937</v>
      </c>
      <c r="BG182" s="54">
        <v>5945.2127937507075</v>
      </c>
      <c r="BH182" s="54">
        <v>4.9181713423372013</v>
      </c>
      <c r="BI182" s="54">
        <v>198.79674614290681</v>
      </c>
      <c r="BJ182" s="54">
        <v>152.16640335372426</v>
      </c>
      <c r="BK182" s="54"/>
      <c r="BL182" s="54" t="s">
        <v>190</v>
      </c>
      <c r="BM182" s="54">
        <v>9.2687352248831109E-2</v>
      </c>
      <c r="BN182" s="54">
        <v>16.442037923973267</v>
      </c>
      <c r="BO182" s="54">
        <v>3.6996888392375529</v>
      </c>
      <c r="BP182" s="54">
        <v>10.229057799909555</v>
      </c>
      <c r="BQ182" s="54"/>
      <c r="BR182" s="54">
        <v>64.187751648960059</v>
      </c>
      <c r="BS182" s="54">
        <v>9.1301316411324294</v>
      </c>
      <c r="BT182" s="54">
        <v>161.97997030639851</v>
      </c>
      <c r="BU182" s="54">
        <v>272.35726308183268</v>
      </c>
      <c r="BV182" s="54">
        <v>451.17872963544704</v>
      </c>
      <c r="BW182" s="54">
        <v>639.3228464415231</v>
      </c>
      <c r="BX182" s="54">
        <v>843.45007234423485</v>
      </c>
      <c r="BY182" s="54">
        <v>1262.5870882406909</v>
      </c>
      <c r="BZ182" s="54">
        <v>2112.979578925766</v>
      </c>
      <c r="CA182" s="54">
        <v>1252.5210673159031</v>
      </c>
      <c r="CB182" s="54"/>
      <c r="CC182" s="58">
        <v>793.99988727966183</v>
      </c>
      <c r="CD182" s="58"/>
      <c r="CE182" s="55">
        <v>28.077782648614022</v>
      </c>
      <c r="CF182" s="55">
        <v>8.9540661823020118E-2</v>
      </c>
      <c r="CG182" s="56">
        <v>782.60687850276543</v>
      </c>
      <c r="CH182" s="55">
        <v>7.6659505809681686E-2</v>
      </c>
      <c r="CI182" s="55">
        <v>5.3512020870413865E-3</v>
      </c>
      <c r="CJ182" s="55">
        <v>1.554708429689468</v>
      </c>
      <c r="CK182" s="55">
        <v>5.0249741572811313E-2</v>
      </c>
      <c r="CL182" s="55">
        <v>3.8463016085244106E-2</v>
      </c>
      <c r="CM182" s="55">
        <v>1.3064430896798302</v>
      </c>
      <c r="CN182" s="55">
        <v>0.23017510267496322</v>
      </c>
      <c r="CO182" s="55">
        <v>6.8836134985949853</v>
      </c>
      <c r="CP182" s="54"/>
      <c r="CQ182" s="54"/>
      <c r="CR182" s="54"/>
      <c r="CS182" s="54"/>
      <c r="CT182" s="54" t="s">
        <v>190</v>
      </c>
      <c r="CU182" s="54">
        <v>4.3105563914659084E-2</v>
      </c>
      <c r="CV182" s="54">
        <v>3.8399944745641243</v>
      </c>
      <c r="CW182" s="54">
        <v>16.631477649529899</v>
      </c>
      <c r="CX182" s="54">
        <v>2.2867698060327748</v>
      </c>
      <c r="CY182" s="54">
        <v>0.8805562651868355</v>
      </c>
      <c r="CZ182" s="54">
        <v>3.9228069209200931</v>
      </c>
      <c r="DA182" s="54">
        <v>0.10621520049034215</v>
      </c>
      <c r="DB182" s="54">
        <v>3.1873339945847228</v>
      </c>
      <c r="DC182" s="54">
        <v>0.81251360539486728</v>
      </c>
      <c r="DD182" s="54">
        <v>9.4148483021592302</v>
      </c>
      <c r="DE182" s="54">
        <v>3.1873339945847228</v>
      </c>
      <c r="DF182" s="54">
        <v>6.0126948493254645E-2</v>
      </c>
      <c r="DG182" s="54">
        <v>2.2867698060327748</v>
      </c>
      <c r="DH182" s="54">
        <v>0</v>
      </c>
      <c r="DI182" s="54"/>
      <c r="DJ182" s="56">
        <v>853.0007499520143</v>
      </c>
      <c r="DK182" s="56">
        <v>32.073629639994657</v>
      </c>
      <c r="DL182" s="56">
        <v>608.13548912453598</v>
      </c>
      <c r="DM182" s="56">
        <v>49.443290410481545</v>
      </c>
      <c r="DN182" s="56">
        <v>641.28305712949611</v>
      </c>
      <c r="DO182" s="56">
        <v>18.650806795804769</v>
      </c>
      <c r="DP182" s="56">
        <v>650.7297963664339</v>
      </c>
      <c r="DQ182" s="56">
        <v>19.72844391939562</v>
      </c>
      <c r="DR182" s="56"/>
      <c r="DS182" s="57">
        <v>-7.0040818211770661</v>
      </c>
      <c r="DT182" s="54"/>
      <c r="DU182" s="54">
        <v>641.16089625652887</v>
      </c>
      <c r="DV182" s="54">
        <v>20.236432464395818</v>
      </c>
      <c r="DW182" s="54">
        <v>604.75607950460039</v>
      </c>
      <c r="DX182" s="54">
        <v>2591.8073865926449</v>
      </c>
      <c r="DY182" s="54"/>
      <c r="DZ182" s="54"/>
      <c r="EA182" s="54"/>
      <c r="EB182" s="54" t="s">
        <v>190</v>
      </c>
      <c r="EC182" s="62">
        <v>650.7297963664339</v>
      </c>
      <c r="ED182" s="59">
        <v>19.72844391939562</v>
      </c>
      <c r="EE182" s="57">
        <v>-7.0040818211770661</v>
      </c>
      <c r="EF182" s="62">
        <v>652.57419617686935</v>
      </c>
      <c r="EG182" s="59">
        <v>19.722800171990347</v>
      </c>
      <c r="EH182" s="57">
        <v>-7.3073694673380762</v>
      </c>
      <c r="EI182" s="62">
        <v>653.5149249525607</v>
      </c>
      <c r="EJ182" s="59">
        <v>19.71992222288295</v>
      </c>
      <c r="EK182" s="57">
        <v>-7.462060123041403</v>
      </c>
      <c r="EL182" s="54"/>
      <c r="EM182" s="56">
        <v>-1</v>
      </c>
      <c r="EN182" s="56">
        <v>-1</v>
      </c>
      <c r="EO182" s="56">
        <v>-1</v>
      </c>
      <c r="EP182" s="56">
        <v>-1</v>
      </c>
      <c r="EQ182" s="56">
        <v>-1</v>
      </c>
      <c r="ER182" s="56">
        <v>-1</v>
      </c>
      <c r="ES182" s="56">
        <v>-1</v>
      </c>
      <c r="ET182" s="56">
        <v>-1</v>
      </c>
      <c r="EU182" s="56">
        <v>-1</v>
      </c>
      <c r="EV182" s="56">
        <v>-1</v>
      </c>
      <c r="EW182" s="56">
        <v>19459.884259259259</v>
      </c>
      <c r="EX182" s="56">
        <v>164434.49074074073</v>
      </c>
      <c r="EY182" s="55">
        <v>0</v>
      </c>
      <c r="EZ182" s="55">
        <v>-0.29802448216805344</v>
      </c>
      <c r="FA182" s="55">
        <v>-0.45006352181994935</v>
      </c>
      <c r="FB182" s="54"/>
      <c r="FC182" s="54"/>
      <c r="FD182" s="54"/>
      <c r="FE182" s="54"/>
      <c r="FF182" s="54"/>
      <c r="FG182" s="54"/>
      <c r="FH182" s="54"/>
      <c r="FI182" s="54"/>
      <c r="FJ182" s="54"/>
      <c r="FK182" s="54"/>
      <c r="FL182" s="54"/>
      <c r="FM182" s="54"/>
      <c r="FN182" s="54"/>
      <c r="FO182" s="54"/>
      <c r="FP182" s="54"/>
      <c r="FQ182" s="54"/>
      <c r="FR182" s="54"/>
      <c r="FS182" s="54"/>
      <c r="FT182" s="54"/>
      <c r="FU182" s="54"/>
      <c r="FV182" s="54"/>
      <c r="FW182" s="54"/>
      <c r="FX182" s="54"/>
      <c r="FY182" s="54"/>
      <c r="FZ182" s="54"/>
      <c r="GA182" s="54"/>
      <c r="GB182" s="54"/>
      <c r="GC182" s="54"/>
      <c r="GD182" s="54"/>
      <c r="GE182" s="54"/>
      <c r="GF182" s="54"/>
      <c r="GG182" s="54"/>
      <c r="GH182" s="54"/>
      <c r="GI182" s="54"/>
      <c r="GJ182" s="54"/>
      <c r="GK182" s="54"/>
      <c r="GL182" s="54"/>
      <c r="GM182" s="54"/>
      <c r="GN182" s="54"/>
      <c r="GO182" s="54"/>
      <c r="GP182" s="54"/>
      <c r="GQ182" s="54"/>
      <c r="GR182" s="54"/>
      <c r="GS182" s="54"/>
      <c r="GT182" s="54"/>
      <c r="GU182" s="54"/>
      <c r="GV182" s="54"/>
      <c r="GW182" s="54"/>
      <c r="GX182" s="54"/>
      <c r="GY182" s="54"/>
      <c r="GZ182" s="54"/>
      <c r="HA182" s="54"/>
      <c r="HB182" s="54"/>
      <c r="HC182" s="54"/>
      <c r="HD182" s="54"/>
      <c r="HE182" s="54"/>
      <c r="HF182" s="54"/>
      <c r="HG182" s="54"/>
      <c r="HH182" s="54"/>
      <c r="HI182" s="54"/>
      <c r="HJ182" s="54"/>
      <c r="HK182" s="54"/>
      <c r="HL182" s="54"/>
      <c r="HM182" s="54"/>
      <c r="HN182" s="54"/>
      <c r="HO182" s="54"/>
      <c r="HP182" s="54"/>
      <c r="HQ182" s="54"/>
      <c r="HR182" s="54"/>
      <c r="HS182" s="54"/>
      <c r="HT182" s="54"/>
      <c r="HU182" s="54"/>
      <c r="HV182" s="54"/>
      <c r="HW182" s="54"/>
      <c r="HX182" s="54"/>
      <c r="HY182" s="54"/>
      <c r="HZ182" s="54"/>
      <c r="IA182" s="60"/>
      <c r="IB182" s="60"/>
      <c r="IC182" s="60"/>
      <c r="ID182" s="60"/>
      <c r="IE182" s="60"/>
      <c r="IF182" s="60"/>
      <c r="IG182" s="60"/>
      <c r="IH182" s="60"/>
      <c r="II182" s="60"/>
      <c r="IJ182" s="60"/>
      <c r="IK182" s="60"/>
      <c r="IL182" s="60"/>
      <c r="IM182" s="60"/>
      <c r="IN182" s="60"/>
      <c r="IO182" s="60"/>
      <c r="IP182" s="60"/>
      <c r="IQ182" s="63"/>
      <c r="IR182" s="63"/>
    </row>
    <row r="183" spans="1:252" s="75" customFormat="1">
      <c r="A183" s="75" t="s">
        <v>267</v>
      </c>
      <c r="B183" s="121" t="s">
        <v>441</v>
      </c>
      <c r="C183" s="75">
        <v>141.29668427457381</v>
      </c>
      <c r="D183" s="75">
        <v>176.11311411918945</v>
      </c>
      <c r="E183" s="75">
        <v>22.390495149282913</v>
      </c>
      <c r="F183" s="76">
        <v>1.2464065595266118</v>
      </c>
      <c r="G183" s="75">
        <v>205.00006645990254</v>
      </c>
      <c r="I183" s="75">
        <v>3.9740070733362019E-2</v>
      </c>
      <c r="J183" s="75">
        <v>3.6706428648448144</v>
      </c>
      <c r="K183" s="75">
        <v>15.791322855637651</v>
      </c>
      <c r="L183" s="75">
        <v>3.2791329890320644</v>
      </c>
      <c r="M183" s="75">
        <v>0.90577827908260822</v>
      </c>
      <c r="N183" s="75">
        <v>4.8904827714444998</v>
      </c>
      <c r="O183" s="75">
        <v>0.10373830316664731</v>
      </c>
      <c r="P183" s="75">
        <v>3.62823766835045</v>
      </c>
      <c r="Q183" s="75">
        <v>0.73514839782255104</v>
      </c>
      <c r="R183" s="75">
        <v>9.63964099541497</v>
      </c>
      <c r="S183" s="75">
        <v>3.62823766835045</v>
      </c>
      <c r="T183" s="75">
        <v>6.3325916969837054E-2</v>
      </c>
      <c r="U183" s="75">
        <v>3.2791329890320644</v>
      </c>
      <c r="V183" s="75">
        <v>2.9488688834995435E-16</v>
      </c>
      <c r="X183" s="77">
        <v>787.68251422783862</v>
      </c>
      <c r="Y183" s="77">
        <v>28.356878835014822</v>
      </c>
      <c r="Z183" s="78">
        <v>719.16519712485183</v>
      </c>
      <c r="AA183" s="78">
        <v>69.611457799836757</v>
      </c>
      <c r="AB183" s="78">
        <v>654.81085505090414</v>
      </c>
      <c r="AC183" s="78">
        <v>23.601041749479123</v>
      </c>
      <c r="AD183" s="137">
        <v>636.27961658255811</v>
      </c>
      <c r="AE183" s="137">
        <v>21.982999963442087</v>
      </c>
      <c r="AF183" s="78">
        <f t="shared" si="6"/>
        <v>2.8300139384380585</v>
      </c>
      <c r="AG183" s="78">
        <f t="shared" si="7"/>
        <v>4.648593621481659</v>
      </c>
      <c r="AI183" s="75">
        <v>649.03180463604792</v>
      </c>
      <c r="AJ183" s="75">
        <v>22.421465986969931</v>
      </c>
      <c r="AK183" s="75">
        <v>594.53757050284162</v>
      </c>
      <c r="AL183" s="75">
        <v>3193.4290017841622</v>
      </c>
      <c r="AN183" s="75">
        <v>135.56177600464076</v>
      </c>
      <c r="AO183" s="75">
        <v>13.439995943383698</v>
      </c>
      <c r="AP183" s="75">
        <v>818.2889167540709</v>
      </c>
      <c r="AQ183" s="75">
        <v>779119.34454963065</v>
      </c>
      <c r="AR183" s="75">
        <v>6.4397515267384744</v>
      </c>
      <c r="AS183" s="75">
        <v>4.5429000257164912E-2</v>
      </c>
      <c r="AT183" s="75">
        <v>10.007958116879037</v>
      </c>
      <c r="AU183" s="75">
        <v>0.26101020344972914</v>
      </c>
      <c r="AV183" s="75">
        <v>4.4201840012060023</v>
      </c>
      <c r="AW183" s="75">
        <v>8.3128768929397516</v>
      </c>
      <c r="AX183" s="75">
        <v>0.3891531539192491</v>
      </c>
      <c r="AY183" s="75">
        <v>32.460060002505898</v>
      </c>
      <c r="AZ183" s="75">
        <v>9.975149194390708</v>
      </c>
      <c r="BA183" s="75">
        <v>104.72313156986537</v>
      </c>
      <c r="BB183" s="75">
        <v>34.177451981776862</v>
      </c>
      <c r="BC183" s="75">
        <v>129.02063956737706</v>
      </c>
      <c r="BD183" s="75">
        <v>30.967512749390277</v>
      </c>
      <c r="BE183" s="75">
        <v>318.7970038424948</v>
      </c>
      <c r="BF183" s="75">
        <v>30.648849607767104</v>
      </c>
      <c r="BG183" s="75">
        <v>6273.2599609652507</v>
      </c>
      <c r="BH183" s="75">
        <v>4.4862836853761969</v>
      </c>
      <c r="BI183" s="75">
        <v>176.11311411918945</v>
      </c>
      <c r="BJ183" s="75">
        <v>141.29668427457381</v>
      </c>
      <c r="BL183" s="75" t="s">
        <v>267</v>
      </c>
      <c r="BM183" s="75">
        <v>0.19168354538888149</v>
      </c>
      <c r="BN183" s="75">
        <v>16.352872739998425</v>
      </c>
      <c r="BO183" s="75">
        <v>2.7474758257866223</v>
      </c>
      <c r="BP183" s="75">
        <v>9.4650621010835163</v>
      </c>
      <c r="BR183" s="75">
        <v>54.332528712024519</v>
      </c>
      <c r="BS183" s="75">
        <v>6.7095371365387768</v>
      </c>
      <c r="BT183" s="75">
        <v>157.95649636255914</v>
      </c>
      <c r="BU183" s="75">
        <v>266.71521910135579</v>
      </c>
      <c r="BV183" s="75">
        <v>412.29579358214716</v>
      </c>
      <c r="BW183" s="75">
        <v>603.84190780524489</v>
      </c>
      <c r="BX183" s="75">
        <v>779.58090373037498</v>
      </c>
      <c r="BY183" s="75">
        <v>1214.4122646819717</v>
      </c>
      <c r="BZ183" s="75">
        <v>1875.2764931911458</v>
      </c>
      <c r="CA183" s="75">
        <v>1206.6476223530356</v>
      </c>
      <c r="CC183" s="79">
        <v>797.06928502151345</v>
      </c>
      <c r="CD183" s="79"/>
      <c r="CE183" s="76">
        <v>22.533813746394806</v>
      </c>
      <c r="CF183" s="76">
        <v>7.2425892531148908E-2</v>
      </c>
      <c r="CG183" s="77">
        <v>714.20640988421906</v>
      </c>
      <c r="CH183" s="76">
        <v>8.423104376132054E-2</v>
      </c>
      <c r="CI183" s="76">
        <v>4.885633593773666E-3</v>
      </c>
      <c r="CJ183" s="76">
        <v>1.4354311894564173</v>
      </c>
      <c r="CK183" s="76">
        <v>4.5576097979938945E-2</v>
      </c>
      <c r="CL183" s="76">
        <v>3.6565996569569451E-2</v>
      </c>
      <c r="CM183" s="76">
        <v>1.2464065595266118</v>
      </c>
      <c r="CN183" s="76">
        <v>0.21522118962307613</v>
      </c>
      <c r="CO183" s="76">
        <v>7.6663142229147656</v>
      </c>
      <c r="CT183" s="75" t="s">
        <v>267</v>
      </c>
      <c r="CU183" s="75">
        <v>3.9740070733362019E-2</v>
      </c>
      <c r="CV183" s="75">
        <v>4.0864513131547939</v>
      </c>
      <c r="CW183" s="75">
        <v>15.791322855637651</v>
      </c>
      <c r="CX183" s="75">
        <v>3.3154529593712354</v>
      </c>
      <c r="CY183" s="75">
        <v>0.89448263699445707</v>
      </c>
      <c r="CZ183" s="75">
        <v>5.0542622617068096</v>
      </c>
      <c r="DA183" s="75">
        <v>0.10244461930331887</v>
      </c>
      <c r="DB183" s="75">
        <v>3.8148838362799662</v>
      </c>
      <c r="DC183" s="75">
        <v>0.75478549365811709</v>
      </c>
      <c r="DD183" s="75">
        <v>9.7613716249868805</v>
      </c>
      <c r="DE183" s="75">
        <v>3.8148838362799662</v>
      </c>
      <c r="DF183" s="75">
        <v>6.3325916969837054E-2</v>
      </c>
      <c r="DG183" s="75">
        <v>3.3154529593712354</v>
      </c>
      <c r="DH183" s="75">
        <v>1.4044491639287563E-16</v>
      </c>
      <c r="DJ183" s="77">
        <v>787.68251422783862</v>
      </c>
      <c r="DK183" s="77">
        <v>31.569130808702841</v>
      </c>
      <c r="DL183" s="77">
        <v>719.16519712485183</v>
      </c>
      <c r="DM183" s="77">
        <v>70.382480533898772</v>
      </c>
      <c r="DN183" s="77">
        <v>648.77472354208237</v>
      </c>
      <c r="DO183" s="77">
        <v>24.230867881128351</v>
      </c>
      <c r="DP183" s="77">
        <v>628.71938857547968</v>
      </c>
      <c r="DQ183" s="77">
        <v>22.852404063624132</v>
      </c>
      <c r="DR183" s="77"/>
      <c r="DS183" s="78">
        <v>12.576499656958529</v>
      </c>
      <c r="DU183" s="75">
        <v>649.03180463604792</v>
      </c>
      <c r="DV183" s="75">
        <v>23.277992334660102</v>
      </c>
      <c r="DW183" s="75">
        <v>594.53757050284162</v>
      </c>
      <c r="DX183" s="75">
        <v>3193.4392477771144</v>
      </c>
      <c r="EB183" s="75" t="s">
        <v>267</v>
      </c>
      <c r="EC183" s="77">
        <v>628.71938857547968</v>
      </c>
      <c r="ED183" s="81">
        <v>22.852404063624132</v>
      </c>
      <c r="EE183" s="78">
        <v>12.576499656958529</v>
      </c>
      <c r="EF183" s="77">
        <v>636.27961658255811</v>
      </c>
      <c r="EG183" s="81">
        <v>22.825618922354188</v>
      </c>
      <c r="EH183" s="78">
        <v>11.525249118514314</v>
      </c>
      <c r="EI183" s="77">
        <v>638.81415600060018</v>
      </c>
      <c r="EJ183" s="81">
        <v>22.816646328005799</v>
      </c>
      <c r="EK183" s="78">
        <v>11.172821132819944</v>
      </c>
      <c r="EM183" s="77">
        <v>-1</v>
      </c>
      <c r="EN183" s="77">
        <v>-1</v>
      </c>
      <c r="EO183" s="77">
        <v>-1</v>
      </c>
      <c r="EP183" s="77">
        <v>-1</v>
      </c>
      <c r="EQ183" s="77">
        <v>-1</v>
      </c>
      <c r="ER183" s="77">
        <v>-1</v>
      </c>
      <c r="ES183" s="77">
        <v>-1</v>
      </c>
      <c r="ET183" s="77">
        <v>-1</v>
      </c>
      <c r="EU183" s="77">
        <v>-1</v>
      </c>
      <c r="EV183" s="77">
        <v>-1</v>
      </c>
      <c r="EW183" s="77">
        <v>13875.698005698006</v>
      </c>
      <c r="EX183" s="77">
        <v>122031.41025641025</v>
      </c>
      <c r="EY183" s="76">
        <v>0</v>
      </c>
      <c r="EZ183" s="76">
        <v>-1.2628128955197644</v>
      </c>
      <c r="FA183" s="76">
        <v>-1.6864979889030676</v>
      </c>
    </row>
    <row r="184" spans="1:252" s="75" customFormat="1">
      <c r="B184" s="121"/>
      <c r="F184" s="76"/>
      <c r="X184" s="77"/>
      <c r="Y184" s="77"/>
      <c r="Z184" s="78"/>
      <c r="AA184" s="78"/>
      <c r="AB184" s="78"/>
      <c r="AC184" s="78"/>
      <c r="AD184" s="18">
        <v>651.22394236085859</v>
      </c>
      <c r="AE184" s="18">
        <v>11.683061023305372</v>
      </c>
      <c r="AF184" s="117" t="s">
        <v>429</v>
      </c>
      <c r="AG184" s="78"/>
      <c r="AN184" s="72"/>
      <c r="AO184" s="72"/>
      <c r="AP184" s="72"/>
      <c r="AQ184" s="72"/>
      <c r="AR184" s="72"/>
      <c r="AS184" s="72"/>
      <c r="AT184" s="72"/>
      <c r="AU184" s="72"/>
      <c r="AV184" s="72"/>
      <c r="AW184" s="72"/>
      <c r="AX184" s="72"/>
      <c r="AY184" s="72"/>
      <c r="AZ184" s="72"/>
      <c r="BA184" s="72"/>
      <c r="BB184" s="72"/>
      <c r="BC184" s="72"/>
      <c r="BD184" s="72"/>
      <c r="BE184" s="72"/>
      <c r="BF184" s="72"/>
      <c r="BG184" s="72"/>
      <c r="BH184" s="72"/>
      <c r="BI184" s="72"/>
      <c r="BJ184" s="72"/>
      <c r="BK184" s="72"/>
      <c r="BL184" s="72"/>
      <c r="BM184" s="72"/>
      <c r="BN184" s="72"/>
      <c r="BO184" s="72"/>
      <c r="BP184" s="72"/>
      <c r="BQ184" s="72"/>
      <c r="BR184" s="72"/>
      <c r="BS184" s="72"/>
      <c r="BT184" s="72"/>
      <c r="BU184" s="72"/>
      <c r="BV184" s="72"/>
      <c r="BW184" s="72"/>
      <c r="BX184" s="72"/>
      <c r="BY184" s="72"/>
      <c r="BZ184" s="72"/>
      <c r="CA184" s="72"/>
      <c r="CB184" s="72"/>
      <c r="CC184" s="73"/>
      <c r="CD184" s="73"/>
      <c r="CE184" s="74"/>
      <c r="CF184" s="74"/>
      <c r="CG184" s="62"/>
      <c r="CH184" s="74"/>
      <c r="CI184" s="74"/>
      <c r="CJ184" s="74"/>
      <c r="CK184" s="74"/>
      <c r="CL184" s="74"/>
      <c r="CM184" s="74"/>
      <c r="CN184" s="74"/>
      <c r="CO184" s="74"/>
      <c r="DJ184" s="77"/>
      <c r="DK184" s="77"/>
      <c r="DL184" s="77"/>
      <c r="DM184" s="77"/>
      <c r="DN184" s="77"/>
      <c r="DO184" s="77"/>
      <c r="DP184" s="77"/>
      <c r="DQ184" s="77"/>
      <c r="DR184" s="77"/>
      <c r="DS184" s="78"/>
      <c r="EC184" s="77"/>
      <c r="ED184" s="81"/>
      <c r="EE184" s="78"/>
      <c r="EF184" s="77"/>
      <c r="EG184" s="81"/>
      <c r="EH184" s="78"/>
      <c r="EI184" s="77"/>
      <c r="EJ184" s="81"/>
      <c r="EK184" s="78"/>
      <c r="EM184" s="77"/>
      <c r="EN184" s="77"/>
      <c r="EO184" s="77"/>
      <c r="EP184" s="77"/>
      <c r="EQ184" s="77"/>
      <c r="ER184" s="77"/>
      <c r="ES184" s="77"/>
      <c r="ET184" s="77"/>
      <c r="EU184" s="77"/>
      <c r="EV184" s="77"/>
      <c r="EW184" s="77"/>
      <c r="EX184" s="77"/>
      <c r="EY184" s="76"/>
      <c r="EZ184" s="76"/>
      <c r="FA184" s="76"/>
    </row>
    <row r="185" spans="1:252">
      <c r="A185" s="54"/>
      <c r="B185" s="120"/>
      <c r="C185" s="54"/>
      <c r="D185" s="54"/>
      <c r="E185" s="54"/>
      <c r="F185" s="55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6"/>
      <c r="Y185" s="56"/>
      <c r="Z185" s="57"/>
      <c r="AA185" s="57"/>
      <c r="AB185" s="57"/>
      <c r="AC185" s="57"/>
      <c r="AD185" s="57"/>
      <c r="AE185" s="57"/>
      <c r="AF185" s="57"/>
      <c r="AG185" s="57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8"/>
      <c r="CD185" s="58"/>
      <c r="CE185" s="55"/>
      <c r="CF185" s="55"/>
      <c r="CG185" s="56"/>
      <c r="CH185" s="55"/>
      <c r="CI185" s="55"/>
      <c r="CJ185" s="55"/>
      <c r="CK185" s="55"/>
      <c r="CL185" s="55"/>
      <c r="CM185" s="55"/>
      <c r="CN185" s="55"/>
      <c r="CO185" s="55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54"/>
      <c r="DC185" s="54"/>
      <c r="DD185" s="54"/>
      <c r="DE185" s="54"/>
      <c r="DF185" s="54"/>
      <c r="DG185" s="54"/>
      <c r="DH185" s="54"/>
      <c r="DI185" s="54"/>
      <c r="DJ185" s="56"/>
      <c r="DK185" s="56"/>
      <c r="DL185" s="56"/>
      <c r="DM185" s="56"/>
      <c r="DN185" s="56"/>
      <c r="DO185" s="56"/>
      <c r="DP185" s="56"/>
      <c r="DQ185" s="56"/>
      <c r="DR185" s="56"/>
      <c r="DS185" s="57"/>
      <c r="DT185" s="54"/>
      <c r="DU185" s="54"/>
      <c r="DV185" s="54"/>
      <c r="DW185" s="54"/>
      <c r="DX185" s="54"/>
      <c r="DY185" s="54"/>
      <c r="DZ185" s="54"/>
      <c r="EA185" s="54"/>
      <c r="EB185" s="54"/>
      <c r="EC185" s="62"/>
      <c r="ED185" s="59"/>
      <c r="EE185" s="57"/>
      <c r="EF185" s="62"/>
      <c r="EG185" s="59"/>
      <c r="EH185" s="57"/>
      <c r="EI185" s="62"/>
      <c r="EJ185" s="59"/>
      <c r="EK185" s="57"/>
      <c r="EL185" s="54"/>
      <c r="EM185" s="56"/>
      <c r="EN185" s="56"/>
      <c r="EO185" s="56"/>
      <c r="EP185" s="56"/>
      <c r="EQ185" s="56"/>
      <c r="ER185" s="56"/>
      <c r="ES185" s="56"/>
      <c r="ET185" s="56"/>
      <c r="EU185" s="56"/>
      <c r="EV185" s="56"/>
      <c r="EW185" s="56"/>
      <c r="EX185" s="56"/>
      <c r="EY185" s="55"/>
      <c r="EZ185" s="55"/>
      <c r="FA185" s="55"/>
      <c r="FB185" s="54"/>
      <c r="FC185" s="54"/>
      <c r="FD185" s="54"/>
      <c r="FE185" s="54"/>
      <c r="FF185" s="54"/>
      <c r="FG185" s="54"/>
      <c r="FH185" s="54"/>
      <c r="FI185" s="54"/>
      <c r="FJ185" s="54"/>
      <c r="FK185" s="54"/>
      <c r="FL185" s="54"/>
      <c r="FM185" s="54"/>
      <c r="FN185" s="54"/>
      <c r="FO185" s="54"/>
      <c r="FP185" s="54"/>
      <c r="FQ185" s="54"/>
      <c r="FR185" s="54"/>
      <c r="FS185" s="54"/>
      <c r="FT185" s="54"/>
      <c r="FU185" s="54"/>
      <c r="FV185" s="54"/>
      <c r="FW185" s="54"/>
      <c r="FX185" s="54"/>
      <c r="FY185" s="54"/>
      <c r="FZ185" s="54"/>
      <c r="GA185" s="54"/>
      <c r="GB185" s="54"/>
      <c r="GC185" s="54"/>
      <c r="GD185" s="54"/>
      <c r="GE185" s="54"/>
      <c r="GF185" s="54"/>
      <c r="GG185" s="54"/>
      <c r="GH185" s="54"/>
      <c r="GI185" s="54"/>
      <c r="GJ185" s="54"/>
      <c r="GK185" s="54"/>
      <c r="GL185" s="54"/>
      <c r="GM185" s="54"/>
      <c r="GN185" s="54"/>
      <c r="GO185" s="54"/>
      <c r="GP185" s="54"/>
      <c r="GQ185" s="54"/>
      <c r="GR185" s="54"/>
      <c r="GS185" s="54"/>
      <c r="GT185" s="54"/>
      <c r="GU185" s="54"/>
      <c r="GV185" s="54"/>
      <c r="GW185" s="54"/>
      <c r="GX185" s="54"/>
      <c r="GY185" s="54"/>
      <c r="GZ185" s="54"/>
      <c r="HA185" s="54"/>
      <c r="HB185" s="54"/>
      <c r="HC185" s="54"/>
      <c r="HD185" s="54"/>
      <c r="HE185" s="54"/>
      <c r="HF185" s="54"/>
      <c r="HG185" s="54"/>
      <c r="HH185" s="54"/>
      <c r="HI185" s="54"/>
      <c r="HJ185" s="54"/>
      <c r="HK185" s="54"/>
      <c r="HL185" s="54"/>
      <c r="HM185" s="54"/>
      <c r="HN185" s="54"/>
      <c r="HO185" s="54"/>
      <c r="HP185" s="54"/>
      <c r="HQ185" s="54"/>
      <c r="HR185" s="54"/>
      <c r="HS185" s="54"/>
      <c r="HT185" s="54"/>
      <c r="HU185" s="54"/>
      <c r="HV185" s="54"/>
      <c r="HW185" s="54"/>
      <c r="HX185" s="54"/>
      <c r="HY185" s="54"/>
      <c r="HZ185" s="54"/>
      <c r="IA185" s="60"/>
      <c r="IB185" s="60"/>
      <c r="IC185" s="60"/>
      <c r="ID185" s="60"/>
      <c r="IE185" s="60"/>
      <c r="IF185" s="60"/>
      <c r="IG185" s="60"/>
      <c r="IH185" s="60"/>
      <c r="II185" s="60"/>
      <c r="IJ185" s="60"/>
      <c r="IK185" s="60"/>
      <c r="IL185" s="60"/>
      <c r="IM185" s="60"/>
      <c r="IN185" s="60"/>
      <c r="IO185" s="60"/>
      <c r="IP185" s="60"/>
      <c r="IQ185" s="63"/>
      <c r="IR185" s="63"/>
    </row>
    <row r="186" spans="1:252" s="11" customFormat="1">
      <c r="A186" s="12" t="s">
        <v>2</v>
      </c>
      <c r="B186" s="120"/>
      <c r="C186" s="54"/>
      <c r="D186" s="54"/>
      <c r="E186" s="54"/>
      <c r="F186" s="55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6"/>
      <c r="Y186" s="56"/>
      <c r="Z186" s="57"/>
      <c r="AA186" s="57"/>
      <c r="AB186" s="57"/>
      <c r="AC186" s="57"/>
      <c r="AD186" s="57"/>
      <c r="AE186" s="57"/>
      <c r="AF186" s="57"/>
      <c r="AG186" s="57"/>
      <c r="AH186" s="54"/>
      <c r="AI186" s="54"/>
      <c r="AJ186" s="54"/>
      <c r="AK186" s="54"/>
      <c r="AL186" s="54"/>
      <c r="AM186" s="54"/>
      <c r="AN186" s="54" t="s">
        <v>80</v>
      </c>
      <c r="AO186" s="54" t="s">
        <v>80</v>
      </c>
      <c r="AP186" s="54" t="s">
        <v>80</v>
      </c>
      <c r="AQ186" s="54" t="s">
        <v>80</v>
      </c>
      <c r="AR186" s="54" t="s">
        <v>80</v>
      </c>
      <c r="AS186" s="54" t="s">
        <v>80</v>
      </c>
      <c r="AT186" s="54" t="s">
        <v>80</v>
      </c>
      <c r="AU186" s="54" t="s">
        <v>80</v>
      </c>
      <c r="AV186" s="54" t="s">
        <v>80</v>
      </c>
      <c r="AW186" s="54" t="s">
        <v>80</v>
      </c>
      <c r="AX186" s="54" t="s">
        <v>80</v>
      </c>
      <c r="AY186" s="54" t="s">
        <v>80</v>
      </c>
      <c r="AZ186" s="54" t="s">
        <v>80</v>
      </c>
      <c r="BA186" s="54" t="s">
        <v>80</v>
      </c>
      <c r="BB186" s="54" t="s">
        <v>80</v>
      </c>
      <c r="BC186" s="54" t="s">
        <v>80</v>
      </c>
      <c r="BD186" s="54" t="s">
        <v>80</v>
      </c>
      <c r="BE186" s="54" t="s">
        <v>80</v>
      </c>
      <c r="BF186" s="54" t="s">
        <v>80</v>
      </c>
      <c r="BG186" s="54" t="s">
        <v>80</v>
      </c>
      <c r="BH186" s="54" t="s">
        <v>80</v>
      </c>
      <c r="BI186" s="54" t="s">
        <v>80</v>
      </c>
      <c r="BJ186" s="54" t="s">
        <v>80</v>
      </c>
      <c r="BK186" s="54"/>
      <c r="BL186" s="54"/>
      <c r="BM186" s="54" t="s">
        <v>80</v>
      </c>
      <c r="BN186" s="54" t="s">
        <v>80</v>
      </c>
      <c r="BO186" s="54" t="s">
        <v>80</v>
      </c>
      <c r="BP186" s="54" t="s">
        <v>80</v>
      </c>
      <c r="BQ186" s="54"/>
      <c r="BR186" s="54" t="s">
        <v>80</v>
      </c>
      <c r="BS186" s="54" t="s">
        <v>80</v>
      </c>
      <c r="BT186" s="54" t="s">
        <v>80</v>
      </c>
      <c r="BU186" s="54" t="s">
        <v>80</v>
      </c>
      <c r="BV186" s="54" t="s">
        <v>80</v>
      </c>
      <c r="BW186" s="54" t="s">
        <v>80</v>
      </c>
      <c r="BX186" s="54" t="s">
        <v>80</v>
      </c>
      <c r="BY186" s="54" t="s">
        <v>80</v>
      </c>
      <c r="BZ186" s="54" t="s">
        <v>80</v>
      </c>
      <c r="CA186" s="54" t="s">
        <v>80</v>
      </c>
      <c r="CB186" s="54"/>
      <c r="CC186" s="58" t="s">
        <v>80</v>
      </c>
      <c r="CD186" s="58"/>
      <c r="CE186" s="55" t="s">
        <v>80</v>
      </c>
      <c r="CF186" s="55" t="s">
        <v>80</v>
      </c>
      <c r="CG186" s="56" t="s">
        <v>80</v>
      </c>
      <c r="CH186" s="55" t="s">
        <v>80</v>
      </c>
      <c r="CI186" s="55" t="s">
        <v>80</v>
      </c>
      <c r="CJ186" s="55" t="s">
        <v>80</v>
      </c>
      <c r="CK186" s="55" t="s">
        <v>80</v>
      </c>
      <c r="CL186" s="55" t="s">
        <v>80</v>
      </c>
      <c r="CM186" s="55" t="s">
        <v>80</v>
      </c>
      <c r="CN186" s="55" t="s">
        <v>80</v>
      </c>
      <c r="CO186" s="55" t="s">
        <v>80</v>
      </c>
      <c r="CP186" s="54"/>
      <c r="CQ186" s="54"/>
      <c r="CR186" s="54"/>
      <c r="CS186" s="54"/>
      <c r="CT186" s="54" t="s">
        <v>253</v>
      </c>
      <c r="CU186" s="54"/>
      <c r="CV186" s="54"/>
      <c r="CW186" s="54"/>
      <c r="CX186" s="54"/>
      <c r="CY186" s="54"/>
      <c r="CZ186" s="54"/>
      <c r="DA186" s="54"/>
      <c r="DB186" s="54"/>
      <c r="DC186" s="54"/>
      <c r="DD186" s="54"/>
      <c r="DE186" s="54"/>
      <c r="DF186" s="54"/>
      <c r="DG186" s="54"/>
      <c r="DH186" s="54"/>
      <c r="DI186" s="54"/>
      <c r="DJ186" s="56"/>
      <c r="DK186" s="56"/>
      <c r="DL186" s="56"/>
      <c r="DM186" s="56"/>
      <c r="DN186" s="56"/>
      <c r="DO186" s="56"/>
      <c r="DP186" s="56"/>
      <c r="DQ186" s="56"/>
      <c r="DR186" s="56"/>
      <c r="DS186" s="57"/>
      <c r="DT186" s="54"/>
      <c r="DU186" s="54"/>
      <c r="DV186" s="54"/>
      <c r="DW186" s="54"/>
      <c r="DX186" s="54"/>
      <c r="DY186" s="54"/>
      <c r="DZ186" s="54"/>
      <c r="EA186" s="54"/>
      <c r="EB186" s="54"/>
      <c r="EC186" s="62"/>
      <c r="ED186" s="59"/>
      <c r="EE186" s="57"/>
      <c r="EF186" s="62"/>
      <c r="EG186" s="59"/>
      <c r="EH186" s="57"/>
      <c r="EI186" s="62"/>
      <c r="EJ186" s="59"/>
      <c r="EK186" s="57"/>
      <c r="EL186" s="54"/>
      <c r="EM186" s="56"/>
      <c r="EN186" s="56"/>
      <c r="EO186" s="56"/>
      <c r="EP186" s="56"/>
      <c r="EQ186" s="56"/>
      <c r="ER186" s="56"/>
      <c r="ES186" s="56"/>
      <c r="ET186" s="56"/>
      <c r="EU186" s="56"/>
      <c r="EV186" s="56"/>
      <c r="EW186" s="56"/>
      <c r="EX186" s="56"/>
      <c r="EY186" s="55"/>
      <c r="EZ186" s="55"/>
      <c r="FA186" s="55"/>
      <c r="FB186" s="54"/>
      <c r="FC186" s="54"/>
      <c r="FD186" s="54"/>
      <c r="FE186" s="54"/>
      <c r="FF186" s="54"/>
      <c r="FG186" s="54"/>
      <c r="FH186" s="54"/>
      <c r="FI186" s="54"/>
      <c r="FJ186" s="54"/>
      <c r="FK186" s="54"/>
      <c r="FL186" s="54"/>
      <c r="FM186" s="54"/>
      <c r="FN186" s="54"/>
      <c r="FO186" s="54"/>
      <c r="FP186" s="54"/>
      <c r="FQ186" s="54"/>
      <c r="FR186" s="54"/>
      <c r="FS186" s="54"/>
      <c r="FT186" s="54"/>
      <c r="FU186" s="54"/>
      <c r="FV186" s="54"/>
      <c r="FW186" s="54"/>
      <c r="FX186" s="54"/>
      <c r="FY186" s="54"/>
      <c r="FZ186" s="54"/>
      <c r="GA186" s="54"/>
      <c r="GB186" s="54"/>
      <c r="GC186" s="54"/>
      <c r="GD186" s="54"/>
      <c r="GE186" s="54"/>
      <c r="GF186" s="54"/>
      <c r="GG186" s="54"/>
      <c r="GH186" s="54"/>
      <c r="GI186" s="54"/>
      <c r="GJ186" s="54"/>
      <c r="GK186" s="54"/>
      <c r="GL186" s="54"/>
      <c r="GM186" s="54"/>
      <c r="GN186" s="54"/>
      <c r="GO186" s="54"/>
      <c r="GP186" s="54"/>
      <c r="GQ186" s="54"/>
      <c r="GR186" s="54"/>
      <c r="GS186" s="54"/>
      <c r="GT186" s="54"/>
      <c r="GU186" s="54"/>
      <c r="GV186" s="54"/>
      <c r="GW186" s="54"/>
      <c r="GX186" s="54"/>
      <c r="GY186" s="54"/>
      <c r="GZ186" s="54"/>
      <c r="HA186" s="54"/>
      <c r="HB186" s="54"/>
      <c r="HC186" s="54"/>
      <c r="HD186" s="54"/>
      <c r="HE186" s="54"/>
      <c r="HF186" s="54"/>
      <c r="HG186" s="54"/>
      <c r="HH186" s="54"/>
      <c r="HI186" s="54"/>
      <c r="HJ186" s="54"/>
      <c r="HK186" s="54"/>
      <c r="HL186" s="54"/>
      <c r="HM186" s="54"/>
      <c r="HN186" s="54"/>
      <c r="HO186" s="54"/>
      <c r="HP186" s="54"/>
      <c r="HQ186" s="54"/>
      <c r="HR186" s="54"/>
      <c r="HS186" s="54"/>
      <c r="HT186" s="54"/>
      <c r="HU186" s="54"/>
      <c r="HV186" s="54"/>
      <c r="HW186" s="54"/>
      <c r="HX186" s="54"/>
      <c r="HY186" s="54"/>
      <c r="HZ186" s="54"/>
      <c r="IA186" s="45"/>
      <c r="IB186" s="45"/>
      <c r="IC186" s="45"/>
      <c r="ID186" s="45"/>
      <c r="IE186" s="45"/>
      <c r="IF186" s="45"/>
      <c r="IG186" s="45"/>
      <c r="IH186" s="45"/>
      <c r="II186" s="45"/>
      <c r="IJ186" s="45"/>
      <c r="IK186" s="45"/>
      <c r="IL186" s="45"/>
      <c r="IM186" s="45"/>
      <c r="IN186" s="45"/>
      <c r="IO186" s="45"/>
      <c r="IP186" s="45"/>
      <c r="IQ186" s="63"/>
      <c r="IR186" s="63"/>
    </row>
    <row r="187" spans="1:252" s="75" customFormat="1">
      <c r="A187" s="80" t="s">
        <v>352</v>
      </c>
      <c r="B187" s="121"/>
      <c r="F187" s="76"/>
      <c r="X187" s="77"/>
      <c r="Y187" s="77"/>
      <c r="Z187" s="78"/>
      <c r="AA187" s="78"/>
      <c r="AB187" s="78"/>
      <c r="AC187" s="78"/>
      <c r="AD187" s="78"/>
      <c r="AE187" s="78"/>
      <c r="AF187" s="78"/>
      <c r="AG187" s="78"/>
      <c r="AN187" s="75" t="s">
        <v>80</v>
      </c>
      <c r="AO187" s="75" t="s">
        <v>80</v>
      </c>
      <c r="AP187" s="75" t="s">
        <v>80</v>
      </c>
      <c r="AQ187" s="75" t="s">
        <v>80</v>
      </c>
      <c r="AR187" s="75" t="s">
        <v>80</v>
      </c>
      <c r="AS187" s="75" t="s">
        <v>80</v>
      </c>
      <c r="AT187" s="75" t="s">
        <v>80</v>
      </c>
      <c r="AU187" s="75" t="s">
        <v>80</v>
      </c>
      <c r="AV187" s="75" t="s">
        <v>80</v>
      </c>
      <c r="AW187" s="75" t="s">
        <v>80</v>
      </c>
      <c r="AX187" s="75" t="s">
        <v>80</v>
      </c>
      <c r="AY187" s="75" t="s">
        <v>80</v>
      </c>
      <c r="AZ187" s="75" t="s">
        <v>80</v>
      </c>
      <c r="BA187" s="75" t="s">
        <v>80</v>
      </c>
      <c r="BB187" s="75" t="s">
        <v>80</v>
      </c>
      <c r="BC187" s="75" t="s">
        <v>80</v>
      </c>
      <c r="BD187" s="75" t="s">
        <v>80</v>
      </c>
      <c r="BE187" s="75" t="s">
        <v>80</v>
      </c>
      <c r="BF187" s="75" t="s">
        <v>80</v>
      </c>
      <c r="BG187" s="75" t="s">
        <v>80</v>
      </c>
      <c r="BH187" s="75" t="s">
        <v>80</v>
      </c>
      <c r="BI187" s="75" t="s">
        <v>80</v>
      </c>
      <c r="BJ187" s="75" t="s">
        <v>80</v>
      </c>
      <c r="BM187" s="75" t="s">
        <v>80</v>
      </c>
      <c r="BN187" s="75" t="s">
        <v>80</v>
      </c>
      <c r="BO187" s="75" t="s">
        <v>80</v>
      </c>
      <c r="BP187" s="75" t="s">
        <v>80</v>
      </c>
      <c r="BR187" s="75" t="s">
        <v>80</v>
      </c>
      <c r="BS187" s="75" t="s">
        <v>80</v>
      </c>
      <c r="BT187" s="75" t="s">
        <v>80</v>
      </c>
      <c r="BU187" s="75" t="s">
        <v>80</v>
      </c>
      <c r="BV187" s="75" t="s">
        <v>80</v>
      </c>
      <c r="BW187" s="75" t="s">
        <v>80</v>
      </c>
      <c r="BX187" s="75" t="s">
        <v>80</v>
      </c>
      <c r="BY187" s="75" t="s">
        <v>80</v>
      </c>
      <c r="BZ187" s="75" t="s">
        <v>80</v>
      </c>
      <c r="CA187" s="75" t="s">
        <v>80</v>
      </c>
      <c r="CC187" s="79" t="s">
        <v>80</v>
      </c>
      <c r="CD187" s="79"/>
      <c r="CE187" s="76" t="s">
        <v>80</v>
      </c>
      <c r="CF187" s="76" t="s">
        <v>80</v>
      </c>
      <c r="CG187" s="77" t="s">
        <v>80</v>
      </c>
      <c r="CH187" s="76" t="s">
        <v>80</v>
      </c>
      <c r="CI187" s="76" t="s">
        <v>80</v>
      </c>
      <c r="CJ187" s="76" t="s">
        <v>80</v>
      </c>
      <c r="CK187" s="76" t="s">
        <v>80</v>
      </c>
      <c r="CL187" s="76" t="s">
        <v>80</v>
      </c>
      <c r="CM187" s="76" t="s">
        <v>80</v>
      </c>
      <c r="CN187" s="76" t="s">
        <v>80</v>
      </c>
      <c r="CO187" s="76" t="s">
        <v>80</v>
      </c>
      <c r="CT187" s="75" t="s">
        <v>253</v>
      </c>
      <c r="DJ187" s="77"/>
      <c r="DK187" s="77"/>
      <c r="DL187" s="77"/>
      <c r="DM187" s="77"/>
      <c r="DN187" s="77"/>
      <c r="DO187" s="77"/>
      <c r="DP187" s="77"/>
      <c r="DQ187" s="77"/>
      <c r="DR187" s="77"/>
      <c r="DS187" s="78"/>
      <c r="EC187" s="80"/>
      <c r="ED187" s="81"/>
      <c r="EE187" s="78"/>
      <c r="EF187" s="80"/>
      <c r="EG187" s="81"/>
      <c r="EH187" s="78"/>
      <c r="EI187" s="80"/>
      <c r="EJ187" s="81"/>
      <c r="EK187" s="78"/>
      <c r="EM187" s="77"/>
      <c r="EN187" s="77"/>
      <c r="EO187" s="77"/>
      <c r="EP187" s="77"/>
      <c r="EQ187" s="77"/>
      <c r="ER187" s="77"/>
      <c r="ES187" s="77"/>
      <c r="ET187" s="77"/>
      <c r="EU187" s="77"/>
      <c r="EV187" s="77"/>
      <c r="EW187" s="77"/>
      <c r="EX187" s="77"/>
      <c r="EY187" s="76"/>
      <c r="EZ187" s="76"/>
      <c r="FA187" s="76"/>
    </row>
    <row r="188" spans="1:252" s="75" customFormat="1">
      <c r="B188" s="121"/>
      <c r="F188" s="76"/>
      <c r="X188" s="77"/>
      <c r="Y188" s="77"/>
      <c r="Z188" s="78"/>
      <c r="AA188" s="78"/>
      <c r="AB188" s="78"/>
      <c r="AC188" s="78"/>
      <c r="AD188" s="78"/>
      <c r="AE188" s="78"/>
      <c r="AF188" s="78"/>
      <c r="AG188" s="78"/>
      <c r="CC188" s="79"/>
      <c r="CD188" s="79"/>
      <c r="CE188" s="76"/>
      <c r="CF188" s="76"/>
      <c r="CG188" s="77"/>
      <c r="CH188" s="76"/>
      <c r="CI188" s="76"/>
      <c r="CJ188" s="76"/>
      <c r="CK188" s="76"/>
      <c r="CL188" s="76"/>
      <c r="CM188" s="76"/>
      <c r="CN188" s="76"/>
      <c r="CO188" s="76"/>
      <c r="DJ188" s="77"/>
      <c r="DK188" s="77"/>
      <c r="DL188" s="77"/>
      <c r="DM188" s="77"/>
      <c r="DN188" s="77"/>
      <c r="DO188" s="77"/>
      <c r="DP188" s="81"/>
      <c r="DQ188" s="77"/>
      <c r="DR188" s="77"/>
      <c r="DS188" s="78"/>
      <c r="EC188" s="80"/>
      <c r="ED188" s="81"/>
      <c r="EE188" s="78"/>
      <c r="EF188" s="80"/>
      <c r="EG188" s="81"/>
      <c r="EH188" s="78"/>
      <c r="EI188" s="80"/>
      <c r="EJ188" s="81"/>
      <c r="EK188" s="78"/>
      <c r="EM188" s="77"/>
      <c r="EN188" s="77"/>
      <c r="EO188" s="77"/>
      <c r="EP188" s="77"/>
      <c r="EQ188" s="77"/>
      <c r="ER188" s="77"/>
      <c r="ES188" s="77"/>
      <c r="ET188" s="77"/>
      <c r="EU188" s="77"/>
      <c r="EV188" s="77"/>
      <c r="EW188" s="77"/>
      <c r="EX188" s="77"/>
      <c r="EY188" s="76"/>
      <c r="EZ188" s="76"/>
      <c r="FA188" s="76"/>
    </row>
    <row r="189" spans="1:252" s="75" customFormat="1">
      <c r="A189" s="11" t="s">
        <v>449</v>
      </c>
      <c r="B189" s="121"/>
      <c r="F189" s="76"/>
      <c r="X189" s="77"/>
      <c r="Y189" s="77"/>
      <c r="Z189" s="78"/>
      <c r="AA189" s="78"/>
      <c r="AB189" s="78"/>
      <c r="AC189" s="78"/>
      <c r="AD189" s="78"/>
      <c r="AE189" s="78"/>
      <c r="AF189" s="78"/>
      <c r="AG189" s="78"/>
      <c r="CC189" s="79"/>
      <c r="CD189" s="79"/>
      <c r="CE189" s="76"/>
      <c r="CF189" s="76"/>
      <c r="CG189" s="77"/>
      <c r="CH189" s="76"/>
      <c r="CI189" s="76"/>
      <c r="CJ189" s="76"/>
      <c r="CK189" s="76"/>
      <c r="CL189" s="76"/>
      <c r="CM189" s="76"/>
      <c r="CN189" s="76"/>
      <c r="CO189" s="76"/>
      <c r="DJ189" s="77"/>
      <c r="DK189" s="77"/>
      <c r="DL189" s="77"/>
      <c r="DM189" s="77"/>
      <c r="DN189" s="77"/>
      <c r="DO189" s="77"/>
      <c r="DP189" s="81"/>
      <c r="DQ189" s="77"/>
      <c r="DR189" s="77"/>
      <c r="DS189" s="78"/>
      <c r="EC189" s="80"/>
      <c r="ED189" s="81"/>
      <c r="EE189" s="78"/>
      <c r="EF189" s="80"/>
      <c r="EG189" s="81"/>
      <c r="EH189" s="78"/>
      <c r="EI189" s="80"/>
      <c r="EJ189" s="81"/>
      <c r="EK189" s="78"/>
      <c r="EM189" s="77"/>
      <c r="EN189" s="77"/>
      <c r="EO189" s="77"/>
      <c r="EP189" s="77"/>
      <c r="EQ189" s="77"/>
      <c r="ER189" s="77"/>
      <c r="ES189" s="77"/>
      <c r="ET189" s="77"/>
      <c r="EU189" s="77"/>
      <c r="EV189" s="77"/>
      <c r="EW189" s="77"/>
      <c r="EX189" s="77"/>
      <c r="EY189" s="76"/>
      <c r="EZ189" s="76"/>
      <c r="FA189" s="76"/>
    </row>
    <row r="190" spans="1:252" s="123" customFormat="1">
      <c r="A190" s="123" t="s">
        <v>444</v>
      </c>
      <c r="B190" s="121" t="s">
        <v>438</v>
      </c>
      <c r="C190" s="123">
        <v>221.72410468101089</v>
      </c>
      <c r="D190" s="123">
        <v>163.36727553806921</v>
      </c>
      <c r="E190" s="123">
        <v>98.826865378380745</v>
      </c>
      <c r="F190" s="124">
        <v>0.73680430809767739</v>
      </c>
      <c r="G190" s="123">
        <v>1121.5994095839626</v>
      </c>
      <c r="I190" s="123">
        <v>9.7584116968783413E-2</v>
      </c>
      <c r="J190" s="123">
        <v>3.5578377579043909</v>
      </c>
      <c r="K190" s="123">
        <v>7.9486211710332606</v>
      </c>
      <c r="L190" s="123">
        <v>1.2564196240176886</v>
      </c>
      <c r="M190" s="123">
        <v>5.7145413827535103</v>
      </c>
      <c r="N190" s="123">
        <v>3.0688276109337647</v>
      </c>
      <c r="O190" s="123">
        <v>0.32943664503699038</v>
      </c>
      <c r="P190" s="123">
        <v>2.7998415373039749</v>
      </c>
      <c r="Q190" s="123">
        <v>0.90407880169906862</v>
      </c>
      <c r="R190" s="123">
        <v>3.0354850168162568</v>
      </c>
      <c r="S190" s="123">
        <v>2.7998415373039749</v>
      </c>
      <c r="T190" s="123">
        <v>0.12580798335744658</v>
      </c>
      <c r="U190" s="123">
        <v>1.2564196240176886</v>
      </c>
      <c r="V190" s="123">
        <v>0</v>
      </c>
      <c r="X190" s="118">
        <v>1881.9834420694856</v>
      </c>
      <c r="Y190" s="118">
        <v>63.935181753160101</v>
      </c>
      <c r="Z190" s="127">
        <v>2040.1958256182795</v>
      </c>
      <c r="AA190" s="127">
        <v>22.215708185908955</v>
      </c>
      <c r="AB190" s="127">
        <v>1933.5691021091777</v>
      </c>
      <c r="AC190" s="127">
        <v>26.519628196106286</v>
      </c>
      <c r="AD190" s="127">
        <v>1835.6504582769155</v>
      </c>
      <c r="AE190" s="127">
        <v>44.725573551949019</v>
      </c>
      <c r="AF190" s="125">
        <f>(1-(AD190/Z190))*100</f>
        <v>10.025771289840602</v>
      </c>
      <c r="AG190" s="125">
        <f t="shared" ref="AG190" si="8">SQRT(((AA190/2)^2)*((AD190/(Z190^2))^2)+((AE190/2)^2)*((-(1/Z190))^2))*200</f>
        <v>2.4011867822128838</v>
      </c>
      <c r="AI190" s="123">
        <v>1940.787695526963</v>
      </c>
      <c r="AJ190" s="123">
        <v>50.212669607110392</v>
      </c>
      <c r="AK190" s="123">
        <v>1845.1411842257555</v>
      </c>
      <c r="AL190" s="123">
        <v>564.68504610442744</v>
      </c>
      <c r="AN190" s="123">
        <v>187.33852345787841</v>
      </c>
      <c r="AO190" s="123">
        <v>15.894330557790276</v>
      </c>
      <c r="AP190" s="123">
        <v>435.56589090918402</v>
      </c>
      <c r="AQ190" s="123">
        <v>798667.68843693135</v>
      </c>
      <c r="AR190" s="123">
        <v>1.2883105170332603</v>
      </c>
      <c r="AS190" s="123">
        <v>0.27144015133410526</v>
      </c>
      <c r="AT190" s="123">
        <v>32.326809193650199</v>
      </c>
      <c r="AU190" s="123">
        <v>0.17077809805986188</v>
      </c>
      <c r="AV190" s="123">
        <v>2.0800359724334863</v>
      </c>
      <c r="AW190" s="123">
        <v>3.999819049544235</v>
      </c>
      <c r="AX190" s="123">
        <v>0.85045105707710533</v>
      </c>
      <c r="AY190" s="123">
        <v>17.480466987494523</v>
      </c>
      <c r="AZ190" s="123">
        <v>4.6376933693803322</v>
      </c>
      <c r="BA190" s="123">
        <v>46.893526099107859</v>
      </c>
      <c r="BB190" s="123">
        <v>15.53803748430634</v>
      </c>
      <c r="BC190" s="123">
        <v>56.304598602229319</v>
      </c>
      <c r="BD190" s="123">
        <v>14.628196261463186</v>
      </c>
      <c r="BE190" s="123">
        <v>177.37318906705156</v>
      </c>
      <c r="BF190" s="123">
        <v>17.249121748851319</v>
      </c>
      <c r="BG190" s="123">
        <v>10345.167169180462</v>
      </c>
      <c r="BH190" s="123">
        <v>0.72682810425711553</v>
      </c>
      <c r="BI190" s="123">
        <v>163.36727553806921</v>
      </c>
      <c r="BJ190" s="123">
        <v>221.72410468101089</v>
      </c>
      <c r="BL190" s="123" t="s">
        <v>444</v>
      </c>
      <c r="BM190" s="123">
        <v>1.1453170942367312</v>
      </c>
      <c r="BN190" s="123">
        <v>52.821583649755226</v>
      </c>
      <c r="BO190" s="123">
        <v>1.7976641901038093</v>
      </c>
      <c r="BP190" s="123">
        <v>4.4540384848682786</v>
      </c>
      <c r="BR190" s="123">
        <v>26.142608166955785</v>
      </c>
      <c r="BS190" s="123">
        <v>14.662949259950091</v>
      </c>
      <c r="BT190" s="123">
        <v>85.063099695837096</v>
      </c>
      <c r="BU190" s="123">
        <v>124.00249650749551</v>
      </c>
      <c r="BV190" s="123">
        <v>184.62018149255061</v>
      </c>
      <c r="BW190" s="123">
        <v>274.52363046477632</v>
      </c>
      <c r="BX190" s="123">
        <v>340.20905499836442</v>
      </c>
      <c r="BY190" s="123">
        <v>573.65475535149756</v>
      </c>
      <c r="BZ190" s="123">
        <v>1043.3717003944209</v>
      </c>
      <c r="CA190" s="123">
        <v>679.09928145083938</v>
      </c>
      <c r="CC190" s="126">
        <v>814.73297339343208</v>
      </c>
      <c r="CD190" s="126"/>
      <c r="CE190" s="124">
        <v>36.812411045261918</v>
      </c>
      <c r="CF190" s="124">
        <v>0.31093976983461175</v>
      </c>
      <c r="CG190" s="118">
        <v>389.80416314198345</v>
      </c>
      <c r="CH190" s="124">
        <v>8.1527129462761055E-2</v>
      </c>
      <c r="CI190" s="124">
        <v>1.667360369027056E-3</v>
      </c>
      <c r="CJ190" s="124">
        <v>1.7725105970551742</v>
      </c>
      <c r="CK190" s="124">
        <v>5.8104215546916811E-3</v>
      </c>
      <c r="CL190" s="124">
        <v>7.8859766302036872E-3</v>
      </c>
      <c r="CM190" s="124">
        <v>0.73680430809767739</v>
      </c>
      <c r="CN190" s="124">
        <v>0.37506902847021018</v>
      </c>
      <c r="CO190" s="124">
        <v>23.751095724199949</v>
      </c>
      <c r="CT190" s="123" t="s">
        <v>444</v>
      </c>
      <c r="CU190" s="123">
        <v>9.7584116968783413E-2</v>
      </c>
      <c r="CV190" s="123">
        <v>3.9638666632055002</v>
      </c>
      <c r="CW190" s="123">
        <v>7.9486211710332606</v>
      </c>
      <c r="CX190" s="123">
        <v>1.3117574844677939</v>
      </c>
      <c r="CY190" s="123">
        <v>5.7597923069910433</v>
      </c>
      <c r="CZ190" s="123">
        <v>3.2038167300008706</v>
      </c>
      <c r="DA190" s="123">
        <v>0.33204530803672405</v>
      </c>
      <c r="DB190" s="123">
        <v>2.9229666336405886</v>
      </c>
      <c r="DC190" s="123">
        <v>0.91233890074598456</v>
      </c>
      <c r="DD190" s="123">
        <v>3.011637194672844</v>
      </c>
      <c r="DE190" s="123">
        <v>2.9229666336405886</v>
      </c>
      <c r="DF190" s="123">
        <v>0.12580798335744658</v>
      </c>
      <c r="DG190" s="123">
        <v>1.3117574844677939</v>
      </c>
      <c r="DH190" s="123">
        <v>-2.3164493474923226E-16</v>
      </c>
      <c r="DJ190" s="118">
        <v>1881.9834420694856</v>
      </c>
      <c r="DK190" s="118">
        <v>71.231616729653652</v>
      </c>
      <c r="DL190" s="118">
        <v>2040.1958256182795</v>
      </c>
      <c r="DM190" s="118">
        <v>23.194178862338617</v>
      </c>
      <c r="DN190" s="118">
        <v>1940.3890600243626</v>
      </c>
      <c r="DO190" s="118">
        <v>27.718584376227199</v>
      </c>
      <c r="DP190" s="118">
        <v>1848.2874235763713</v>
      </c>
      <c r="DQ190" s="118">
        <v>46.969984189896756</v>
      </c>
      <c r="DR190" s="118"/>
      <c r="DS190" s="127">
        <v>9.4063716645312994</v>
      </c>
      <c r="DU190" s="123">
        <v>1940.787695526963</v>
      </c>
      <c r="DV190" s="123">
        <v>52.834055457923576</v>
      </c>
      <c r="DW190" s="123">
        <v>1845.1411842257555</v>
      </c>
      <c r="DX190" s="123">
        <v>564.91893955633066</v>
      </c>
      <c r="EB190" s="123" t="s">
        <v>444</v>
      </c>
      <c r="EC190" s="118">
        <v>1848.2874235763713</v>
      </c>
      <c r="ED190" s="128">
        <v>46.969984189896756</v>
      </c>
      <c r="EE190" s="127">
        <v>9.4063716645312994</v>
      </c>
      <c r="EF190" s="118">
        <v>1835.6504582769155</v>
      </c>
      <c r="EG190" s="128">
        <v>47.062150191422056</v>
      </c>
      <c r="EH190" s="127">
        <v>10.025771289840602</v>
      </c>
      <c r="EI190" s="118">
        <v>1854.6952987766244</v>
      </c>
      <c r="EJ190" s="128">
        <v>46.923318206502067</v>
      </c>
      <c r="EK190" s="127">
        <v>9.0922902847053617</v>
      </c>
      <c r="EM190" s="118">
        <v>-1</v>
      </c>
      <c r="EN190" s="118">
        <v>-1</v>
      </c>
      <c r="EO190" s="118">
        <v>-1</v>
      </c>
      <c r="EP190" s="118">
        <v>-1</v>
      </c>
      <c r="EQ190" s="118">
        <v>-1</v>
      </c>
      <c r="ER190" s="118">
        <v>-1</v>
      </c>
      <c r="ES190" s="118">
        <v>-1</v>
      </c>
      <c r="ET190" s="118">
        <v>-1</v>
      </c>
      <c r="EU190" s="118">
        <v>-1</v>
      </c>
      <c r="EV190" s="118">
        <v>-1</v>
      </c>
      <c r="EW190" s="118">
        <v>77574.629629629635</v>
      </c>
      <c r="EX190" s="118">
        <v>213653.29861111112</v>
      </c>
      <c r="EY190" s="124">
        <v>0</v>
      </c>
      <c r="EZ190" s="124">
        <v>0.78563465183648196</v>
      </c>
      <c r="FA190" s="124">
        <v>-0.39896367492225504</v>
      </c>
    </row>
    <row r="191" spans="1:252" s="123" customFormat="1">
      <c r="A191" s="123" t="s">
        <v>445</v>
      </c>
      <c r="B191" s="121" t="s">
        <v>438</v>
      </c>
      <c r="C191" s="123">
        <v>140.98702063193576</v>
      </c>
      <c r="D191" s="123">
        <v>113.74182396214128</v>
      </c>
      <c r="E191" s="123">
        <v>21.524523085148711</v>
      </c>
      <c r="F191" s="124">
        <v>0.80675386608160571</v>
      </c>
      <c r="G191" s="123">
        <v>8365.5163434902661</v>
      </c>
      <c r="I191" s="123">
        <v>3.7357315382820701E-2</v>
      </c>
      <c r="J191" s="123">
        <v>10.893100884301369</v>
      </c>
      <c r="K191" s="123">
        <v>11.845822509358877</v>
      </c>
      <c r="L191" s="123">
        <v>2.8247448787404315</v>
      </c>
      <c r="M191" s="123">
        <v>1.3196671237461981</v>
      </c>
      <c r="N191" s="123">
        <v>4.1225201647040768</v>
      </c>
      <c r="O191" s="123">
        <v>0.11337788308190892</v>
      </c>
      <c r="P191" s="123">
        <v>3.0026636305822598</v>
      </c>
      <c r="Q191" s="123">
        <v>0.72262311276822777</v>
      </c>
      <c r="R191" s="123">
        <v>8.8200623685799293</v>
      </c>
      <c r="S191" s="123">
        <v>3.0026636305822598</v>
      </c>
      <c r="T191" s="123">
        <v>8.4417945584609494E-2</v>
      </c>
      <c r="U191" s="123">
        <v>2.8247448787404315</v>
      </c>
      <c r="V191" s="123">
        <v>0</v>
      </c>
      <c r="X191" s="118">
        <v>741.30951109049863</v>
      </c>
      <c r="Y191" s="118">
        <v>79.288691775211817</v>
      </c>
      <c r="Z191" s="127">
        <v>1302.2042695557166</v>
      </c>
      <c r="AA191" s="127">
        <v>54.878112488958294</v>
      </c>
      <c r="AB191" s="127">
        <v>854.36735973999544</v>
      </c>
      <c r="AC191" s="127">
        <v>23.813949562679088</v>
      </c>
      <c r="AD191" s="127">
        <v>692.33542152561154</v>
      </c>
      <c r="AE191" s="127">
        <v>19.71109009880362</v>
      </c>
      <c r="AF191" s="125">
        <f>(1-(AD191/AB191))*100</f>
        <v>18.965136760806743</v>
      </c>
      <c r="AG191" s="125">
        <f t="shared" ref="AG191" si="9">SQRT(((AC191/2)^2)*((AD191/(AB191^2))^2)+((AE191/2)^2)*((-(1/Z191))^2))*200</f>
        <v>2.7189941350110849</v>
      </c>
      <c r="AI191" s="123">
        <v>854.13913672502883</v>
      </c>
      <c r="AJ191" s="123">
        <v>19.544633787263436</v>
      </c>
      <c r="AK191" s="123">
        <v>683.58407010144845</v>
      </c>
      <c r="AL191" s="123">
        <v>680.45770622499458</v>
      </c>
      <c r="AN191" s="123">
        <v>93.567686754428578</v>
      </c>
      <c r="AO191" s="123">
        <v>5.889024970914071</v>
      </c>
      <c r="AP191" s="123">
        <v>689.23089421623013</v>
      </c>
      <c r="AQ191" s="123">
        <v>776624.12733763678</v>
      </c>
      <c r="AR191" s="123">
        <v>10.66380612759219</v>
      </c>
      <c r="AS191" s="123">
        <v>0.1456183013161409</v>
      </c>
      <c r="AT191" s="123">
        <v>12.354327896938425</v>
      </c>
      <c r="AU191" s="123">
        <v>0.19035582601769988</v>
      </c>
      <c r="AV191" s="123">
        <v>2.5315376538245746</v>
      </c>
      <c r="AW191" s="123">
        <v>5.1059207788333199</v>
      </c>
      <c r="AX191" s="123">
        <v>0.19988057966150979</v>
      </c>
      <c r="AY191" s="123">
        <v>20.937346697134547</v>
      </c>
      <c r="AZ191" s="123">
        <v>7.6756827844990578</v>
      </c>
      <c r="BA191" s="123">
        <v>84.846536876237437</v>
      </c>
      <c r="BB191" s="123">
        <v>28.024473374751487</v>
      </c>
      <c r="BC191" s="123">
        <v>110.01214590813908</v>
      </c>
      <c r="BD191" s="123">
        <v>26.433440846438497</v>
      </c>
      <c r="BE191" s="123">
        <v>276.83259524229152</v>
      </c>
      <c r="BF191" s="123">
        <v>26.187957966408554</v>
      </c>
      <c r="BG191" s="123">
        <v>7714.1957874409172</v>
      </c>
      <c r="BH191" s="123">
        <v>4.9377673312103179</v>
      </c>
      <c r="BI191" s="123">
        <v>113.74182396214128</v>
      </c>
      <c r="BJ191" s="123">
        <v>140.98702063193576</v>
      </c>
      <c r="BL191" s="123" t="s">
        <v>445</v>
      </c>
      <c r="BM191" s="123">
        <v>0.61442321230439201</v>
      </c>
      <c r="BN191" s="123">
        <v>20.186810289115076</v>
      </c>
      <c r="BO191" s="123">
        <v>2.0037455370284198</v>
      </c>
      <c r="BP191" s="123">
        <v>5.4208515071190035</v>
      </c>
      <c r="BR191" s="123">
        <v>33.372031234204705</v>
      </c>
      <c r="BS191" s="123">
        <v>3.4462168907156858</v>
      </c>
      <c r="BT191" s="123">
        <v>101.88489876951118</v>
      </c>
      <c r="BU191" s="123">
        <v>205.23216001334379</v>
      </c>
      <c r="BV191" s="123">
        <v>334.04148376471431</v>
      </c>
      <c r="BW191" s="123">
        <v>495.1320384231712</v>
      </c>
      <c r="BX191" s="123">
        <v>664.72595714887655</v>
      </c>
      <c r="BY191" s="123">
        <v>1036.605523389745</v>
      </c>
      <c r="BZ191" s="123">
        <v>1628.4270308370087</v>
      </c>
      <c r="CA191" s="123">
        <v>1031.0219671814391</v>
      </c>
      <c r="CC191" s="126">
        <v>717.90706698952602</v>
      </c>
      <c r="CD191" s="126"/>
      <c r="CE191" s="124">
        <v>18.193347313765354</v>
      </c>
      <c r="CF191" s="124">
        <v>5.9101210599949869E-2</v>
      </c>
      <c r="CG191" s="118">
        <v>601.47782073249186</v>
      </c>
      <c r="CH191" s="124">
        <v>6.2566450224756168E-2</v>
      </c>
      <c r="CI191" s="124">
        <v>3.3947748654556851E-3</v>
      </c>
      <c r="CJ191" s="124">
        <v>2.1596412735345183</v>
      </c>
      <c r="CK191" s="124">
        <v>7.5636793229579544E-2</v>
      </c>
      <c r="CL191" s="124">
        <v>9.3754484991744241E-2</v>
      </c>
      <c r="CM191" s="124">
        <v>0.80675386608160571</v>
      </c>
      <c r="CN191" s="124">
        <v>0.16502717001895947</v>
      </c>
      <c r="CO191" s="124">
        <v>11.192469536951384</v>
      </c>
      <c r="CT191" s="123" t="s">
        <v>445</v>
      </c>
      <c r="CU191" s="123">
        <v>3.7357315382820701E-2</v>
      </c>
      <c r="CV191" s="123">
        <v>11.029929141749708</v>
      </c>
      <c r="CW191" s="123">
        <v>11.845822509358877</v>
      </c>
      <c r="CX191" s="123">
        <v>2.8497580952681085</v>
      </c>
      <c r="CY191" s="123">
        <v>1.3151908786368758</v>
      </c>
      <c r="CZ191" s="123">
        <v>4.2464669790640137</v>
      </c>
      <c r="DA191" s="123">
        <v>0.11299331095343909</v>
      </c>
      <c r="DB191" s="123">
        <v>3.1482313451738158</v>
      </c>
      <c r="DC191" s="123">
        <v>0.74137662218857858</v>
      </c>
      <c r="DD191" s="123">
        <v>8.850081403598022</v>
      </c>
      <c r="DE191" s="123">
        <v>3.1482313451738158</v>
      </c>
      <c r="DF191" s="123">
        <v>8.4417945584609494E-2</v>
      </c>
      <c r="DG191" s="123">
        <v>2.8497580952681085</v>
      </c>
      <c r="DH191" s="123">
        <v>0</v>
      </c>
      <c r="DJ191" s="118">
        <v>741.30951109049863</v>
      </c>
      <c r="DK191" s="118">
        <v>80.284637158091329</v>
      </c>
      <c r="DL191" s="118">
        <v>1302.2042695557166</v>
      </c>
      <c r="DM191" s="118">
        <v>55.364060129981596</v>
      </c>
      <c r="DN191" s="118">
        <v>852.40608936795445</v>
      </c>
      <c r="DO191" s="118">
        <v>24.493996278773256</v>
      </c>
      <c r="DP191" s="118">
        <v>690.10837937351084</v>
      </c>
      <c r="DQ191" s="118">
        <v>20.603690833135911</v>
      </c>
      <c r="DR191" s="118"/>
      <c r="DS191" s="127">
        <v>47.004598624994479</v>
      </c>
      <c r="DU191" s="123">
        <v>854.13913672502883</v>
      </c>
      <c r="DV191" s="123">
        <v>20.41550517060843</v>
      </c>
      <c r="DW191" s="123">
        <v>683.58407010144845</v>
      </c>
      <c r="DX191" s="123">
        <v>680.49302643358919</v>
      </c>
      <c r="EB191" s="123" t="s">
        <v>445</v>
      </c>
      <c r="EC191" s="118">
        <v>690.10837937351084</v>
      </c>
      <c r="ED191" s="128">
        <v>20.603690833135911</v>
      </c>
      <c r="EE191" s="127">
        <v>47.004598624994479</v>
      </c>
      <c r="EF191" s="118">
        <v>692.33542152561154</v>
      </c>
      <c r="EG191" s="128">
        <v>20.596574107217037</v>
      </c>
      <c r="EH191" s="127">
        <v>46.833577671971447</v>
      </c>
      <c r="EI191" s="118">
        <v>693.22691031993838</v>
      </c>
      <c r="EJ191" s="128">
        <v>20.593725958630255</v>
      </c>
      <c r="EK191" s="127">
        <v>46.765117691063004</v>
      </c>
      <c r="EM191" s="118">
        <v>-1</v>
      </c>
      <c r="EN191" s="118">
        <v>-1</v>
      </c>
      <c r="EO191" s="118">
        <v>-1</v>
      </c>
      <c r="EP191" s="118">
        <v>-1</v>
      </c>
      <c r="EQ191" s="118">
        <v>-1</v>
      </c>
      <c r="ER191" s="118">
        <v>-1</v>
      </c>
      <c r="ES191" s="118">
        <v>-1</v>
      </c>
      <c r="ET191" s="118">
        <v>-1</v>
      </c>
      <c r="EU191" s="118">
        <v>-1</v>
      </c>
      <c r="EV191" s="118">
        <v>-1</v>
      </c>
      <c r="EW191" s="118">
        <v>17190.069444444445</v>
      </c>
      <c r="EX191" s="118">
        <v>138850.86805555556</v>
      </c>
      <c r="EY191" s="124">
        <v>0</v>
      </c>
      <c r="EZ191" s="124">
        <v>-0.34034946425129187</v>
      </c>
      <c r="FA191" s="124">
        <v>-0.47662489660465523</v>
      </c>
    </row>
    <row r="192" spans="1:252" s="123" customFormat="1">
      <c r="A192" s="123" t="s">
        <v>446</v>
      </c>
      <c r="B192" s="121" t="s">
        <v>438</v>
      </c>
      <c r="C192" s="123">
        <v>82.932195943902713</v>
      </c>
      <c r="D192" s="123">
        <v>67.83789305692072</v>
      </c>
      <c r="E192" s="123">
        <v>19.286244410768852</v>
      </c>
      <c r="F192" s="124">
        <v>0.81799224396286174</v>
      </c>
      <c r="G192" s="123">
        <v>1528.8081331331337</v>
      </c>
      <c r="I192" s="123">
        <v>4.7721652156391951E-2</v>
      </c>
      <c r="J192" s="123">
        <v>6.0413158492540813</v>
      </c>
      <c r="K192" s="123">
        <v>11.571286476389258</v>
      </c>
      <c r="L192" s="123">
        <v>1.6538826049454909</v>
      </c>
      <c r="M192" s="123">
        <v>2.1295626354630044</v>
      </c>
      <c r="N192" s="123">
        <v>5.4156383625730147</v>
      </c>
      <c r="O192" s="123">
        <v>0.17871902614126001</v>
      </c>
      <c r="P192" s="123">
        <v>5.1569187702766115</v>
      </c>
      <c r="Q192" s="123">
        <v>0.94968650308315972</v>
      </c>
      <c r="R192" s="123">
        <v>5.5953751628525392</v>
      </c>
      <c r="S192" s="123">
        <v>5.1569187702766115</v>
      </c>
      <c r="T192" s="123">
        <v>8.6420814318309336E-2</v>
      </c>
      <c r="U192" s="123">
        <v>1.6538826049454909</v>
      </c>
      <c r="V192" s="123">
        <v>4.1516266962986902E-16</v>
      </c>
      <c r="X192" s="118">
        <v>942.24887486566774</v>
      </c>
      <c r="Y192" s="118">
        <v>55.617765305650714</v>
      </c>
      <c r="Z192" s="127">
        <v>1347.6111608487356</v>
      </c>
      <c r="AA192" s="127">
        <v>31.927212103233526</v>
      </c>
      <c r="AB192" s="127">
        <v>1158.4436835148229</v>
      </c>
      <c r="AC192" s="127">
        <v>37.418496816874438</v>
      </c>
      <c r="AD192" s="127">
        <v>1059.9727816392642</v>
      </c>
      <c r="AE192" s="127">
        <v>50.40446293934329</v>
      </c>
      <c r="AF192" s="125">
        <f t="shared" ref="AF192:AF193" si="10">(1-(AD192/Z192))*100</f>
        <v>21.344315598300224</v>
      </c>
      <c r="AG192" s="125">
        <f t="shared" ref="AG192:AG193" si="11">SQRT(((AA192/2)^2)*((AD192/(Z192^2))^2)+((AE192/2)^2)*((-(1/Z192))^2))*200</f>
        <v>4.178791509626528</v>
      </c>
      <c r="AI192" s="123">
        <v>1156.9704632386347</v>
      </c>
      <c r="AJ192" s="123">
        <v>51.802169348059152</v>
      </c>
      <c r="AK192" s="123">
        <v>1070.5345754692994</v>
      </c>
      <c r="AL192" s="123">
        <v>792.38225361180389</v>
      </c>
      <c r="AN192" s="123">
        <v>283.6039607650884</v>
      </c>
      <c r="AO192" s="123">
        <v>8.4610762745774188</v>
      </c>
      <c r="AP192" s="123">
        <v>1823.7664419215673</v>
      </c>
      <c r="AQ192" s="123">
        <v>815161.15660592611</v>
      </c>
      <c r="AR192" s="123">
        <v>0.6435526109578944</v>
      </c>
      <c r="AS192" s="123">
        <v>1.7958647395092721E-3</v>
      </c>
      <c r="AT192" s="123">
        <v>3.8177908012648261</v>
      </c>
      <c r="AU192" s="123">
        <v>0.17097604678109576</v>
      </c>
      <c r="AV192" s="123">
        <v>3.0918328497831409</v>
      </c>
      <c r="AW192" s="123">
        <v>10.727335929714149</v>
      </c>
      <c r="AX192" s="123">
        <v>2.6488290218159927</v>
      </c>
      <c r="AY192" s="123">
        <v>55.485101952007682</v>
      </c>
      <c r="AZ192" s="123">
        <v>20.11688644924449</v>
      </c>
      <c r="BA192" s="123">
        <v>213.43964310034346</v>
      </c>
      <c r="BB192" s="123">
        <v>68.086194559879175</v>
      </c>
      <c r="BC192" s="123">
        <v>264.0045031523714</v>
      </c>
      <c r="BD192" s="123">
        <v>64.434799540239823</v>
      </c>
      <c r="BE192" s="123">
        <v>700.14403440868716</v>
      </c>
      <c r="BF192" s="123">
        <v>69.670592958516963</v>
      </c>
      <c r="BG192" s="123">
        <v>8377.0489321046862</v>
      </c>
      <c r="BH192" s="123">
        <v>0.17246892523928536</v>
      </c>
      <c r="BI192" s="123">
        <v>67.83789305692072</v>
      </c>
      <c r="BJ192" s="123">
        <v>82.932195943902713</v>
      </c>
      <c r="BL192" s="123" t="s">
        <v>446</v>
      </c>
      <c r="BM192" s="123">
        <v>7.5774883523597979E-3</v>
      </c>
      <c r="BN192" s="123">
        <v>6.2382202635046182</v>
      </c>
      <c r="BO192" s="123">
        <v>1.7997478608536397</v>
      </c>
      <c r="BP192" s="123">
        <v>6.6206270873300657</v>
      </c>
      <c r="BR192" s="123">
        <v>70.113306730157845</v>
      </c>
      <c r="BS192" s="123">
        <v>45.669465893379183</v>
      </c>
      <c r="BT192" s="123">
        <v>270.00049611682573</v>
      </c>
      <c r="BU192" s="123">
        <v>537.88466441830178</v>
      </c>
      <c r="BV192" s="123">
        <v>840.31355551316324</v>
      </c>
      <c r="BW192" s="123">
        <v>1202.9362996445084</v>
      </c>
      <c r="BX192" s="123">
        <v>1595.1933725218814</v>
      </c>
      <c r="BY192" s="123">
        <v>2526.8548839309738</v>
      </c>
      <c r="BZ192" s="123">
        <v>4118.4943200511007</v>
      </c>
      <c r="CA192" s="123">
        <v>2742.9367306502741</v>
      </c>
      <c r="CC192" s="126">
        <v>751.18257720702945</v>
      </c>
      <c r="CD192" s="126"/>
      <c r="CE192" s="124">
        <v>53.418566975747765</v>
      </c>
      <c r="CF192" s="124">
        <v>0.33192764634480926</v>
      </c>
      <c r="CG192" s="118">
        <v>1475.8403166353887</v>
      </c>
      <c r="CH192" s="124">
        <v>6.5558059605014984E-2</v>
      </c>
      <c r="CI192" s="124">
        <v>8.316842067318881E-3</v>
      </c>
      <c r="CJ192" s="124">
        <v>3.731411963430642</v>
      </c>
      <c r="CK192" s="124">
        <v>7.7599851738305416E-3</v>
      </c>
      <c r="CL192" s="124">
        <v>9.4866243917379467E-3</v>
      </c>
      <c r="CM192" s="124">
        <v>0.81799224396286174</v>
      </c>
      <c r="CN192" s="124">
        <v>3.7196590252776537E-2</v>
      </c>
      <c r="CO192" s="124">
        <v>4.5932684907166133</v>
      </c>
      <c r="CT192" s="123" t="s">
        <v>446</v>
      </c>
      <c r="CU192" s="123">
        <v>4.7721652156391951E-2</v>
      </c>
      <c r="CV192" s="123">
        <v>6.2717353092692205</v>
      </c>
      <c r="CW192" s="123">
        <v>11.571286476389258</v>
      </c>
      <c r="CX192" s="123">
        <v>1.6962450377792304</v>
      </c>
      <c r="CY192" s="123">
        <v>2.122479362219011</v>
      </c>
      <c r="CZ192" s="123">
        <v>5.5215373662976939</v>
      </c>
      <c r="DA192" s="123">
        <v>0.17812457746199695</v>
      </c>
      <c r="DB192" s="123">
        <v>5.2545340097130406</v>
      </c>
      <c r="DC192" s="123">
        <v>0.95164329445375395</v>
      </c>
      <c r="DD192" s="123">
        <v>5.6140484050459065</v>
      </c>
      <c r="DE192" s="123">
        <v>5.2545340097130406</v>
      </c>
      <c r="DF192" s="123">
        <v>8.6420814318309336E-2</v>
      </c>
      <c r="DG192" s="123">
        <v>1.6962450377792304</v>
      </c>
      <c r="DH192" s="123">
        <v>-3.9860010669937115E-16</v>
      </c>
      <c r="DJ192" s="118">
        <v>942.24887486566774</v>
      </c>
      <c r="DK192" s="118">
        <v>57.739060693733947</v>
      </c>
      <c r="DL192" s="118">
        <v>1347.6111608487356</v>
      </c>
      <c r="DM192" s="118">
        <v>32.744993470694226</v>
      </c>
      <c r="DN192" s="118">
        <v>1156.1429188387424</v>
      </c>
      <c r="DO192" s="118">
        <v>38.109550452530428</v>
      </c>
      <c r="DP192" s="118">
        <v>1056.7209218451394</v>
      </c>
      <c r="DQ192" s="118">
        <v>51.213569188211402</v>
      </c>
      <c r="DR192" s="118"/>
      <c r="DS192" s="127">
        <v>21.585621094173135</v>
      </c>
      <c r="DU192" s="123">
        <v>1156.9704632386347</v>
      </c>
      <c r="DV192" s="123">
        <v>52.607735153002807</v>
      </c>
      <c r="DW192" s="123">
        <v>1070.5345754692994</v>
      </c>
      <c r="DX192" s="123">
        <v>792.44733136664786</v>
      </c>
      <c r="EB192" s="123" t="s">
        <v>446</v>
      </c>
      <c r="EC192" s="118">
        <v>1056.7209218451394</v>
      </c>
      <c r="ED192" s="128">
        <v>51.213569188211402</v>
      </c>
      <c r="EE192" s="127">
        <v>21.585621094173135</v>
      </c>
      <c r="EF192" s="118">
        <v>1059.9727816392642</v>
      </c>
      <c r="EG192" s="128">
        <v>51.187741286999071</v>
      </c>
      <c r="EH192" s="127">
        <v>21.344315598300224</v>
      </c>
      <c r="EI192" s="118">
        <v>1061.8665552629145</v>
      </c>
      <c r="EJ192" s="128">
        <v>51.172705989212851</v>
      </c>
      <c r="EK192" s="127">
        <v>21.203787404510432</v>
      </c>
      <c r="EM192" s="118">
        <v>-1</v>
      </c>
      <c r="EN192" s="118">
        <v>-1</v>
      </c>
      <c r="EO192" s="118">
        <v>-1</v>
      </c>
      <c r="EP192" s="118">
        <v>-1</v>
      </c>
      <c r="EQ192" s="118">
        <v>-1</v>
      </c>
      <c r="ER192" s="118">
        <v>-1</v>
      </c>
      <c r="ES192" s="118">
        <v>-1</v>
      </c>
      <c r="ET192" s="118">
        <v>-1</v>
      </c>
      <c r="EU192" s="118">
        <v>-1</v>
      </c>
      <c r="EV192" s="118">
        <v>-1</v>
      </c>
      <c r="EW192" s="118">
        <v>17545.254629629631</v>
      </c>
      <c r="EX192" s="118">
        <v>89217.696759259255</v>
      </c>
      <c r="EY192" s="124">
        <v>0</v>
      </c>
      <c r="EZ192" s="124">
        <v>-0.33372636596984845</v>
      </c>
      <c r="FA192" s="124">
        <v>-0.52815494302446275</v>
      </c>
    </row>
    <row r="193" spans="1:252" s="123" customFormat="1">
      <c r="A193" s="123" t="s">
        <v>448</v>
      </c>
      <c r="B193" s="121" t="s">
        <v>438</v>
      </c>
      <c r="C193" s="123">
        <v>115.07268690995511</v>
      </c>
      <c r="D193" s="123">
        <v>86.307837917119201</v>
      </c>
      <c r="E193" s="123">
        <v>36.714480505650386</v>
      </c>
      <c r="F193" s="124">
        <v>0.75002887509401317</v>
      </c>
      <c r="G193" s="123">
        <v>3458.0063322984679</v>
      </c>
      <c r="I193" s="123">
        <v>4.7460092364525037E-2</v>
      </c>
      <c r="J193" s="123">
        <v>11.558825436713972</v>
      </c>
      <c r="K193" s="123">
        <v>8.6592274600029739</v>
      </c>
      <c r="L193" s="123">
        <v>1.7324798391227889</v>
      </c>
      <c r="M193" s="123">
        <v>4.045390518215723</v>
      </c>
      <c r="N193" s="123">
        <v>4.6927460104256884</v>
      </c>
      <c r="O193" s="123">
        <v>0.25406118843754899</v>
      </c>
      <c r="P193" s="123">
        <v>4.3612359171912836</v>
      </c>
      <c r="Q193" s="124">
        <v>0.9258880830180557</v>
      </c>
      <c r="R193" s="123">
        <v>3.9360596797562839</v>
      </c>
      <c r="S193" s="123">
        <v>4.3612359171912836</v>
      </c>
      <c r="T193" s="123">
        <v>0.11548374316519647</v>
      </c>
      <c r="U193" s="123">
        <v>1.7324798391227889</v>
      </c>
      <c r="V193" s="123">
        <v>-4.7029415527755759E-16</v>
      </c>
      <c r="X193" s="118">
        <v>937.20235809150483</v>
      </c>
      <c r="Y193" s="118">
        <v>105.85642918576681</v>
      </c>
      <c r="Z193" s="127">
        <v>1887.4440978189082</v>
      </c>
      <c r="AA193" s="127">
        <v>31.18662837482945</v>
      </c>
      <c r="AB193" s="127">
        <v>1643.372145798983</v>
      </c>
      <c r="AC193" s="127">
        <v>38.205213011522957</v>
      </c>
      <c r="AD193" s="127">
        <v>1459.3858863987539</v>
      </c>
      <c r="AE193" s="127">
        <v>56.957036365295274</v>
      </c>
      <c r="AF193" s="125">
        <f t="shared" si="10"/>
        <v>22.67925243003539</v>
      </c>
      <c r="AG193" s="125">
        <f t="shared" si="11"/>
        <v>3.276984061555849</v>
      </c>
      <c r="AI193" s="123">
        <v>1644.5474303106271</v>
      </c>
      <c r="AJ193" s="123">
        <v>60.099480567701249</v>
      </c>
      <c r="AK193" s="123">
        <v>1512.1740997321272</v>
      </c>
      <c r="AL193" s="123">
        <v>1463.6104014672567</v>
      </c>
      <c r="AN193" s="123">
        <v>133.06317592975543</v>
      </c>
      <c r="AO193" s="123">
        <v>4.7891422607112784</v>
      </c>
      <c r="AP193" s="123">
        <v>285.76185052842084</v>
      </c>
      <c r="AQ193" s="123">
        <v>775483.65255527582</v>
      </c>
      <c r="AR193" s="123">
        <v>1.0249745591903729</v>
      </c>
      <c r="AS193" s="123">
        <v>2.2330409872072847E-2</v>
      </c>
      <c r="AT193" s="123">
        <v>5.2417045497866832</v>
      </c>
      <c r="AU193" s="123">
        <v>0.15678183669886545</v>
      </c>
      <c r="AV193" s="123">
        <v>1.7467094709860262</v>
      </c>
      <c r="AW193" s="123">
        <v>3.9221974887068707</v>
      </c>
      <c r="AX193" s="123">
        <v>1.2660697651080457</v>
      </c>
      <c r="AY193" s="123">
        <v>13.886123965824375</v>
      </c>
      <c r="AZ193" s="123">
        <v>3.64642624338792</v>
      </c>
      <c r="BA193" s="123">
        <v>34.92553951882843</v>
      </c>
      <c r="BB193" s="123">
        <v>10.524345915787661</v>
      </c>
      <c r="BC193" s="123">
        <v>38.232388745608759</v>
      </c>
      <c r="BD193" s="123">
        <v>9.9258551621122013</v>
      </c>
      <c r="BE193" s="123">
        <v>119.84395053823884</v>
      </c>
      <c r="BF193" s="123">
        <v>13.039885320972168</v>
      </c>
      <c r="BG193" s="123">
        <v>11468.526580826414</v>
      </c>
      <c r="BH193" s="123">
        <v>0.25295117367733871</v>
      </c>
      <c r="BI193" s="123">
        <v>86.307837917119201</v>
      </c>
      <c r="BJ193" s="123">
        <v>115.07268690995511</v>
      </c>
      <c r="BL193" s="123" t="s">
        <v>448</v>
      </c>
      <c r="BM193" s="123">
        <v>9.4221138700729318E-2</v>
      </c>
      <c r="BN193" s="123">
        <v>8.5648767153377179</v>
      </c>
      <c r="BO193" s="123">
        <v>1.650335123145952</v>
      </c>
      <c r="BP193" s="123">
        <v>3.7402772397987714</v>
      </c>
      <c r="BR193" s="123">
        <v>25.635277703966477</v>
      </c>
      <c r="BS193" s="123">
        <v>21.828789053586995</v>
      </c>
      <c r="BT193" s="123">
        <v>67.572379395739048</v>
      </c>
      <c r="BU193" s="123">
        <v>97.498027898072721</v>
      </c>
      <c r="BV193" s="123">
        <v>137.50212408987571</v>
      </c>
      <c r="BW193" s="123">
        <v>185.94250734607175</v>
      </c>
      <c r="BX193" s="123">
        <v>231.01141236017375</v>
      </c>
      <c r="BY193" s="123">
        <v>389.24922204361576</v>
      </c>
      <c r="BZ193" s="123">
        <v>704.9644149308167</v>
      </c>
      <c r="CA193" s="123">
        <v>513.38131184929796</v>
      </c>
      <c r="CC193" s="118">
        <v>699.87458463282974</v>
      </c>
      <c r="CE193" s="124">
        <v>21.72005248867999</v>
      </c>
      <c r="CF193" s="124">
        <v>0.52447648931627744</v>
      </c>
      <c r="CG193" s="118">
        <v>256.38030893191893</v>
      </c>
      <c r="CH193" s="124">
        <v>9.5852184826053122E-2</v>
      </c>
      <c r="CI193" s="124">
        <v>1.1370148753696765E-3</v>
      </c>
      <c r="CJ193" s="124">
        <v>4.0520648482849797</v>
      </c>
      <c r="CK193" s="124">
        <v>8.9071923730469609E-3</v>
      </c>
      <c r="CL193" s="124">
        <v>1.1875799277635117E-2</v>
      </c>
      <c r="CM193" s="124">
        <v>0.75002887509401317</v>
      </c>
      <c r="CN193" s="124">
        <v>0.30202715218116682</v>
      </c>
      <c r="CO193" s="124">
        <v>40.133161790558169</v>
      </c>
      <c r="CT193" s="123" t="s">
        <v>448</v>
      </c>
      <c r="CU193" s="123">
        <v>4.7460092364525037E-2</v>
      </c>
      <c r="CV193" s="123">
        <v>11.672855972636535</v>
      </c>
      <c r="CW193" s="123">
        <v>8.6592274600029739</v>
      </c>
      <c r="CX193" s="123">
        <v>1.7729843454352463</v>
      </c>
      <c r="CY193" s="123">
        <v>4.0462023226098855</v>
      </c>
      <c r="CZ193" s="123">
        <v>4.7956165556697972</v>
      </c>
      <c r="DA193" s="123">
        <v>0.25411217189346774</v>
      </c>
      <c r="DB193" s="123">
        <v>4.4558349004261588</v>
      </c>
      <c r="DC193" s="123">
        <v>0.92914745136536869</v>
      </c>
      <c r="DD193" s="123">
        <v>3.935269973684036</v>
      </c>
      <c r="DE193" s="123">
        <v>4.4558349004261588</v>
      </c>
      <c r="DF193" s="123">
        <v>0.11548374316519647</v>
      </c>
      <c r="DG193" s="123">
        <v>1.7729843454352463</v>
      </c>
      <c r="DH193" s="123">
        <v>-2.248517234234372E-16</v>
      </c>
      <c r="DJ193" s="118">
        <v>937.20235809150483</v>
      </c>
      <c r="DK193" s="118">
        <v>106.90072779698741</v>
      </c>
      <c r="DL193" s="118">
        <v>1887.4440978189082</v>
      </c>
      <c r="DM193" s="118">
        <v>31.91575604335813</v>
      </c>
      <c r="DN193" s="118">
        <v>1643.5355080033785</v>
      </c>
      <c r="DO193" s="118">
        <v>39.044269111151074</v>
      </c>
      <c r="DP193" s="118">
        <v>1459.6479579752497</v>
      </c>
      <c r="DQ193" s="118">
        <v>58.201795339296275</v>
      </c>
      <c r="DR193" s="118"/>
      <c r="DS193" s="127">
        <v>22.665367431968498</v>
      </c>
      <c r="DU193" s="123">
        <v>1644.5474303106271</v>
      </c>
      <c r="DV193" s="123">
        <v>61.415601033048624</v>
      </c>
      <c r="DW193" s="123">
        <v>1512.1740997321272</v>
      </c>
      <c r="DX193" s="123">
        <v>1463.6697212245151</v>
      </c>
      <c r="EB193" s="123" t="s">
        <v>448</v>
      </c>
      <c r="EC193" s="129">
        <v>1459.6479579752497</v>
      </c>
      <c r="ED193" s="128">
        <v>58.201795339296275</v>
      </c>
      <c r="EE193" s="127">
        <v>22.665367431968498</v>
      </c>
      <c r="EF193" s="129">
        <v>1459.3858863987539</v>
      </c>
      <c r="EG193" s="128">
        <v>58.204161514642777</v>
      </c>
      <c r="EH193" s="127">
        <v>22.67925243003539</v>
      </c>
      <c r="EI193" s="129">
        <v>1466.0282588476223</v>
      </c>
      <c r="EJ193" s="128">
        <v>58.144218949159587</v>
      </c>
      <c r="EK193" s="127">
        <v>22.32732823495358</v>
      </c>
      <c r="EM193" s="118">
        <v>-1</v>
      </c>
      <c r="EN193" s="118">
        <v>-1</v>
      </c>
      <c r="EO193" s="118">
        <v>-1</v>
      </c>
      <c r="EP193" s="118">
        <v>-1</v>
      </c>
      <c r="EQ193" s="118">
        <v>-1</v>
      </c>
      <c r="ER193" s="118">
        <v>-1</v>
      </c>
      <c r="ES193" s="118">
        <v>-1</v>
      </c>
      <c r="ET193" s="118">
        <v>-1</v>
      </c>
      <c r="EU193" s="118">
        <v>-1</v>
      </c>
      <c r="EV193" s="118">
        <v>-1</v>
      </c>
      <c r="EW193" s="118">
        <v>36518.379629629628</v>
      </c>
      <c r="EX193" s="118">
        <v>127213.25231481482</v>
      </c>
      <c r="EY193" s="124">
        <v>0</v>
      </c>
      <c r="EZ193" s="124">
        <v>2.0063366323161858E-2</v>
      </c>
      <c r="FA193" s="124">
        <v>-0.48870727747361664</v>
      </c>
    </row>
    <row r="194" spans="1:252" s="123" customFormat="1">
      <c r="A194" s="130" t="s">
        <v>264</v>
      </c>
      <c r="B194" s="121" t="s">
        <v>438</v>
      </c>
      <c r="C194" s="130">
        <v>81.837976818427435</v>
      </c>
      <c r="D194" s="130">
        <v>76.032666741248008</v>
      </c>
      <c r="E194" s="130">
        <v>14.224504532658289</v>
      </c>
      <c r="F194" s="131">
        <v>0.92906337249685955</v>
      </c>
      <c r="G194" s="130">
        <v>2932.5232835820907</v>
      </c>
      <c r="H194" s="130"/>
      <c r="I194" s="130">
        <v>4.6804989648276375E-2</v>
      </c>
      <c r="J194" s="130">
        <v>4.2661091952745762</v>
      </c>
      <c r="K194" s="130">
        <v>13.415550170178097</v>
      </c>
      <c r="L194" s="130">
        <v>5.394926131666729</v>
      </c>
      <c r="M194" s="130">
        <v>1.266353259422395</v>
      </c>
      <c r="N194" s="130">
        <v>6.1323338097449884</v>
      </c>
      <c r="O194" s="130">
        <v>0.12321457560886059</v>
      </c>
      <c r="P194" s="130">
        <v>2.9155256795303579</v>
      </c>
      <c r="Q194" s="130">
        <v>0.46874470653637945</v>
      </c>
      <c r="R194" s="130">
        <v>8.1159229341052743</v>
      </c>
      <c r="S194" s="130">
        <v>2.9155256795303579</v>
      </c>
      <c r="T194" s="130">
        <v>7.4540364525857133E-2</v>
      </c>
      <c r="U194" s="130">
        <v>5.394926131666729</v>
      </c>
      <c r="V194" s="130">
        <v>-2.2233662739976403E-16</v>
      </c>
      <c r="W194" s="130"/>
      <c r="X194" s="132">
        <v>924.55731831642436</v>
      </c>
      <c r="Y194" s="132">
        <v>38.554118549009395</v>
      </c>
      <c r="Z194" s="133">
        <v>1056.1122111720281</v>
      </c>
      <c r="AA194" s="133">
        <v>108.63671760170608</v>
      </c>
      <c r="AB194" s="133">
        <v>830.7580302098587</v>
      </c>
      <c r="AC194" s="133">
        <v>34.792286090864273</v>
      </c>
      <c r="AD194" s="133">
        <v>749.03936222369953</v>
      </c>
      <c r="AE194" s="133">
        <v>20.617425382697792</v>
      </c>
      <c r="AF194" s="133">
        <f>(1-(AD194/AB194))*100</f>
        <v>9.836638950756349</v>
      </c>
      <c r="AG194" s="133">
        <f>SQRT(((AC194/2)^2)*((AD194/(AB194^2))^2)+((AE194/2)^2)*((-(1/Z194))^2))*200</f>
        <v>4.2508458353761913</v>
      </c>
      <c r="AH194" s="130"/>
      <c r="AI194" s="130">
        <v>822.76940165359224</v>
      </c>
      <c r="AJ194" s="130">
        <v>21.099126647033057</v>
      </c>
      <c r="AK194" s="130">
        <v>710.14040910423296</v>
      </c>
      <c r="AL194" s="130">
        <v>1047.9954242557089</v>
      </c>
      <c r="AM194" s="130"/>
      <c r="AN194" s="130">
        <v>115.33494338645841</v>
      </c>
      <c r="AO194" s="130">
        <v>13.256841729746823</v>
      </c>
      <c r="AP194" s="130">
        <v>717.68981241819199</v>
      </c>
      <c r="AQ194" s="130">
        <v>786309.87980675045</v>
      </c>
      <c r="AR194" s="130">
        <v>12.824467492724223</v>
      </c>
      <c r="AS194" s="130" t="s">
        <v>80</v>
      </c>
      <c r="AT194" s="130">
        <v>12.140696922040792</v>
      </c>
      <c r="AU194" s="130">
        <v>0.11662515514301783</v>
      </c>
      <c r="AV194" s="130">
        <v>2.4057629083704177</v>
      </c>
      <c r="AW194" s="130">
        <v>4.7808825735409446</v>
      </c>
      <c r="AX194" s="130">
        <v>0.37126354175841803</v>
      </c>
      <c r="AY194" s="130">
        <v>26.579792285145011</v>
      </c>
      <c r="AZ194" s="130">
        <v>9.1909765416728906</v>
      </c>
      <c r="BA194" s="130">
        <v>90.718280198942736</v>
      </c>
      <c r="BB194" s="130">
        <v>28.619666582650943</v>
      </c>
      <c r="BC194" s="130">
        <v>113.68349637633699</v>
      </c>
      <c r="BD194" s="130">
        <v>26.011722478849929</v>
      </c>
      <c r="BE194" s="130">
        <v>271.74538771512937</v>
      </c>
      <c r="BF194" s="130">
        <v>26.384574527868104</v>
      </c>
      <c r="BG194" s="130">
        <v>8608.7144440285483</v>
      </c>
      <c r="BH194" s="130">
        <v>4.8356517906464216</v>
      </c>
      <c r="BI194" s="130">
        <v>76.032666741248008</v>
      </c>
      <c r="BJ194" s="130">
        <v>81.837976818427435</v>
      </c>
      <c r="BK194" s="130"/>
      <c r="BL194" s="130" t="s">
        <v>264</v>
      </c>
      <c r="BM194" s="130">
        <v>3.0755578887926644E-2</v>
      </c>
      <c r="BN194" s="130">
        <v>19.837740068694107</v>
      </c>
      <c r="BO194" s="130">
        <v>1.2276332120317666</v>
      </c>
      <c r="BP194" s="130">
        <v>5.1515265703863333</v>
      </c>
      <c r="BQ194" s="130"/>
      <c r="BR194" s="130">
        <v>31.247598519875456</v>
      </c>
      <c r="BS194" s="130">
        <v>6.4010955475589313</v>
      </c>
      <c r="BT194" s="130">
        <v>129.34205491554749</v>
      </c>
      <c r="BU194" s="130">
        <v>245.74803587360668</v>
      </c>
      <c r="BV194" s="130">
        <v>357.15858346040449</v>
      </c>
      <c r="BW194" s="130">
        <v>505.64781948146543</v>
      </c>
      <c r="BX194" s="130">
        <v>686.90934366366753</v>
      </c>
      <c r="BY194" s="130">
        <v>1020.0675481901934</v>
      </c>
      <c r="BZ194" s="130">
        <v>1598.5022806772315</v>
      </c>
      <c r="CA194" s="130">
        <v>1038.7627766877206</v>
      </c>
      <c r="CB194" s="130"/>
      <c r="CC194" s="134">
        <v>795.64962545528056</v>
      </c>
      <c r="CD194" s="134"/>
      <c r="CE194" s="131">
        <v>102.09299111835188</v>
      </c>
      <c r="CF194" s="131">
        <v>0.10068762770572344</v>
      </c>
      <c r="CG194" s="132">
        <v>612.74912780744967</v>
      </c>
      <c r="CH194" s="131">
        <v>8.0914526353224617E-2</v>
      </c>
      <c r="CI194" s="131">
        <v>3.0648681286170221E-3</v>
      </c>
      <c r="CJ194" s="131">
        <v>2.6520659567610987</v>
      </c>
      <c r="CK194" s="131">
        <v>0.15670557840374838</v>
      </c>
      <c r="CL194" s="131">
        <v>0.16867049443850299</v>
      </c>
      <c r="CM194" s="131">
        <v>0.92906337249685955</v>
      </c>
      <c r="CN194" s="131">
        <v>0.10594084718168521</v>
      </c>
      <c r="CO194" s="131">
        <v>11.995035034734924</v>
      </c>
      <c r="CP194" s="130"/>
      <c r="CQ194" s="130"/>
      <c r="CR194" s="130"/>
      <c r="CS194" s="130"/>
      <c r="CT194" s="130" t="s">
        <v>264</v>
      </c>
      <c r="CU194" s="130">
        <v>4.6804989648276375E-2</v>
      </c>
      <c r="CV194" s="130">
        <v>4.6288562735454093</v>
      </c>
      <c r="CW194" s="130">
        <v>13.415550170178097</v>
      </c>
      <c r="CX194" s="130">
        <v>5.4170523877302834</v>
      </c>
      <c r="CY194" s="130">
        <v>1.2465452598676163</v>
      </c>
      <c r="CZ194" s="130">
        <v>6.2589291111428524</v>
      </c>
      <c r="DA194" s="130">
        <v>0.121287282224773</v>
      </c>
      <c r="DB194" s="130">
        <v>3.1352411465303738</v>
      </c>
      <c r="DC194" s="130">
        <v>0.50092293599374105</v>
      </c>
      <c r="DD194" s="130">
        <v>8.2448875237122703</v>
      </c>
      <c r="DE194" s="130">
        <v>3.1352411465303738</v>
      </c>
      <c r="DF194" s="130">
        <v>7.4540364525857133E-2</v>
      </c>
      <c r="DG194" s="130">
        <v>5.4170523877302834</v>
      </c>
      <c r="DH194" s="130">
        <v>0</v>
      </c>
      <c r="DI194" s="130"/>
      <c r="DJ194" s="132">
        <v>924.55731831642436</v>
      </c>
      <c r="DK194" s="132">
        <v>41.832373562840651</v>
      </c>
      <c r="DL194" s="132">
        <v>1056.1122111720281</v>
      </c>
      <c r="DM194" s="132">
        <v>109.08227028822947</v>
      </c>
      <c r="DN194" s="132">
        <v>821.8445409568709</v>
      </c>
      <c r="DO194" s="132">
        <v>35.263289501964081</v>
      </c>
      <c r="DP194" s="132">
        <v>737.96863451240085</v>
      </c>
      <c r="DQ194" s="132">
        <v>21.861880893080095</v>
      </c>
      <c r="DR194" s="132"/>
      <c r="DS194" s="133">
        <v>30.124031641161043</v>
      </c>
      <c r="DT194" s="130"/>
      <c r="DU194" s="130">
        <v>822.76940165359224</v>
      </c>
      <c r="DV194" s="130">
        <v>22.303630437689325</v>
      </c>
      <c r="DW194" s="130">
        <v>710.14040910423296</v>
      </c>
      <c r="DX194" s="130">
        <v>1048.0308935830412</v>
      </c>
      <c r="DY194" s="130"/>
      <c r="DZ194" s="130"/>
      <c r="EA194" s="130"/>
      <c r="EB194" s="130" t="s">
        <v>264</v>
      </c>
      <c r="EC194" s="135">
        <v>737.96863451240085</v>
      </c>
      <c r="ED194" s="136">
        <v>21.861880893080095</v>
      </c>
      <c r="EE194" s="133">
        <v>30.124031641161043</v>
      </c>
      <c r="EF194" s="135">
        <v>749.03936222369953</v>
      </c>
      <c r="EG194" s="136">
        <v>21.824368685418346</v>
      </c>
      <c r="EH194" s="133">
        <v>29.075778662529839</v>
      </c>
      <c r="EI194" s="135">
        <v>751.13599616473846</v>
      </c>
      <c r="EJ194" s="136">
        <v>21.817271674504234</v>
      </c>
      <c r="EK194" s="133">
        <v>28.877254877002144</v>
      </c>
      <c r="EL194" s="130"/>
      <c r="EM194" s="132">
        <v>-1</v>
      </c>
      <c r="EN194" s="132">
        <v>-1</v>
      </c>
      <c r="EO194" s="132">
        <v>-1</v>
      </c>
      <c r="EP194" s="132">
        <v>-1</v>
      </c>
      <c r="EQ194" s="132">
        <v>-1</v>
      </c>
      <c r="ER194" s="132">
        <v>-1</v>
      </c>
      <c r="ES194" s="132">
        <v>-1</v>
      </c>
      <c r="ET194" s="132">
        <v>-1</v>
      </c>
      <c r="EU194" s="132">
        <v>-1</v>
      </c>
      <c r="EV194" s="132">
        <v>-1</v>
      </c>
      <c r="EW194" s="132">
        <v>9329.4900284900286</v>
      </c>
      <c r="EX194" s="132">
        <v>69965.555555555562</v>
      </c>
      <c r="EY194" s="131">
        <v>0</v>
      </c>
      <c r="EZ194" s="131">
        <v>-1.5890317176997022</v>
      </c>
      <c r="FA194" s="131">
        <v>-1.8902785573158614</v>
      </c>
      <c r="FB194" s="130"/>
      <c r="FC194" s="130"/>
      <c r="FD194" s="130"/>
      <c r="FE194" s="130"/>
      <c r="FF194" s="130"/>
      <c r="FG194" s="130"/>
      <c r="FH194" s="130"/>
      <c r="FI194" s="130"/>
      <c r="FJ194" s="130"/>
      <c r="FK194" s="130"/>
      <c r="FL194" s="130"/>
      <c r="FM194" s="130"/>
      <c r="FN194" s="130"/>
      <c r="FO194" s="130"/>
      <c r="FP194" s="130"/>
      <c r="FQ194" s="130"/>
      <c r="FR194" s="130"/>
      <c r="FS194" s="130"/>
      <c r="FT194" s="130"/>
      <c r="FU194" s="130"/>
      <c r="FV194" s="130"/>
      <c r="FW194" s="130"/>
      <c r="FX194" s="130"/>
      <c r="FY194" s="130"/>
      <c r="FZ194" s="130"/>
      <c r="GA194" s="130"/>
      <c r="GB194" s="130"/>
      <c r="GC194" s="130"/>
      <c r="GD194" s="130"/>
      <c r="GE194" s="130"/>
      <c r="GF194" s="130"/>
      <c r="GG194" s="130"/>
      <c r="GH194" s="130"/>
      <c r="GI194" s="130"/>
      <c r="GJ194" s="130"/>
      <c r="GK194" s="130"/>
      <c r="GL194" s="130"/>
      <c r="GM194" s="130"/>
      <c r="GN194" s="130"/>
      <c r="GO194" s="130"/>
      <c r="GP194" s="130"/>
      <c r="GQ194" s="130"/>
      <c r="GR194" s="130"/>
      <c r="GS194" s="130"/>
      <c r="GT194" s="130"/>
      <c r="GU194" s="130"/>
      <c r="GV194" s="130"/>
      <c r="GW194" s="130"/>
      <c r="GX194" s="130"/>
      <c r="GY194" s="130"/>
      <c r="GZ194" s="130"/>
      <c r="HA194" s="130"/>
      <c r="HB194" s="130"/>
      <c r="HC194" s="130"/>
      <c r="HD194" s="130"/>
      <c r="HE194" s="130"/>
      <c r="HF194" s="130"/>
      <c r="HG194" s="130"/>
      <c r="HH194" s="130"/>
      <c r="HI194" s="130"/>
      <c r="HJ194" s="130"/>
      <c r="HK194" s="130"/>
      <c r="HL194" s="130"/>
      <c r="HM194" s="130"/>
      <c r="HN194" s="130"/>
      <c r="HO194" s="130"/>
      <c r="HP194" s="130"/>
      <c r="HQ194" s="130"/>
      <c r="HR194" s="130"/>
      <c r="HS194" s="130"/>
      <c r="HT194" s="130"/>
      <c r="HU194" s="130"/>
      <c r="HV194" s="130"/>
      <c r="HW194" s="130"/>
      <c r="HX194" s="130"/>
      <c r="HY194" s="130"/>
      <c r="HZ194" s="130"/>
      <c r="IA194" s="130"/>
      <c r="IB194" s="130"/>
      <c r="IC194" s="130"/>
      <c r="ID194" s="130"/>
      <c r="IE194" s="130"/>
      <c r="IF194" s="130"/>
      <c r="IG194" s="130"/>
      <c r="IH194" s="130"/>
      <c r="II194" s="130"/>
      <c r="IJ194" s="130"/>
      <c r="IK194" s="130"/>
      <c r="IL194" s="130"/>
      <c r="IM194" s="130"/>
      <c r="IN194" s="130"/>
      <c r="IO194" s="130"/>
      <c r="IP194" s="130"/>
      <c r="IQ194" s="130"/>
      <c r="IR194" s="130"/>
    </row>
    <row r="195" spans="1:252" s="130" customFormat="1">
      <c r="A195" s="130" t="s">
        <v>450</v>
      </c>
      <c r="B195" s="121" t="s">
        <v>438</v>
      </c>
      <c r="C195" s="130">
        <v>98.617511910469631</v>
      </c>
      <c r="D195" s="130">
        <v>224.84386914843734</v>
      </c>
      <c r="E195" s="130">
        <v>29.288324415662583</v>
      </c>
      <c r="F195" s="131">
        <v>2.2799588510462816</v>
      </c>
      <c r="G195" s="130">
        <v>1092.2392357021336</v>
      </c>
      <c r="I195" s="130">
        <v>3.1899719416021689E-2</v>
      </c>
      <c r="J195" s="130">
        <v>7.4999257596195257</v>
      </c>
      <c r="K195" s="130">
        <v>9.10111687263006</v>
      </c>
      <c r="L195" s="130">
        <v>2.4300147350954115</v>
      </c>
      <c r="M195" s="130">
        <v>3.0910917345474247</v>
      </c>
      <c r="N195" s="130">
        <v>4.5900819525035006</v>
      </c>
      <c r="O195" s="130">
        <v>0.20403529982692839</v>
      </c>
      <c r="P195" s="130">
        <v>3.8940827826225681</v>
      </c>
      <c r="Q195" s="131">
        <v>0.841621076932343</v>
      </c>
      <c r="R195" s="130">
        <v>4.9011127037735305</v>
      </c>
      <c r="S195" s="130">
        <v>3.8940827826225681</v>
      </c>
      <c r="T195" s="130">
        <v>0.10987662437423659</v>
      </c>
      <c r="U195" s="130">
        <v>2.4300147350954115</v>
      </c>
      <c r="V195" s="130">
        <v>1.8590268769422508E-16</v>
      </c>
      <c r="X195" s="132">
        <v>634.69154706695326</v>
      </c>
      <c r="Y195" s="132">
        <v>46.861779333791659</v>
      </c>
      <c r="Z195" s="133">
        <v>1797.3739154266889</v>
      </c>
      <c r="AA195" s="133">
        <v>44.223730841573051</v>
      </c>
      <c r="AB195" s="133">
        <v>1430.4836901031019</v>
      </c>
      <c r="AC195" s="133">
        <v>35.214621631610605</v>
      </c>
      <c r="AD195" s="133">
        <v>1196.9615809828963</v>
      </c>
      <c r="AE195" s="133">
        <v>42.539215460434889</v>
      </c>
      <c r="AF195" s="133">
        <f>(1-(AD195/AB195))*100</f>
        <v>16.324695677122648</v>
      </c>
      <c r="AG195" s="133">
        <f>SQRT(((AC195/2)^2)*((AD195/(AB195^2))^2)+((AE195/2)^2)*((-(1/Z195))^2))*200</f>
        <v>3.1375927843191467</v>
      </c>
      <c r="AI195" s="130">
        <v>1424.578167348365</v>
      </c>
      <c r="AJ195" s="130">
        <v>43.355619547249269</v>
      </c>
      <c r="AK195" s="130">
        <v>1409.1001616133549</v>
      </c>
      <c r="AL195" s="130">
        <v>3101.9342890358207</v>
      </c>
      <c r="AN195" s="130">
        <v>362.2856111855283</v>
      </c>
      <c r="AO195" s="130">
        <v>22.80025200750228</v>
      </c>
      <c r="AP195" s="130">
        <v>1289.6015580059429</v>
      </c>
      <c r="AQ195" s="130">
        <v>849886.35951207287</v>
      </c>
      <c r="AR195" s="130">
        <v>2.636787697705949</v>
      </c>
      <c r="AS195" s="130">
        <v>2.9423599171442393E-2</v>
      </c>
      <c r="AT195" s="130">
        <v>65.693250174028194</v>
      </c>
      <c r="AU195" s="130">
        <v>0.5409661361676279</v>
      </c>
      <c r="AV195" s="130">
        <v>9.9523395439297122</v>
      </c>
      <c r="AW195" s="130">
        <v>17.00170605346224</v>
      </c>
      <c r="AX195" s="130">
        <v>4.998267965463457</v>
      </c>
      <c r="AY195" s="130">
        <v>63.475409625219932</v>
      </c>
      <c r="AZ195" s="130">
        <v>17.893700319829119</v>
      </c>
      <c r="BA195" s="130">
        <v>170.09134477437652</v>
      </c>
      <c r="BB195" s="130">
        <v>48.967059107435858</v>
      </c>
      <c r="BC195" s="130">
        <v>192.95039544596503</v>
      </c>
      <c r="BD195" s="130">
        <v>46.779244617672589</v>
      </c>
      <c r="BE195" s="130">
        <v>500.84389509050339</v>
      </c>
      <c r="BF195" s="130">
        <v>53.295448023943798</v>
      </c>
      <c r="BG195" s="130">
        <v>8322.6405441896113</v>
      </c>
      <c r="BH195" s="130">
        <v>1.1635384678589165</v>
      </c>
      <c r="BI195" s="130">
        <v>224.84386914843734</v>
      </c>
      <c r="BJ195" s="130">
        <v>98.617511910469631</v>
      </c>
      <c r="BL195" s="130" t="s">
        <v>450</v>
      </c>
      <c r="BM195" s="130">
        <v>0.12415020747444049</v>
      </c>
      <c r="BN195" s="130">
        <v>107.34191204906568</v>
      </c>
      <c r="BO195" s="130">
        <v>5.6943803807118725</v>
      </c>
      <c r="BP195" s="130">
        <v>21.311219580149274</v>
      </c>
      <c r="BR195" s="130">
        <v>111.12226178733491</v>
      </c>
      <c r="BS195" s="130">
        <v>86.177033887300979</v>
      </c>
      <c r="BT195" s="130">
        <v>308.88277189888049</v>
      </c>
      <c r="BU195" s="130">
        <v>478.4411850221689</v>
      </c>
      <c r="BV195" s="130">
        <v>669.65096367864771</v>
      </c>
      <c r="BW195" s="130">
        <v>865.14238705717071</v>
      </c>
      <c r="BX195" s="130">
        <v>1165.8634165919336</v>
      </c>
      <c r="BY195" s="130">
        <v>1834.4801810851998</v>
      </c>
      <c r="BZ195" s="130">
        <v>2946.140559355902</v>
      </c>
      <c r="CA195" s="130">
        <v>2098.2459851946378</v>
      </c>
      <c r="CC195" s="132">
        <v>854.77971096061674</v>
      </c>
      <c r="CE195" s="131">
        <v>127.66515150551042</v>
      </c>
      <c r="CF195" s="131">
        <v>0.46515121841336193</v>
      </c>
      <c r="CG195" s="132">
        <v>1192.5124504771691</v>
      </c>
      <c r="CH195" s="131">
        <v>0.1048431891404427</v>
      </c>
      <c r="CI195" s="131">
        <v>6.4036705347260987E-3</v>
      </c>
      <c r="CJ195" s="131">
        <v>2.2661800795963627</v>
      </c>
      <c r="CK195" s="131">
        <v>2.6737520006586347E-2</v>
      </c>
      <c r="CL195" s="131">
        <v>1.1727194108927185E-2</v>
      </c>
      <c r="CM195" s="131">
        <v>2.2799588510462816</v>
      </c>
      <c r="CN195" s="131">
        <v>0.17435142486653321</v>
      </c>
      <c r="CO195" s="131">
        <v>6.4536526747521634</v>
      </c>
      <c r="CT195" s="130" t="s">
        <v>450</v>
      </c>
      <c r="CU195" s="130">
        <v>3.1899719416021689E-2</v>
      </c>
      <c r="CV195" s="130">
        <v>7.7112270598790627</v>
      </c>
      <c r="CW195" s="130">
        <v>9.10111687263006</v>
      </c>
      <c r="CX195" s="130">
        <v>2.4791520693831397</v>
      </c>
      <c r="CY195" s="130">
        <v>3.0611276264945957</v>
      </c>
      <c r="CZ195" s="130">
        <v>4.7588020741771135</v>
      </c>
      <c r="DA195" s="130">
        <v>0.20205744336208278</v>
      </c>
      <c r="DB195" s="130">
        <v>4.0620194728811541</v>
      </c>
      <c r="DC195" s="130">
        <v>0.85358025182914443</v>
      </c>
      <c r="DD195" s="130">
        <v>4.9490876622051507</v>
      </c>
      <c r="DE195" s="130">
        <v>4.0620194728811541</v>
      </c>
      <c r="DF195" s="130">
        <v>0.10987662437423659</v>
      </c>
      <c r="DG195" s="130">
        <v>2.4791520693831397</v>
      </c>
      <c r="DH195" s="130">
        <v>-1.7639450198258672E-16</v>
      </c>
      <c r="DJ195" s="132">
        <v>634.69154706695326</v>
      </c>
      <c r="DK195" s="132">
        <v>48.18205305690222</v>
      </c>
      <c r="DL195" s="132">
        <v>1797.3739154266889</v>
      </c>
      <c r="DM195" s="132">
        <v>45.117979018108315</v>
      </c>
      <c r="DN195" s="132">
        <v>1423.0194197764072</v>
      </c>
      <c r="DO195" s="132">
        <v>36.421879384332939</v>
      </c>
      <c r="DP195" s="132">
        <v>1186.3634152446305</v>
      </c>
      <c r="DQ195" s="132">
        <v>44.015925507957235</v>
      </c>
      <c r="DR195" s="132"/>
      <c r="DS195" s="133">
        <v>33.994623764026699</v>
      </c>
      <c r="DU195" s="130">
        <v>1424.578167348365</v>
      </c>
      <c r="DV195" s="130">
        <v>44.782894020802892</v>
      </c>
      <c r="DW195" s="130">
        <v>1409.1001616133549</v>
      </c>
      <c r="DX195" s="130">
        <v>3101.9735342556401</v>
      </c>
      <c r="EB195" s="130" t="s">
        <v>450</v>
      </c>
      <c r="EC195" s="135">
        <v>1186.3634152446305</v>
      </c>
      <c r="ED195" s="136">
        <v>44.015925507957235</v>
      </c>
      <c r="EE195" s="133">
        <v>33.994623764026699</v>
      </c>
      <c r="EF195" s="135">
        <v>1196.9615809828963</v>
      </c>
      <c r="EG195" s="136">
        <v>43.943620997587331</v>
      </c>
      <c r="EH195" s="133">
        <v>33.40497652105168</v>
      </c>
      <c r="EI195" s="135">
        <v>1206.4361763861639</v>
      </c>
      <c r="EJ195" s="136">
        <v>43.879082448784594</v>
      </c>
      <c r="EK195" s="133">
        <v>32.877841052914071</v>
      </c>
      <c r="EM195" s="132">
        <v>-1</v>
      </c>
      <c r="EN195" s="132">
        <v>-1</v>
      </c>
      <c r="EO195" s="132">
        <v>-1</v>
      </c>
      <c r="EP195" s="132">
        <v>-1</v>
      </c>
      <c r="EQ195" s="132">
        <v>-1</v>
      </c>
      <c r="ER195" s="132">
        <v>-1</v>
      </c>
      <c r="ES195" s="132">
        <v>-1</v>
      </c>
      <c r="ET195" s="132">
        <v>-1</v>
      </c>
      <c r="EU195" s="132">
        <v>-1</v>
      </c>
      <c r="EV195" s="132">
        <v>-1</v>
      </c>
      <c r="EW195" s="132">
        <v>17832.905982905984</v>
      </c>
      <c r="EX195" s="132">
        <v>78900.968660968661</v>
      </c>
      <c r="EY195" s="131">
        <v>0</v>
      </c>
      <c r="EZ195" s="131">
        <v>-0.97885850277800368</v>
      </c>
      <c r="FA195" s="131">
        <v>-1.855306240581871</v>
      </c>
    </row>
    <row r="198" spans="1:252">
      <c r="A198" s="54"/>
      <c r="B198" s="120"/>
      <c r="C198" s="54"/>
      <c r="D198" s="54"/>
      <c r="E198" s="54"/>
      <c r="F198" s="55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5"/>
      <c r="R198" s="54"/>
      <c r="S198" s="54"/>
      <c r="T198" s="54"/>
      <c r="U198" s="54"/>
      <c r="V198" s="54"/>
      <c r="W198" s="54"/>
      <c r="X198" s="56"/>
      <c r="Y198" s="56"/>
      <c r="Z198" s="57"/>
      <c r="AA198" s="57"/>
      <c r="AB198" s="57"/>
      <c r="AC198" s="57"/>
      <c r="AD198" s="57"/>
      <c r="AE198" s="57"/>
      <c r="AF198" s="57"/>
      <c r="AG198" s="57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6"/>
      <c r="CD198" s="54"/>
      <c r="CE198" s="55"/>
      <c r="CF198" s="55"/>
      <c r="CG198" s="56"/>
      <c r="CH198" s="55"/>
      <c r="CI198" s="55"/>
      <c r="CJ198" s="55"/>
      <c r="CK198" s="55"/>
      <c r="CL198" s="55"/>
      <c r="CM198" s="55"/>
      <c r="CN198" s="55"/>
      <c r="CO198" s="55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  <c r="CZ198" s="54"/>
      <c r="DA198" s="54"/>
      <c r="DB198" s="54"/>
      <c r="DC198" s="54"/>
      <c r="DD198" s="54"/>
      <c r="DE198" s="54"/>
      <c r="DF198" s="54"/>
      <c r="DG198" s="54"/>
      <c r="DH198" s="54"/>
      <c r="DI198" s="54"/>
      <c r="DJ198" s="56"/>
      <c r="DK198" s="56"/>
      <c r="DL198" s="56"/>
      <c r="DM198" s="56"/>
      <c r="DN198" s="56"/>
      <c r="DO198" s="56"/>
      <c r="DP198" s="56"/>
      <c r="DQ198" s="56"/>
      <c r="DR198" s="56"/>
      <c r="DS198" s="57"/>
      <c r="DT198" s="54"/>
      <c r="DU198" s="54"/>
      <c r="DV198" s="54"/>
      <c r="DW198" s="54"/>
      <c r="DX198" s="54"/>
      <c r="DY198" s="54"/>
      <c r="DZ198" s="54"/>
      <c r="EA198" s="54"/>
      <c r="EB198" s="54"/>
      <c r="EC198" s="62"/>
      <c r="ED198" s="59"/>
      <c r="EE198" s="57"/>
      <c r="EF198" s="62"/>
      <c r="EG198" s="59"/>
      <c r="EH198" s="57"/>
      <c r="EI198" s="62"/>
      <c r="EJ198" s="59"/>
      <c r="EK198" s="57"/>
      <c r="EL198" s="54"/>
      <c r="EM198" s="56"/>
      <c r="EN198" s="56"/>
      <c r="EO198" s="56"/>
      <c r="EP198" s="56"/>
      <c r="EQ198" s="56"/>
      <c r="ER198" s="56"/>
      <c r="ES198" s="56"/>
      <c r="ET198" s="56"/>
      <c r="EU198" s="56"/>
      <c r="EV198" s="56"/>
      <c r="EW198" s="56"/>
      <c r="EX198" s="56"/>
      <c r="EY198" s="55"/>
      <c r="EZ198" s="55"/>
      <c r="FA198" s="55"/>
      <c r="FB198" s="54"/>
      <c r="FC198" s="54"/>
      <c r="FD198" s="54"/>
      <c r="FE198" s="54"/>
      <c r="FF198" s="54"/>
      <c r="FG198" s="54"/>
      <c r="FH198" s="54"/>
      <c r="FI198" s="54"/>
      <c r="FJ198" s="54"/>
      <c r="FK198" s="54"/>
      <c r="FL198" s="54"/>
      <c r="FM198" s="54"/>
      <c r="FN198" s="54"/>
      <c r="FO198" s="54"/>
      <c r="FP198" s="54"/>
      <c r="FQ198" s="54"/>
      <c r="FR198" s="54"/>
      <c r="FS198" s="54"/>
      <c r="FT198" s="54"/>
      <c r="FU198" s="54"/>
      <c r="FV198" s="54"/>
      <c r="FW198" s="54"/>
      <c r="FX198" s="54"/>
      <c r="FY198" s="54"/>
      <c r="FZ198" s="54"/>
      <c r="GA198" s="54"/>
      <c r="GB198" s="54"/>
      <c r="GC198" s="54"/>
      <c r="GD198" s="54"/>
      <c r="GE198" s="54"/>
      <c r="GF198" s="54"/>
      <c r="GG198" s="54"/>
      <c r="GH198" s="54"/>
      <c r="GI198" s="54"/>
      <c r="GJ198" s="54"/>
      <c r="GK198" s="54"/>
      <c r="GL198" s="54"/>
      <c r="GM198" s="54"/>
      <c r="GN198" s="54"/>
      <c r="GO198" s="54"/>
      <c r="GP198" s="54"/>
      <c r="GQ198" s="54"/>
      <c r="GR198" s="54"/>
      <c r="GS198" s="54"/>
      <c r="GT198" s="54"/>
      <c r="GU198" s="54"/>
      <c r="GV198" s="54"/>
      <c r="GW198" s="54"/>
      <c r="GX198" s="54"/>
      <c r="GY198" s="54"/>
      <c r="GZ198" s="54"/>
      <c r="HA198" s="54"/>
      <c r="HB198" s="54"/>
      <c r="HC198" s="54"/>
      <c r="HD198" s="54"/>
      <c r="HE198" s="54"/>
      <c r="HF198" s="54"/>
      <c r="HG198" s="54"/>
      <c r="HH198" s="54"/>
      <c r="HI198" s="54"/>
      <c r="HJ198" s="54"/>
      <c r="HK198" s="54"/>
      <c r="HL198" s="54"/>
      <c r="HM198" s="54"/>
      <c r="HN198" s="54"/>
      <c r="HO198" s="54"/>
      <c r="HP198" s="54"/>
      <c r="HQ198" s="54"/>
      <c r="HR198" s="54"/>
      <c r="HS198" s="54"/>
      <c r="HT198" s="54"/>
      <c r="HU198" s="54"/>
      <c r="HV198" s="54"/>
      <c r="HW198" s="54"/>
      <c r="HX198" s="54"/>
      <c r="HY198" s="54"/>
      <c r="HZ198" s="54"/>
      <c r="IA198" s="54"/>
      <c r="IB198" s="54"/>
      <c r="IC198" s="54"/>
      <c r="ID198" s="54"/>
      <c r="IE198" s="54"/>
      <c r="IF198" s="54"/>
    </row>
    <row r="199" spans="1:252">
      <c r="A199" s="54"/>
      <c r="B199" s="120"/>
      <c r="C199" s="54"/>
      <c r="D199" s="54"/>
      <c r="E199" s="54"/>
      <c r="F199" s="55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5"/>
      <c r="R199" s="54"/>
      <c r="S199" s="54"/>
      <c r="T199" s="54"/>
      <c r="U199" s="54"/>
      <c r="V199" s="54"/>
      <c r="W199" s="54"/>
      <c r="X199" s="56"/>
      <c r="Y199" s="56"/>
      <c r="Z199" s="57"/>
      <c r="AA199" s="57"/>
      <c r="AB199" s="57"/>
      <c r="AC199" s="57"/>
      <c r="AD199" s="57"/>
      <c r="AE199" s="57"/>
      <c r="AF199" s="57"/>
      <c r="AG199" s="57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6"/>
      <c r="CD199" s="54"/>
      <c r="CE199" s="55"/>
      <c r="CF199" s="55"/>
      <c r="CG199" s="56"/>
      <c r="CH199" s="55"/>
      <c r="CI199" s="55"/>
      <c r="CJ199" s="55"/>
      <c r="CK199" s="55"/>
      <c r="CL199" s="55"/>
      <c r="CM199" s="55"/>
      <c r="CN199" s="55"/>
      <c r="CO199" s="55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  <c r="CZ199" s="54"/>
      <c r="DA199" s="54"/>
      <c r="DB199" s="54"/>
      <c r="DC199" s="54"/>
      <c r="DD199" s="54"/>
      <c r="DE199" s="54"/>
      <c r="DF199" s="54"/>
      <c r="DG199" s="54"/>
      <c r="DH199" s="54"/>
      <c r="DI199" s="54"/>
      <c r="DJ199" s="56"/>
      <c r="DK199" s="56"/>
      <c r="DL199" s="56"/>
      <c r="DM199" s="56"/>
      <c r="DN199" s="56"/>
      <c r="DO199" s="56"/>
      <c r="DP199" s="56"/>
      <c r="DQ199" s="56"/>
      <c r="DR199" s="56"/>
      <c r="DS199" s="57"/>
      <c r="DT199" s="54"/>
      <c r="DU199" s="54"/>
      <c r="DV199" s="54"/>
      <c r="DW199" s="54"/>
      <c r="DX199" s="54"/>
      <c r="DY199" s="54"/>
      <c r="DZ199" s="54"/>
      <c r="EA199" s="54"/>
      <c r="EB199" s="54"/>
      <c r="EC199" s="62"/>
      <c r="ED199" s="59"/>
      <c r="EE199" s="57"/>
      <c r="EF199" s="62"/>
      <c r="EG199" s="59"/>
      <c r="EH199" s="57"/>
      <c r="EI199" s="62"/>
      <c r="EJ199" s="59"/>
      <c r="EK199" s="57"/>
      <c r="EL199" s="54"/>
      <c r="EM199" s="56"/>
      <c r="EN199" s="56"/>
      <c r="EO199" s="56"/>
      <c r="EP199" s="56"/>
      <c r="EQ199" s="56"/>
      <c r="ER199" s="56"/>
      <c r="ES199" s="56"/>
      <c r="ET199" s="56"/>
      <c r="EU199" s="56"/>
      <c r="EV199" s="56"/>
      <c r="EW199" s="56"/>
      <c r="EX199" s="56"/>
      <c r="EY199" s="55"/>
      <c r="EZ199" s="55"/>
      <c r="FA199" s="55"/>
      <c r="FB199" s="54"/>
      <c r="FC199" s="54"/>
      <c r="FD199" s="54"/>
      <c r="FE199" s="54"/>
      <c r="FF199" s="54"/>
      <c r="FG199" s="54"/>
      <c r="FH199" s="54"/>
      <c r="FI199" s="54"/>
      <c r="FJ199" s="54"/>
      <c r="FK199" s="54"/>
      <c r="FL199" s="54"/>
      <c r="FM199" s="54"/>
      <c r="FN199" s="54"/>
      <c r="FO199" s="54"/>
      <c r="FP199" s="54"/>
      <c r="FQ199" s="54"/>
      <c r="FR199" s="54"/>
      <c r="FS199" s="54"/>
      <c r="FT199" s="54"/>
      <c r="FU199" s="54"/>
      <c r="FV199" s="54"/>
      <c r="FW199" s="54"/>
      <c r="FX199" s="54"/>
      <c r="FY199" s="54"/>
      <c r="FZ199" s="54"/>
      <c r="GA199" s="54"/>
      <c r="GB199" s="54"/>
      <c r="GC199" s="54"/>
      <c r="GD199" s="54"/>
      <c r="GE199" s="54"/>
      <c r="GF199" s="54"/>
      <c r="GG199" s="54"/>
      <c r="GH199" s="54"/>
      <c r="GI199" s="54"/>
      <c r="GJ199" s="54"/>
      <c r="GK199" s="54"/>
      <c r="GL199" s="54"/>
      <c r="GM199" s="54"/>
      <c r="GN199" s="54"/>
      <c r="GO199" s="54"/>
      <c r="GP199" s="54"/>
      <c r="GQ199" s="54"/>
      <c r="GR199" s="54"/>
      <c r="GS199" s="54"/>
      <c r="GT199" s="54"/>
      <c r="GU199" s="54"/>
      <c r="GV199" s="54"/>
      <c r="GW199" s="54"/>
      <c r="GX199" s="54"/>
      <c r="GY199" s="54"/>
      <c r="GZ199" s="54"/>
      <c r="HA199" s="54"/>
      <c r="HB199" s="54"/>
      <c r="HC199" s="54"/>
      <c r="HD199" s="54"/>
      <c r="HE199" s="54"/>
      <c r="HF199" s="54"/>
      <c r="HG199" s="54"/>
      <c r="HH199" s="54"/>
      <c r="HI199" s="54"/>
      <c r="HJ199" s="54"/>
      <c r="HK199" s="54"/>
      <c r="HL199" s="54"/>
      <c r="HM199" s="54"/>
      <c r="HN199" s="54"/>
      <c r="HO199" s="54"/>
      <c r="HP199" s="54"/>
      <c r="HQ199" s="54"/>
      <c r="HR199" s="54"/>
      <c r="HS199" s="54"/>
      <c r="HT199" s="54"/>
      <c r="HU199" s="54"/>
      <c r="HV199" s="54"/>
      <c r="HW199" s="54"/>
      <c r="HX199" s="54"/>
      <c r="HY199" s="54"/>
      <c r="HZ199" s="54"/>
      <c r="IA199" s="54"/>
      <c r="IB199" s="54"/>
      <c r="IC199" s="54"/>
      <c r="ID199" s="54"/>
      <c r="IE199" s="54"/>
      <c r="IF199" s="54"/>
    </row>
    <row r="200" spans="1:252">
      <c r="A200" s="54"/>
      <c r="B200" s="120"/>
      <c r="C200" s="54"/>
      <c r="D200" s="54"/>
      <c r="E200" s="54"/>
      <c r="F200" s="55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5"/>
      <c r="R200" s="54"/>
      <c r="S200" s="54"/>
      <c r="T200" s="54"/>
      <c r="U200" s="54"/>
      <c r="V200" s="54"/>
      <c r="W200" s="54"/>
      <c r="X200" s="56"/>
      <c r="Y200" s="56"/>
      <c r="Z200" s="57"/>
      <c r="AA200" s="57"/>
      <c r="AB200" s="57"/>
      <c r="AC200" s="57"/>
      <c r="AD200" s="57"/>
      <c r="AE200" s="57"/>
      <c r="AF200" s="57"/>
      <c r="AG200" s="57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6"/>
      <c r="CD200" s="54"/>
      <c r="CE200" s="55"/>
      <c r="CF200" s="55"/>
      <c r="CG200" s="56"/>
      <c r="CH200" s="55"/>
      <c r="CI200" s="55"/>
      <c r="CJ200" s="55"/>
      <c r="CK200" s="55"/>
      <c r="CL200" s="55"/>
      <c r="CM200" s="55"/>
      <c r="CN200" s="55"/>
      <c r="CO200" s="55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  <c r="CZ200" s="54"/>
      <c r="DA200" s="54"/>
      <c r="DB200" s="54"/>
      <c r="DC200" s="54"/>
      <c r="DD200" s="54"/>
      <c r="DE200" s="54"/>
      <c r="DF200" s="54"/>
      <c r="DG200" s="54"/>
      <c r="DH200" s="54"/>
      <c r="DI200" s="54"/>
      <c r="DJ200" s="56"/>
      <c r="DK200" s="56"/>
      <c r="DL200" s="56"/>
      <c r="DM200" s="56"/>
      <c r="DN200" s="56"/>
      <c r="DO200" s="56"/>
      <c r="DP200" s="56"/>
      <c r="DQ200" s="56"/>
      <c r="DR200" s="56"/>
      <c r="DS200" s="57"/>
      <c r="DT200" s="54"/>
      <c r="DU200" s="54"/>
      <c r="DV200" s="54"/>
      <c r="DW200" s="54"/>
      <c r="DX200" s="54"/>
      <c r="DY200" s="54"/>
      <c r="DZ200" s="54"/>
      <c r="EA200" s="54"/>
      <c r="EB200" s="54"/>
      <c r="EC200" s="62"/>
      <c r="ED200" s="59"/>
      <c r="EE200" s="57"/>
      <c r="EF200" s="62"/>
      <c r="EG200" s="59"/>
      <c r="EH200" s="57"/>
      <c r="EI200" s="62"/>
      <c r="EJ200" s="59"/>
      <c r="EK200" s="57"/>
      <c r="EL200" s="54"/>
      <c r="EM200" s="56"/>
      <c r="EN200" s="56"/>
      <c r="EO200" s="56"/>
      <c r="EP200" s="56"/>
      <c r="EQ200" s="56"/>
      <c r="ER200" s="56"/>
      <c r="ES200" s="56"/>
      <c r="ET200" s="56"/>
      <c r="EU200" s="56"/>
      <c r="EV200" s="56"/>
      <c r="EW200" s="56"/>
      <c r="EX200" s="56"/>
      <c r="EY200" s="55"/>
      <c r="EZ200" s="55"/>
      <c r="FA200" s="55"/>
      <c r="FB200" s="54"/>
      <c r="FC200" s="54"/>
      <c r="FD200" s="54"/>
      <c r="FE200" s="54"/>
      <c r="FF200" s="54"/>
      <c r="FG200" s="54"/>
      <c r="FH200" s="54"/>
      <c r="FI200" s="54"/>
      <c r="FJ200" s="54"/>
      <c r="FK200" s="54"/>
      <c r="FL200" s="54"/>
      <c r="FM200" s="54"/>
      <c r="FN200" s="54"/>
      <c r="FO200" s="54"/>
      <c r="FP200" s="54"/>
      <c r="FQ200" s="54"/>
      <c r="FR200" s="54"/>
      <c r="FS200" s="54"/>
      <c r="FT200" s="54"/>
      <c r="FU200" s="54"/>
      <c r="FV200" s="54"/>
      <c r="FW200" s="54"/>
      <c r="FX200" s="54"/>
      <c r="FY200" s="54"/>
      <c r="FZ200" s="54"/>
      <c r="GA200" s="54"/>
      <c r="GB200" s="54"/>
      <c r="GC200" s="54"/>
      <c r="GD200" s="54"/>
      <c r="GE200" s="54"/>
      <c r="GF200" s="54"/>
      <c r="GG200" s="54"/>
      <c r="GH200" s="54"/>
      <c r="GI200" s="54"/>
      <c r="GJ200" s="54"/>
      <c r="GK200" s="54"/>
      <c r="GL200" s="54"/>
      <c r="GM200" s="54"/>
      <c r="GN200" s="54"/>
      <c r="GO200" s="54"/>
      <c r="GP200" s="54"/>
      <c r="GQ200" s="54"/>
      <c r="GR200" s="54"/>
      <c r="GS200" s="54"/>
      <c r="GT200" s="54"/>
      <c r="GU200" s="54"/>
      <c r="GV200" s="54"/>
      <c r="GW200" s="54"/>
      <c r="GX200" s="54"/>
      <c r="GY200" s="54"/>
      <c r="GZ200" s="54"/>
      <c r="HA200" s="54"/>
      <c r="HB200" s="54"/>
      <c r="HC200" s="54"/>
      <c r="HD200" s="54"/>
      <c r="HE200" s="54"/>
      <c r="HF200" s="54"/>
      <c r="HG200" s="54"/>
      <c r="HH200" s="54"/>
      <c r="HI200" s="54"/>
      <c r="HJ200" s="54"/>
      <c r="HK200" s="54"/>
      <c r="HL200" s="54"/>
      <c r="HM200" s="54"/>
      <c r="HN200" s="54"/>
      <c r="HO200" s="54"/>
      <c r="HP200" s="54"/>
      <c r="HQ200" s="54"/>
      <c r="HR200" s="54"/>
      <c r="HS200" s="54"/>
      <c r="HT200" s="54"/>
      <c r="HU200" s="54"/>
      <c r="HV200" s="54"/>
      <c r="HW200" s="54"/>
      <c r="HX200" s="54"/>
      <c r="HY200" s="54"/>
      <c r="HZ200" s="54"/>
      <c r="IA200" s="54"/>
      <c r="IB200" s="54"/>
      <c r="IC200" s="54"/>
      <c r="ID200" s="54"/>
      <c r="IE200" s="54"/>
      <c r="IF200" s="54"/>
    </row>
    <row r="201" spans="1:252">
      <c r="A201" s="54"/>
      <c r="B201" s="120"/>
      <c r="C201" s="54"/>
      <c r="D201" s="54"/>
      <c r="E201" s="54"/>
      <c r="F201" s="55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5"/>
      <c r="R201" s="54"/>
      <c r="S201" s="54"/>
      <c r="T201" s="54"/>
      <c r="U201" s="54"/>
      <c r="V201" s="54"/>
      <c r="W201" s="54"/>
      <c r="X201" s="56"/>
      <c r="Y201" s="56"/>
      <c r="Z201" s="57"/>
      <c r="AA201" s="57"/>
      <c r="AB201" s="57"/>
      <c r="AC201" s="57"/>
      <c r="AD201" s="57"/>
      <c r="AE201" s="57"/>
      <c r="AF201" s="57"/>
      <c r="AG201" s="57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6"/>
      <c r="CD201" s="54"/>
      <c r="CE201" s="55"/>
      <c r="CF201" s="55"/>
      <c r="CG201" s="56"/>
      <c r="CH201" s="55"/>
      <c r="CI201" s="55"/>
      <c r="CJ201" s="55"/>
      <c r="CK201" s="55"/>
      <c r="CL201" s="55"/>
      <c r="CM201" s="55"/>
      <c r="CN201" s="55"/>
      <c r="CO201" s="55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  <c r="CZ201" s="54"/>
      <c r="DA201" s="54"/>
      <c r="DB201" s="54"/>
      <c r="DC201" s="54"/>
      <c r="DD201" s="54"/>
      <c r="DE201" s="54"/>
      <c r="DF201" s="54"/>
      <c r="DG201" s="54"/>
      <c r="DH201" s="54"/>
      <c r="DI201" s="54"/>
      <c r="DJ201" s="56"/>
      <c r="DK201" s="56"/>
      <c r="DL201" s="56"/>
      <c r="DM201" s="56"/>
      <c r="DN201" s="56"/>
      <c r="DO201" s="56"/>
      <c r="DP201" s="56"/>
      <c r="DQ201" s="56"/>
      <c r="DR201" s="56"/>
      <c r="DS201" s="57"/>
      <c r="DT201" s="54"/>
      <c r="DU201" s="54"/>
      <c r="DV201" s="54"/>
      <c r="DW201" s="54"/>
      <c r="DX201" s="54"/>
      <c r="DY201" s="54"/>
      <c r="DZ201" s="54"/>
      <c r="EA201" s="54"/>
      <c r="EB201" s="54"/>
      <c r="EC201" s="62"/>
      <c r="ED201" s="59"/>
      <c r="EE201" s="57"/>
      <c r="EF201" s="62"/>
      <c r="EG201" s="59"/>
      <c r="EH201" s="57"/>
      <c r="EI201" s="62"/>
      <c r="EJ201" s="59"/>
      <c r="EK201" s="57"/>
      <c r="EL201" s="54"/>
      <c r="EM201" s="56"/>
      <c r="EN201" s="56"/>
      <c r="EO201" s="56"/>
      <c r="EP201" s="56"/>
      <c r="EQ201" s="56"/>
      <c r="ER201" s="56"/>
      <c r="ES201" s="56"/>
      <c r="ET201" s="56"/>
      <c r="EU201" s="56"/>
      <c r="EV201" s="56"/>
      <c r="EW201" s="56"/>
      <c r="EX201" s="56"/>
      <c r="EY201" s="55"/>
      <c r="EZ201" s="55"/>
      <c r="FA201" s="55"/>
      <c r="FB201" s="54"/>
      <c r="FC201" s="54"/>
      <c r="FD201" s="54"/>
      <c r="FE201" s="54"/>
      <c r="FF201" s="54"/>
      <c r="FG201" s="54"/>
      <c r="FH201" s="54"/>
      <c r="FI201" s="54"/>
      <c r="FJ201" s="54"/>
      <c r="FK201" s="54"/>
      <c r="FL201" s="54"/>
      <c r="FM201" s="54"/>
      <c r="FN201" s="54"/>
      <c r="FO201" s="54"/>
      <c r="FP201" s="54"/>
      <c r="FQ201" s="54"/>
      <c r="FR201" s="54"/>
      <c r="FS201" s="54"/>
      <c r="FT201" s="54"/>
      <c r="FU201" s="54"/>
      <c r="FV201" s="54"/>
      <c r="FW201" s="54"/>
      <c r="FX201" s="54"/>
      <c r="FY201" s="54"/>
      <c r="FZ201" s="54"/>
      <c r="GA201" s="54"/>
      <c r="GB201" s="54"/>
      <c r="GC201" s="54"/>
      <c r="GD201" s="54"/>
      <c r="GE201" s="54"/>
      <c r="GF201" s="54"/>
      <c r="GG201" s="54"/>
      <c r="GH201" s="54"/>
      <c r="GI201" s="54"/>
      <c r="GJ201" s="54"/>
      <c r="GK201" s="54"/>
      <c r="GL201" s="54"/>
      <c r="GM201" s="54"/>
      <c r="GN201" s="54"/>
      <c r="GO201" s="54"/>
      <c r="GP201" s="54"/>
      <c r="GQ201" s="54"/>
      <c r="GR201" s="54"/>
      <c r="GS201" s="54"/>
      <c r="GT201" s="54"/>
      <c r="GU201" s="54"/>
      <c r="GV201" s="54"/>
      <c r="GW201" s="54"/>
      <c r="GX201" s="54"/>
      <c r="GY201" s="54"/>
      <c r="GZ201" s="54"/>
      <c r="HA201" s="54"/>
      <c r="HB201" s="54"/>
      <c r="HC201" s="54"/>
      <c r="HD201" s="54"/>
      <c r="HE201" s="54"/>
      <c r="HF201" s="54"/>
      <c r="HG201" s="54"/>
      <c r="HH201" s="54"/>
      <c r="HI201" s="54"/>
      <c r="HJ201" s="54"/>
      <c r="HK201" s="54"/>
      <c r="HL201" s="54"/>
      <c r="HM201" s="54"/>
      <c r="HN201" s="54"/>
      <c r="HO201" s="54"/>
      <c r="HP201" s="54"/>
      <c r="HQ201" s="54"/>
      <c r="HR201" s="54"/>
      <c r="HS201" s="54"/>
      <c r="HT201" s="54"/>
      <c r="HU201" s="54"/>
      <c r="HV201" s="54"/>
      <c r="HW201" s="54"/>
      <c r="HX201" s="54"/>
      <c r="HY201" s="54"/>
      <c r="HZ201" s="54"/>
      <c r="IA201" s="54"/>
      <c r="IB201" s="54"/>
      <c r="IC201" s="54"/>
      <c r="ID201" s="54"/>
      <c r="IE201" s="54"/>
      <c r="IF201" s="54"/>
    </row>
    <row r="202" spans="1:252">
      <c r="A202" s="54"/>
      <c r="B202" s="120"/>
      <c r="C202" s="54"/>
      <c r="D202" s="54"/>
      <c r="E202" s="54"/>
      <c r="F202" s="55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5"/>
      <c r="R202" s="54"/>
      <c r="S202" s="54"/>
      <c r="T202" s="54"/>
      <c r="U202" s="54"/>
      <c r="V202" s="54"/>
      <c r="W202" s="54"/>
      <c r="X202" s="56"/>
      <c r="Y202" s="56"/>
      <c r="Z202" s="57"/>
      <c r="AA202" s="57"/>
      <c r="AB202" s="57"/>
      <c r="AC202" s="57"/>
      <c r="AD202" s="57"/>
      <c r="AE202" s="57"/>
      <c r="AF202" s="57"/>
      <c r="AG202" s="57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6"/>
      <c r="CD202" s="54"/>
      <c r="CE202" s="55"/>
      <c r="CF202" s="55"/>
      <c r="CG202" s="56"/>
      <c r="CH202" s="55"/>
      <c r="CI202" s="55"/>
      <c r="CJ202" s="55"/>
      <c r="CK202" s="55"/>
      <c r="CL202" s="55"/>
      <c r="CM202" s="55"/>
      <c r="CN202" s="55"/>
      <c r="CO202" s="55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  <c r="CZ202" s="54"/>
      <c r="DA202" s="54"/>
      <c r="DB202" s="54"/>
      <c r="DC202" s="54"/>
      <c r="DD202" s="54"/>
      <c r="DE202" s="54"/>
      <c r="DF202" s="54"/>
      <c r="DG202" s="54"/>
      <c r="DH202" s="54"/>
      <c r="DI202" s="54"/>
      <c r="DJ202" s="56"/>
      <c r="DK202" s="56"/>
      <c r="DL202" s="56"/>
      <c r="DM202" s="56"/>
      <c r="DN202" s="56"/>
      <c r="DO202" s="56"/>
      <c r="DP202" s="56"/>
      <c r="DQ202" s="56"/>
      <c r="DR202" s="56"/>
      <c r="DS202" s="57"/>
      <c r="DT202" s="54"/>
      <c r="DU202" s="54"/>
      <c r="DV202" s="54"/>
      <c r="DW202" s="54"/>
      <c r="DX202" s="54"/>
      <c r="DY202" s="54"/>
      <c r="DZ202" s="54"/>
      <c r="EA202" s="54"/>
      <c r="EB202" s="54"/>
      <c r="EC202" s="62"/>
      <c r="ED202" s="59"/>
      <c r="EE202" s="57"/>
      <c r="EF202" s="62"/>
      <c r="EG202" s="59"/>
      <c r="EH202" s="57"/>
      <c r="EI202" s="62"/>
      <c r="EJ202" s="59"/>
      <c r="EK202" s="57"/>
      <c r="EL202" s="54"/>
      <c r="EM202" s="56"/>
      <c r="EN202" s="56"/>
      <c r="EO202" s="56"/>
      <c r="EP202" s="56"/>
      <c r="EQ202" s="56"/>
      <c r="ER202" s="56"/>
      <c r="ES202" s="56"/>
      <c r="ET202" s="56"/>
      <c r="EU202" s="56"/>
      <c r="EV202" s="56"/>
      <c r="EW202" s="56"/>
      <c r="EX202" s="56"/>
      <c r="EY202" s="55"/>
      <c r="EZ202" s="55"/>
      <c r="FA202" s="55"/>
      <c r="FB202" s="54"/>
      <c r="FC202" s="54"/>
      <c r="FD202" s="54"/>
      <c r="FE202" s="54"/>
      <c r="FF202" s="54"/>
      <c r="FG202" s="54"/>
      <c r="FH202" s="54"/>
      <c r="FI202" s="54"/>
      <c r="FJ202" s="54"/>
      <c r="FK202" s="54"/>
      <c r="FL202" s="54"/>
      <c r="FM202" s="54"/>
      <c r="FN202" s="54"/>
      <c r="FO202" s="54"/>
      <c r="FP202" s="54"/>
      <c r="FQ202" s="54"/>
      <c r="FR202" s="54"/>
      <c r="FS202" s="54"/>
      <c r="FT202" s="54"/>
      <c r="FU202" s="54"/>
      <c r="FV202" s="54"/>
      <c r="FW202" s="54"/>
      <c r="FX202" s="54"/>
      <c r="FY202" s="54"/>
      <c r="FZ202" s="54"/>
      <c r="GA202" s="54"/>
      <c r="GB202" s="54"/>
      <c r="GC202" s="54"/>
      <c r="GD202" s="54"/>
      <c r="GE202" s="54"/>
      <c r="GF202" s="54"/>
      <c r="GG202" s="54"/>
      <c r="GH202" s="54"/>
      <c r="GI202" s="54"/>
      <c r="GJ202" s="54"/>
      <c r="GK202" s="54"/>
      <c r="GL202" s="54"/>
      <c r="GM202" s="54"/>
      <c r="GN202" s="54"/>
      <c r="GO202" s="54"/>
      <c r="GP202" s="54"/>
      <c r="GQ202" s="54"/>
      <c r="GR202" s="54"/>
      <c r="GS202" s="54"/>
      <c r="GT202" s="54"/>
      <c r="GU202" s="54"/>
      <c r="GV202" s="54"/>
      <c r="GW202" s="54"/>
      <c r="GX202" s="54"/>
      <c r="GY202" s="54"/>
      <c r="GZ202" s="54"/>
      <c r="HA202" s="54"/>
      <c r="HB202" s="54"/>
      <c r="HC202" s="54"/>
      <c r="HD202" s="54"/>
      <c r="HE202" s="54"/>
      <c r="HF202" s="54"/>
      <c r="HG202" s="54"/>
      <c r="HH202" s="54"/>
      <c r="HI202" s="54"/>
      <c r="HJ202" s="54"/>
      <c r="HK202" s="54"/>
      <c r="HL202" s="54"/>
      <c r="HM202" s="54"/>
      <c r="HN202" s="54"/>
      <c r="HO202" s="54"/>
      <c r="HP202" s="54"/>
      <c r="HQ202" s="54"/>
      <c r="HR202" s="54"/>
      <c r="HS202" s="54"/>
      <c r="HT202" s="54"/>
      <c r="HU202" s="54"/>
      <c r="HV202" s="54"/>
      <c r="HW202" s="54"/>
      <c r="HX202" s="54"/>
      <c r="HY202" s="54"/>
      <c r="HZ202" s="54"/>
      <c r="IA202" s="54"/>
      <c r="IB202" s="54"/>
      <c r="IC202" s="54"/>
      <c r="ID202" s="54"/>
      <c r="IE202" s="54"/>
      <c r="IF202" s="54"/>
    </row>
    <row r="203" spans="1:252">
      <c r="A203" s="54"/>
      <c r="B203" s="120"/>
      <c r="C203" s="54"/>
      <c r="D203" s="54"/>
      <c r="E203" s="54"/>
      <c r="F203" s="55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5"/>
      <c r="R203" s="54"/>
      <c r="S203" s="54"/>
      <c r="T203" s="54"/>
      <c r="U203" s="54"/>
      <c r="V203" s="54"/>
      <c r="W203" s="54"/>
      <c r="X203" s="56"/>
      <c r="Y203" s="56"/>
      <c r="Z203" s="57"/>
      <c r="AA203" s="57"/>
      <c r="AB203" s="57"/>
      <c r="AC203" s="57"/>
      <c r="AD203" s="57"/>
      <c r="AE203" s="57"/>
      <c r="AF203" s="57"/>
      <c r="AG203" s="57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6"/>
      <c r="CD203" s="54"/>
      <c r="CE203" s="55"/>
      <c r="CF203" s="55"/>
      <c r="CG203" s="56"/>
      <c r="CH203" s="55"/>
      <c r="CI203" s="55"/>
      <c r="CJ203" s="55"/>
      <c r="CK203" s="55"/>
      <c r="CL203" s="55"/>
      <c r="CM203" s="55"/>
      <c r="CN203" s="55"/>
      <c r="CO203" s="55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  <c r="CZ203" s="54"/>
      <c r="DA203" s="54"/>
      <c r="DB203" s="54"/>
      <c r="DC203" s="54"/>
      <c r="DD203" s="54"/>
      <c r="DE203" s="54"/>
      <c r="DF203" s="54"/>
      <c r="DG203" s="54"/>
      <c r="DH203" s="54"/>
      <c r="DI203" s="54"/>
      <c r="DJ203" s="56"/>
      <c r="DK203" s="56"/>
      <c r="DL203" s="56"/>
      <c r="DM203" s="56"/>
      <c r="DN203" s="56"/>
      <c r="DO203" s="56"/>
      <c r="DP203" s="56"/>
      <c r="DQ203" s="56"/>
      <c r="DR203" s="56"/>
      <c r="DS203" s="57"/>
      <c r="DT203" s="54"/>
      <c r="DU203" s="54"/>
      <c r="DV203" s="54"/>
      <c r="DW203" s="54"/>
      <c r="DX203" s="54"/>
      <c r="DY203" s="54"/>
      <c r="DZ203" s="54"/>
      <c r="EA203" s="54"/>
      <c r="EB203" s="54"/>
      <c r="EC203" s="62"/>
      <c r="ED203" s="59"/>
      <c r="EE203" s="57"/>
      <c r="EF203" s="62"/>
      <c r="EG203" s="59"/>
      <c r="EH203" s="57"/>
      <c r="EI203" s="62"/>
      <c r="EJ203" s="59"/>
      <c r="EK203" s="57"/>
      <c r="EL203" s="54"/>
      <c r="EM203" s="56"/>
      <c r="EN203" s="56"/>
      <c r="EO203" s="56"/>
      <c r="EP203" s="56"/>
      <c r="EQ203" s="56"/>
      <c r="ER203" s="56"/>
      <c r="ES203" s="56"/>
      <c r="ET203" s="56"/>
      <c r="EU203" s="56"/>
      <c r="EV203" s="56"/>
      <c r="EW203" s="56"/>
      <c r="EX203" s="56"/>
      <c r="EY203" s="55"/>
      <c r="EZ203" s="55"/>
      <c r="FA203" s="55"/>
      <c r="FB203" s="54"/>
      <c r="FC203" s="54"/>
      <c r="FD203" s="54"/>
      <c r="FE203" s="54"/>
      <c r="FF203" s="54"/>
      <c r="FG203" s="54"/>
      <c r="FH203" s="54"/>
      <c r="FI203" s="54"/>
      <c r="FJ203" s="54"/>
      <c r="FK203" s="54"/>
      <c r="FL203" s="54"/>
      <c r="FM203" s="54"/>
      <c r="FN203" s="54"/>
      <c r="FO203" s="54"/>
      <c r="FP203" s="54"/>
      <c r="FQ203" s="54"/>
      <c r="FR203" s="54"/>
      <c r="FS203" s="54"/>
      <c r="FT203" s="54"/>
      <c r="FU203" s="54"/>
      <c r="FV203" s="54"/>
      <c r="FW203" s="54"/>
      <c r="FX203" s="54"/>
      <c r="FY203" s="54"/>
      <c r="FZ203" s="54"/>
      <c r="GA203" s="54"/>
      <c r="GB203" s="54"/>
      <c r="GC203" s="54"/>
      <c r="GD203" s="54"/>
      <c r="GE203" s="54"/>
      <c r="GF203" s="54"/>
      <c r="GG203" s="54"/>
      <c r="GH203" s="54"/>
      <c r="GI203" s="54"/>
      <c r="GJ203" s="54"/>
      <c r="GK203" s="54"/>
      <c r="GL203" s="54"/>
      <c r="GM203" s="54"/>
      <c r="GN203" s="54"/>
      <c r="GO203" s="54"/>
      <c r="GP203" s="54"/>
      <c r="GQ203" s="54"/>
      <c r="GR203" s="54"/>
      <c r="GS203" s="54"/>
      <c r="GT203" s="54"/>
      <c r="GU203" s="54"/>
      <c r="GV203" s="54"/>
      <c r="GW203" s="54"/>
      <c r="GX203" s="54"/>
      <c r="GY203" s="54"/>
      <c r="GZ203" s="54"/>
      <c r="HA203" s="54"/>
      <c r="HB203" s="54"/>
      <c r="HC203" s="54"/>
      <c r="HD203" s="54"/>
      <c r="HE203" s="54"/>
      <c r="HF203" s="54"/>
      <c r="HG203" s="54"/>
      <c r="HH203" s="54"/>
      <c r="HI203" s="54"/>
      <c r="HJ203" s="54"/>
      <c r="HK203" s="54"/>
      <c r="HL203" s="54"/>
      <c r="HM203" s="54"/>
      <c r="HN203" s="54"/>
      <c r="HO203" s="54"/>
      <c r="HP203" s="54"/>
      <c r="HQ203" s="54"/>
      <c r="HR203" s="54"/>
      <c r="HS203" s="54"/>
      <c r="HT203" s="54"/>
      <c r="HU203" s="54"/>
      <c r="HV203" s="54"/>
      <c r="HW203" s="54"/>
      <c r="HX203" s="54"/>
      <c r="HY203" s="54"/>
      <c r="HZ203" s="54"/>
      <c r="IA203" s="54"/>
      <c r="IB203" s="54"/>
      <c r="IC203" s="54"/>
      <c r="ID203" s="54"/>
      <c r="IE203" s="54"/>
      <c r="IF203" s="54"/>
    </row>
    <row r="204" spans="1:252">
      <c r="A204" s="54"/>
      <c r="B204" s="120"/>
      <c r="C204" s="54"/>
      <c r="D204" s="54"/>
      <c r="E204" s="54"/>
      <c r="F204" s="55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5"/>
      <c r="R204" s="54"/>
      <c r="S204" s="54"/>
      <c r="T204" s="54"/>
      <c r="U204" s="54"/>
      <c r="V204" s="54"/>
      <c r="W204" s="54"/>
      <c r="X204" s="56"/>
      <c r="Y204" s="56"/>
      <c r="Z204" s="57"/>
      <c r="AA204" s="57"/>
      <c r="AB204" s="57"/>
      <c r="AC204" s="57"/>
      <c r="AD204" s="57"/>
      <c r="AE204" s="57"/>
      <c r="AF204" s="57"/>
      <c r="AG204" s="57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6"/>
      <c r="CD204" s="54"/>
      <c r="CE204" s="55"/>
      <c r="CF204" s="55"/>
      <c r="CG204" s="56"/>
      <c r="CH204" s="55"/>
      <c r="CI204" s="55"/>
      <c r="CJ204" s="55"/>
      <c r="CK204" s="55"/>
      <c r="CL204" s="55"/>
      <c r="CM204" s="55"/>
      <c r="CN204" s="55"/>
      <c r="CO204" s="55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  <c r="CZ204" s="54"/>
      <c r="DA204" s="54"/>
      <c r="DB204" s="54"/>
      <c r="DC204" s="54"/>
      <c r="DD204" s="54"/>
      <c r="DE204" s="54"/>
      <c r="DF204" s="54"/>
      <c r="DG204" s="54"/>
      <c r="DH204" s="54"/>
      <c r="DI204" s="54"/>
      <c r="DJ204" s="56"/>
      <c r="DK204" s="56"/>
      <c r="DL204" s="56"/>
      <c r="DM204" s="56"/>
      <c r="DN204" s="56"/>
      <c r="DO204" s="56"/>
      <c r="DP204" s="56"/>
      <c r="DQ204" s="56"/>
      <c r="DR204" s="56"/>
      <c r="DS204" s="57"/>
      <c r="DT204" s="54"/>
      <c r="DU204" s="54"/>
      <c r="DV204" s="54"/>
      <c r="DW204" s="54"/>
      <c r="DX204" s="54"/>
      <c r="DY204" s="54"/>
      <c r="DZ204" s="54"/>
      <c r="EA204" s="54"/>
      <c r="EB204" s="54"/>
      <c r="EC204" s="62"/>
      <c r="ED204" s="59"/>
      <c r="EE204" s="57"/>
      <c r="EF204" s="62"/>
      <c r="EG204" s="59"/>
      <c r="EH204" s="57"/>
      <c r="EI204" s="62"/>
      <c r="EJ204" s="59"/>
      <c r="EK204" s="57"/>
      <c r="EL204" s="54"/>
      <c r="EM204" s="56"/>
      <c r="EN204" s="56"/>
      <c r="EO204" s="56"/>
      <c r="EP204" s="56"/>
      <c r="EQ204" s="56"/>
      <c r="ER204" s="56"/>
      <c r="ES204" s="56"/>
      <c r="ET204" s="56"/>
      <c r="EU204" s="56"/>
      <c r="EV204" s="56"/>
      <c r="EW204" s="56"/>
      <c r="EX204" s="56"/>
      <c r="EY204" s="55"/>
      <c r="EZ204" s="55"/>
      <c r="FA204" s="55"/>
      <c r="FB204" s="54"/>
      <c r="FC204" s="54"/>
      <c r="FD204" s="54"/>
      <c r="FE204" s="54"/>
      <c r="FF204" s="54"/>
      <c r="FG204" s="54"/>
      <c r="FH204" s="54"/>
      <c r="FI204" s="54"/>
      <c r="FJ204" s="54"/>
      <c r="FK204" s="54"/>
      <c r="FL204" s="54"/>
      <c r="FM204" s="54"/>
      <c r="FN204" s="54"/>
      <c r="FO204" s="54"/>
      <c r="FP204" s="54"/>
      <c r="FQ204" s="54"/>
      <c r="FR204" s="54"/>
      <c r="FS204" s="54"/>
      <c r="FT204" s="54"/>
      <c r="FU204" s="54"/>
      <c r="FV204" s="54"/>
      <c r="FW204" s="54"/>
      <c r="FX204" s="54"/>
      <c r="FY204" s="54"/>
      <c r="FZ204" s="54"/>
      <c r="GA204" s="54"/>
      <c r="GB204" s="54"/>
      <c r="GC204" s="54"/>
      <c r="GD204" s="54"/>
      <c r="GE204" s="54"/>
      <c r="GF204" s="54"/>
      <c r="GG204" s="54"/>
      <c r="GH204" s="54"/>
      <c r="GI204" s="54"/>
      <c r="GJ204" s="54"/>
      <c r="GK204" s="54"/>
      <c r="GL204" s="54"/>
      <c r="GM204" s="54"/>
      <c r="GN204" s="54"/>
      <c r="GO204" s="54"/>
      <c r="GP204" s="54"/>
      <c r="GQ204" s="54"/>
      <c r="GR204" s="54"/>
      <c r="GS204" s="54"/>
      <c r="GT204" s="54"/>
      <c r="GU204" s="54"/>
      <c r="GV204" s="54"/>
      <c r="GW204" s="54"/>
      <c r="GX204" s="54"/>
      <c r="GY204" s="54"/>
      <c r="GZ204" s="54"/>
      <c r="HA204" s="54"/>
      <c r="HB204" s="54"/>
      <c r="HC204" s="54"/>
      <c r="HD204" s="54"/>
      <c r="HE204" s="54"/>
      <c r="HF204" s="54"/>
      <c r="HG204" s="54"/>
      <c r="HH204" s="54"/>
      <c r="HI204" s="54"/>
      <c r="HJ204" s="54"/>
      <c r="HK204" s="54"/>
      <c r="HL204" s="54"/>
      <c r="HM204" s="54"/>
      <c r="HN204" s="54"/>
      <c r="HO204" s="54"/>
      <c r="HP204" s="54"/>
      <c r="HQ204" s="54"/>
      <c r="HR204" s="54"/>
      <c r="HS204" s="54"/>
      <c r="HT204" s="54"/>
      <c r="HU204" s="54"/>
      <c r="HV204" s="54"/>
      <c r="HW204" s="54"/>
      <c r="HX204" s="54"/>
      <c r="HY204" s="54"/>
      <c r="HZ204" s="54"/>
      <c r="IA204" s="54"/>
      <c r="IB204" s="54"/>
      <c r="IC204" s="54"/>
      <c r="ID204" s="54"/>
      <c r="IE204" s="54"/>
      <c r="IF204" s="54"/>
    </row>
    <row r="205" spans="1:252">
      <c r="A205" s="54"/>
      <c r="B205" s="120"/>
      <c r="C205" s="54"/>
      <c r="D205" s="54"/>
      <c r="E205" s="54"/>
      <c r="F205" s="55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5"/>
      <c r="R205" s="54"/>
      <c r="S205" s="54"/>
      <c r="T205" s="54"/>
      <c r="U205" s="54"/>
      <c r="V205" s="54"/>
      <c r="W205" s="54"/>
      <c r="X205" s="56"/>
      <c r="Y205" s="56"/>
      <c r="Z205" s="57"/>
      <c r="AA205" s="57"/>
      <c r="AB205" s="57"/>
      <c r="AC205" s="57"/>
      <c r="AD205" s="57"/>
      <c r="AE205" s="57"/>
      <c r="AF205" s="57"/>
      <c r="AG205" s="57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6"/>
      <c r="CD205" s="54"/>
      <c r="CE205" s="55"/>
      <c r="CF205" s="55"/>
      <c r="CG205" s="56"/>
      <c r="CH205" s="55"/>
      <c r="CI205" s="55"/>
      <c r="CJ205" s="55"/>
      <c r="CK205" s="55"/>
      <c r="CL205" s="55"/>
      <c r="CM205" s="55"/>
      <c r="CN205" s="55"/>
      <c r="CO205" s="55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  <c r="DA205" s="54"/>
      <c r="DB205" s="54"/>
      <c r="DC205" s="54"/>
      <c r="DD205" s="54"/>
      <c r="DE205" s="54"/>
      <c r="DF205" s="54"/>
      <c r="DG205" s="54"/>
      <c r="DH205" s="54"/>
      <c r="DI205" s="54"/>
      <c r="DJ205" s="56"/>
      <c r="DK205" s="56"/>
      <c r="DL205" s="56"/>
      <c r="DM205" s="56"/>
      <c r="DN205" s="56"/>
      <c r="DO205" s="56"/>
      <c r="DP205" s="56"/>
      <c r="DQ205" s="56"/>
      <c r="DR205" s="56"/>
      <c r="DS205" s="57"/>
      <c r="DT205" s="54"/>
      <c r="DU205" s="54"/>
      <c r="DV205" s="54"/>
      <c r="DW205" s="54"/>
      <c r="DX205" s="54"/>
      <c r="DY205" s="54"/>
      <c r="DZ205" s="54"/>
      <c r="EA205" s="54"/>
      <c r="EB205" s="54"/>
      <c r="EC205" s="62"/>
      <c r="ED205" s="59"/>
      <c r="EE205" s="57"/>
      <c r="EF205" s="62"/>
      <c r="EG205" s="59"/>
      <c r="EH205" s="57"/>
      <c r="EI205" s="62"/>
      <c r="EJ205" s="59"/>
      <c r="EK205" s="57"/>
      <c r="EL205" s="54"/>
      <c r="EM205" s="56"/>
      <c r="EN205" s="56"/>
      <c r="EO205" s="56"/>
      <c r="EP205" s="56"/>
      <c r="EQ205" s="56"/>
      <c r="ER205" s="56"/>
      <c r="ES205" s="56"/>
      <c r="ET205" s="56"/>
      <c r="EU205" s="56"/>
      <c r="EV205" s="56"/>
      <c r="EW205" s="56"/>
      <c r="EX205" s="56"/>
      <c r="EY205" s="55"/>
      <c r="EZ205" s="55"/>
      <c r="FA205" s="55"/>
      <c r="FB205" s="54"/>
      <c r="FC205" s="54"/>
      <c r="FD205" s="54"/>
      <c r="FE205" s="54"/>
      <c r="FF205" s="54"/>
      <c r="FG205" s="54"/>
      <c r="FH205" s="54"/>
      <c r="FI205" s="54"/>
      <c r="FJ205" s="54"/>
      <c r="FK205" s="54"/>
      <c r="FL205" s="54"/>
      <c r="FM205" s="54"/>
      <c r="FN205" s="54"/>
      <c r="FO205" s="54"/>
      <c r="FP205" s="54"/>
      <c r="FQ205" s="54"/>
      <c r="FR205" s="54"/>
      <c r="FS205" s="54"/>
      <c r="FT205" s="54"/>
      <c r="FU205" s="54"/>
      <c r="FV205" s="54"/>
      <c r="FW205" s="54"/>
      <c r="FX205" s="54"/>
      <c r="FY205" s="54"/>
      <c r="FZ205" s="54"/>
      <c r="GA205" s="54"/>
      <c r="GB205" s="54"/>
      <c r="GC205" s="54"/>
      <c r="GD205" s="54"/>
      <c r="GE205" s="54"/>
      <c r="GF205" s="54"/>
      <c r="GG205" s="54"/>
      <c r="GH205" s="54"/>
      <c r="GI205" s="54"/>
      <c r="GJ205" s="54"/>
      <c r="GK205" s="54"/>
      <c r="GL205" s="54"/>
      <c r="GM205" s="54"/>
      <c r="GN205" s="54"/>
      <c r="GO205" s="54"/>
      <c r="GP205" s="54"/>
      <c r="GQ205" s="54"/>
      <c r="GR205" s="54"/>
      <c r="GS205" s="54"/>
      <c r="GT205" s="54"/>
      <c r="GU205" s="54"/>
      <c r="GV205" s="54"/>
      <c r="GW205" s="54"/>
      <c r="GX205" s="54"/>
      <c r="GY205" s="54"/>
      <c r="GZ205" s="54"/>
      <c r="HA205" s="54"/>
      <c r="HB205" s="54"/>
      <c r="HC205" s="54"/>
      <c r="HD205" s="54"/>
      <c r="HE205" s="54"/>
      <c r="HF205" s="54"/>
      <c r="HG205" s="54"/>
      <c r="HH205" s="54"/>
      <c r="HI205" s="54"/>
      <c r="HJ205" s="54"/>
      <c r="HK205" s="54"/>
      <c r="HL205" s="54"/>
      <c r="HM205" s="54"/>
      <c r="HN205" s="54"/>
      <c r="HO205" s="54"/>
      <c r="HP205" s="54"/>
      <c r="HQ205" s="54"/>
      <c r="HR205" s="54"/>
      <c r="HS205" s="54"/>
      <c r="HT205" s="54"/>
      <c r="HU205" s="54"/>
      <c r="HV205" s="54"/>
      <c r="HW205" s="54"/>
      <c r="HX205" s="54"/>
      <c r="HY205" s="54"/>
      <c r="HZ205" s="54"/>
      <c r="IA205" s="54"/>
      <c r="IB205" s="54"/>
      <c r="IC205" s="54"/>
      <c r="ID205" s="54"/>
      <c r="IE205" s="54"/>
      <c r="IF205" s="54"/>
    </row>
    <row r="206" spans="1:252">
      <c r="A206" s="54"/>
      <c r="B206" s="120"/>
      <c r="C206" s="54"/>
      <c r="D206" s="54"/>
      <c r="E206" s="54"/>
      <c r="F206" s="55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5"/>
      <c r="R206" s="54"/>
      <c r="S206" s="54"/>
      <c r="T206" s="54"/>
      <c r="U206" s="54"/>
      <c r="V206" s="54"/>
      <c r="W206" s="54"/>
      <c r="X206" s="56"/>
      <c r="Y206" s="56"/>
      <c r="Z206" s="57"/>
      <c r="AA206" s="57"/>
      <c r="AB206" s="57"/>
      <c r="AC206" s="57"/>
      <c r="AD206" s="57"/>
      <c r="AE206" s="57"/>
      <c r="AF206" s="57"/>
      <c r="AG206" s="57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5"/>
      <c r="CF206" s="55"/>
      <c r="CG206" s="56"/>
      <c r="CH206" s="55"/>
      <c r="CI206" s="55"/>
      <c r="CJ206" s="55"/>
      <c r="CK206" s="55"/>
      <c r="CL206" s="55"/>
      <c r="CM206" s="55"/>
      <c r="CN206" s="55"/>
      <c r="CO206" s="55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  <c r="CZ206" s="54"/>
      <c r="DA206" s="54"/>
      <c r="DB206" s="54"/>
      <c r="DC206" s="54"/>
      <c r="DD206" s="54"/>
      <c r="DE206" s="54"/>
      <c r="DF206" s="54"/>
      <c r="DG206" s="54"/>
      <c r="DH206" s="54"/>
      <c r="DI206" s="54"/>
      <c r="DJ206" s="56"/>
      <c r="DK206" s="56"/>
      <c r="DL206" s="56"/>
      <c r="DM206" s="56"/>
      <c r="DN206" s="56"/>
      <c r="DO206" s="56"/>
      <c r="DP206" s="56"/>
      <c r="DQ206" s="56"/>
      <c r="DR206" s="56"/>
      <c r="DS206" s="57"/>
      <c r="DT206" s="54"/>
      <c r="DU206" s="54"/>
      <c r="DV206" s="54"/>
      <c r="DW206" s="54"/>
      <c r="DX206" s="54"/>
      <c r="DY206" s="54"/>
      <c r="DZ206" s="54"/>
      <c r="EA206" s="54"/>
      <c r="EB206" s="54"/>
      <c r="EC206" s="62"/>
      <c r="ED206" s="59"/>
      <c r="EE206" s="57"/>
      <c r="EF206" s="62"/>
      <c r="EG206" s="59"/>
      <c r="EH206" s="57"/>
      <c r="EI206" s="62"/>
      <c r="EJ206" s="59"/>
      <c r="EK206" s="57"/>
      <c r="EL206" s="54"/>
      <c r="EM206" s="56"/>
      <c r="EN206" s="56"/>
      <c r="EO206" s="56"/>
      <c r="EP206" s="56"/>
      <c r="EQ206" s="56"/>
      <c r="ER206" s="56"/>
      <c r="ES206" s="56"/>
      <c r="ET206" s="56"/>
      <c r="EU206" s="56"/>
      <c r="EV206" s="56"/>
      <c r="EW206" s="56"/>
      <c r="EX206" s="56"/>
      <c r="EY206" s="55"/>
      <c r="EZ206" s="55"/>
      <c r="FA206" s="55"/>
      <c r="FB206" s="54"/>
      <c r="FC206" s="54"/>
      <c r="FD206" s="54"/>
      <c r="FE206" s="54"/>
      <c r="FF206" s="54"/>
      <c r="FG206" s="54"/>
      <c r="FH206" s="54"/>
      <c r="FI206" s="54"/>
      <c r="FJ206" s="54"/>
      <c r="FK206" s="54"/>
      <c r="FL206" s="54"/>
      <c r="FM206" s="54"/>
      <c r="FN206" s="54"/>
      <c r="FO206" s="54"/>
      <c r="FP206" s="54"/>
      <c r="FQ206" s="54"/>
      <c r="FR206" s="54"/>
      <c r="FS206" s="54"/>
      <c r="FT206" s="54"/>
      <c r="FU206" s="54"/>
      <c r="FV206" s="54"/>
      <c r="FW206" s="54"/>
      <c r="FX206" s="54"/>
      <c r="FY206" s="54"/>
      <c r="FZ206" s="54"/>
      <c r="GA206" s="54"/>
      <c r="GB206" s="54"/>
      <c r="GC206" s="54"/>
      <c r="GD206" s="54"/>
      <c r="GE206" s="54"/>
      <c r="GF206" s="54"/>
      <c r="GG206" s="54"/>
      <c r="GH206" s="54"/>
      <c r="GI206" s="54"/>
      <c r="GJ206" s="54"/>
      <c r="GK206" s="54"/>
      <c r="GL206" s="54"/>
      <c r="GM206" s="54"/>
      <c r="GN206" s="54"/>
      <c r="GO206" s="54"/>
      <c r="GP206" s="54"/>
      <c r="GQ206" s="54"/>
      <c r="GR206" s="54"/>
      <c r="GS206" s="54"/>
      <c r="GT206" s="54"/>
      <c r="GU206" s="54"/>
      <c r="GV206" s="54"/>
      <c r="GW206" s="54"/>
      <c r="GX206" s="54"/>
      <c r="GY206" s="54"/>
      <c r="GZ206" s="54"/>
      <c r="HA206" s="54"/>
      <c r="HB206" s="54"/>
      <c r="HC206" s="54"/>
      <c r="HD206" s="54"/>
      <c r="HE206" s="54"/>
      <c r="HF206" s="54"/>
      <c r="HG206" s="54"/>
      <c r="HH206" s="54"/>
      <c r="HI206" s="54"/>
      <c r="HJ206" s="54"/>
      <c r="HK206" s="54"/>
      <c r="HL206" s="54"/>
      <c r="HM206" s="54"/>
      <c r="HN206" s="54"/>
      <c r="HO206" s="54"/>
      <c r="HP206" s="54"/>
      <c r="HQ206" s="54"/>
      <c r="HR206" s="54"/>
      <c r="HS206" s="54"/>
      <c r="HT206" s="54"/>
      <c r="HU206" s="54"/>
      <c r="HV206" s="54"/>
      <c r="HW206" s="54"/>
      <c r="HX206" s="54"/>
      <c r="HY206" s="54"/>
      <c r="HZ206" s="54"/>
      <c r="IA206" s="54"/>
      <c r="IB206" s="54"/>
      <c r="IC206" s="54"/>
      <c r="ID206" s="54"/>
      <c r="IE206" s="54"/>
      <c r="IF206" s="54"/>
    </row>
    <row r="207" spans="1:252">
      <c r="A207" s="54"/>
      <c r="B207" s="120"/>
      <c r="C207" s="54"/>
      <c r="D207" s="54"/>
      <c r="E207" s="54"/>
      <c r="F207" s="55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5"/>
      <c r="R207" s="54"/>
      <c r="S207" s="54"/>
      <c r="T207" s="54"/>
      <c r="U207" s="54"/>
      <c r="V207" s="54"/>
      <c r="W207" s="54"/>
      <c r="X207" s="56"/>
      <c r="Y207" s="56"/>
      <c r="Z207" s="57"/>
      <c r="AA207" s="57"/>
      <c r="AB207" s="57"/>
      <c r="AC207" s="57"/>
      <c r="AD207" s="57"/>
      <c r="AE207" s="57"/>
      <c r="AF207" s="57"/>
      <c r="AG207" s="57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5"/>
      <c r="CF207" s="55"/>
      <c r="CG207" s="56"/>
      <c r="CH207" s="55"/>
      <c r="CI207" s="55"/>
      <c r="CJ207" s="55"/>
      <c r="CK207" s="55"/>
      <c r="CL207" s="55"/>
      <c r="CM207" s="55"/>
      <c r="CN207" s="55"/>
      <c r="CO207" s="55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  <c r="DA207" s="54"/>
      <c r="DB207" s="54"/>
      <c r="DC207" s="54"/>
      <c r="DD207" s="54"/>
      <c r="DE207" s="54"/>
      <c r="DF207" s="54"/>
      <c r="DG207" s="54"/>
      <c r="DH207" s="54"/>
      <c r="DI207" s="54"/>
      <c r="DJ207" s="56"/>
      <c r="DK207" s="56"/>
      <c r="DL207" s="56"/>
      <c r="DM207" s="56"/>
      <c r="DN207" s="56"/>
      <c r="DO207" s="56"/>
      <c r="DP207" s="56"/>
      <c r="DQ207" s="56"/>
      <c r="DR207" s="56"/>
      <c r="DS207" s="57"/>
      <c r="DT207" s="54"/>
      <c r="DU207" s="54"/>
      <c r="DV207" s="54"/>
      <c r="DW207" s="54"/>
      <c r="DX207" s="54"/>
      <c r="DY207" s="54"/>
      <c r="DZ207" s="54"/>
      <c r="EA207" s="54"/>
      <c r="EB207" s="54"/>
      <c r="EC207" s="62"/>
      <c r="ED207" s="59"/>
      <c r="EE207" s="57"/>
      <c r="EF207" s="62"/>
      <c r="EG207" s="59"/>
      <c r="EH207" s="57"/>
      <c r="EI207" s="62"/>
      <c r="EJ207" s="59"/>
      <c r="EK207" s="57"/>
      <c r="EL207" s="54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5"/>
      <c r="EZ207" s="55"/>
      <c r="FA207" s="55"/>
      <c r="FB207" s="54"/>
      <c r="FC207" s="54"/>
      <c r="FD207" s="54"/>
      <c r="FE207" s="54"/>
      <c r="FF207" s="54"/>
      <c r="FG207" s="54"/>
      <c r="FH207" s="54"/>
      <c r="FI207" s="54"/>
      <c r="FJ207" s="54"/>
      <c r="FK207" s="54"/>
      <c r="FL207" s="54"/>
      <c r="FM207" s="54"/>
      <c r="FN207" s="54"/>
      <c r="FO207" s="54"/>
      <c r="FP207" s="54"/>
      <c r="FQ207" s="54"/>
      <c r="FR207" s="54"/>
      <c r="FS207" s="54"/>
      <c r="FT207" s="54"/>
      <c r="FU207" s="54"/>
      <c r="FV207" s="54"/>
      <c r="FW207" s="54"/>
      <c r="FX207" s="54"/>
      <c r="FY207" s="54"/>
      <c r="FZ207" s="54"/>
      <c r="GA207" s="54"/>
      <c r="GB207" s="54"/>
      <c r="GC207" s="54"/>
      <c r="GD207" s="54"/>
      <c r="GE207" s="54"/>
      <c r="GF207" s="54"/>
      <c r="GG207" s="54"/>
      <c r="GH207" s="54"/>
      <c r="GI207" s="54"/>
      <c r="GJ207" s="54"/>
      <c r="GK207" s="54"/>
      <c r="GL207" s="54"/>
      <c r="GM207" s="54"/>
      <c r="GN207" s="54"/>
      <c r="GO207" s="54"/>
      <c r="GP207" s="54"/>
      <c r="GQ207" s="54"/>
      <c r="GR207" s="54"/>
      <c r="GS207" s="54"/>
      <c r="GT207" s="54"/>
      <c r="GU207" s="54"/>
      <c r="GV207" s="54"/>
      <c r="GW207" s="54"/>
      <c r="GX207" s="54"/>
      <c r="GY207" s="54"/>
      <c r="GZ207" s="54"/>
      <c r="HA207" s="54"/>
      <c r="HB207" s="54"/>
      <c r="HC207" s="54"/>
      <c r="HD207" s="54"/>
      <c r="HE207" s="54"/>
      <c r="HF207" s="54"/>
      <c r="HG207" s="54"/>
      <c r="HH207" s="54"/>
      <c r="HI207" s="54"/>
      <c r="HJ207" s="54"/>
      <c r="HK207" s="54"/>
      <c r="HL207" s="54"/>
      <c r="HM207" s="54"/>
      <c r="HN207" s="54"/>
      <c r="HO207" s="54"/>
      <c r="HP207" s="54"/>
      <c r="HQ207" s="54"/>
      <c r="HR207" s="54"/>
      <c r="HS207" s="54"/>
      <c r="HT207" s="54"/>
      <c r="HU207" s="54"/>
      <c r="HV207" s="54"/>
      <c r="HW207" s="54"/>
      <c r="HX207" s="54"/>
      <c r="HY207" s="54"/>
      <c r="HZ207" s="54"/>
      <c r="IA207" s="54"/>
      <c r="IB207" s="54"/>
      <c r="IC207" s="54"/>
      <c r="ID207" s="54"/>
      <c r="IE207" s="54"/>
      <c r="IF207" s="54"/>
    </row>
    <row r="208" spans="1:252">
      <c r="A208" s="54"/>
      <c r="B208" s="120"/>
      <c r="C208" s="54"/>
      <c r="D208" s="54"/>
      <c r="E208" s="54"/>
      <c r="F208" s="55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5"/>
      <c r="R208" s="54"/>
      <c r="S208" s="54"/>
      <c r="T208" s="54"/>
      <c r="U208" s="54"/>
      <c r="V208" s="54"/>
      <c r="W208" s="54"/>
      <c r="X208" s="56"/>
      <c r="Y208" s="56"/>
      <c r="Z208" s="57"/>
      <c r="AA208" s="57"/>
      <c r="AB208" s="57"/>
      <c r="AC208" s="57"/>
      <c r="AD208" s="57"/>
      <c r="AE208" s="57"/>
      <c r="AF208" s="57"/>
      <c r="AG208" s="57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5"/>
      <c r="CF208" s="55"/>
      <c r="CG208" s="56"/>
      <c r="CH208" s="55"/>
      <c r="CI208" s="55"/>
      <c r="CJ208" s="55"/>
      <c r="CK208" s="55"/>
      <c r="CL208" s="55"/>
      <c r="CM208" s="55"/>
      <c r="CN208" s="55"/>
      <c r="CO208" s="55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  <c r="CZ208" s="54"/>
      <c r="DA208" s="54"/>
      <c r="DB208" s="54"/>
      <c r="DC208" s="54"/>
      <c r="DD208" s="54"/>
      <c r="DE208" s="54"/>
      <c r="DF208" s="54"/>
      <c r="DG208" s="54"/>
      <c r="DH208" s="54"/>
      <c r="DI208" s="54"/>
      <c r="DJ208" s="56"/>
      <c r="DK208" s="56"/>
      <c r="DL208" s="56"/>
      <c r="DM208" s="56"/>
      <c r="DN208" s="56"/>
      <c r="DO208" s="56"/>
      <c r="DP208" s="56"/>
      <c r="DQ208" s="56"/>
      <c r="DR208" s="56"/>
      <c r="DS208" s="57"/>
      <c r="DT208" s="54"/>
      <c r="DU208" s="54"/>
      <c r="DV208" s="54"/>
      <c r="DW208" s="54"/>
      <c r="DX208" s="54"/>
      <c r="DY208" s="54"/>
      <c r="DZ208" s="54"/>
      <c r="EA208" s="54"/>
      <c r="EB208" s="54"/>
      <c r="EC208" s="62"/>
      <c r="ED208" s="59"/>
      <c r="EE208" s="57"/>
      <c r="EF208" s="62"/>
      <c r="EG208" s="59"/>
      <c r="EH208" s="57"/>
      <c r="EI208" s="62"/>
      <c r="EJ208" s="59"/>
      <c r="EK208" s="57"/>
      <c r="EL208" s="54"/>
      <c r="EM208" s="56"/>
      <c r="EN208" s="56"/>
      <c r="EO208" s="56"/>
      <c r="EP208" s="56"/>
      <c r="EQ208" s="56"/>
      <c r="ER208" s="56"/>
      <c r="ES208" s="56"/>
      <c r="ET208" s="56"/>
      <c r="EU208" s="56"/>
      <c r="EV208" s="56"/>
      <c r="EW208" s="56"/>
      <c r="EX208" s="56"/>
      <c r="EY208" s="55"/>
      <c r="EZ208" s="55"/>
      <c r="FA208" s="55"/>
      <c r="FB208" s="54"/>
      <c r="FC208" s="54"/>
      <c r="FD208" s="54"/>
      <c r="FE208" s="54"/>
      <c r="FF208" s="54"/>
      <c r="FG208" s="54"/>
      <c r="FH208" s="54"/>
      <c r="FI208" s="54"/>
      <c r="FJ208" s="54"/>
      <c r="FK208" s="54"/>
      <c r="FL208" s="54"/>
      <c r="FM208" s="54"/>
      <c r="FN208" s="54"/>
      <c r="FO208" s="54"/>
      <c r="FP208" s="54"/>
      <c r="FQ208" s="54"/>
      <c r="FR208" s="54"/>
      <c r="FS208" s="54"/>
      <c r="FT208" s="54"/>
      <c r="FU208" s="54"/>
      <c r="FV208" s="54"/>
      <c r="FW208" s="54"/>
      <c r="FX208" s="54"/>
      <c r="FY208" s="54"/>
      <c r="FZ208" s="54"/>
      <c r="GA208" s="54"/>
      <c r="GB208" s="54"/>
      <c r="GC208" s="54"/>
      <c r="GD208" s="54"/>
      <c r="GE208" s="54"/>
      <c r="GF208" s="54"/>
      <c r="GG208" s="54"/>
      <c r="GH208" s="54"/>
      <c r="GI208" s="54"/>
      <c r="GJ208" s="54"/>
      <c r="GK208" s="54"/>
      <c r="GL208" s="54"/>
      <c r="GM208" s="54"/>
      <c r="GN208" s="54"/>
      <c r="GO208" s="54"/>
      <c r="GP208" s="54"/>
      <c r="GQ208" s="54"/>
      <c r="GR208" s="54"/>
      <c r="GS208" s="54"/>
      <c r="GT208" s="54"/>
      <c r="GU208" s="54"/>
      <c r="GV208" s="54"/>
      <c r="GW208" s="54"/>
      <c r="GX208" s="54"/>
      <c r="GY208" s="54"/>
      <c r="GZ208" s="54"/>
      <c r="HA208" s="54"/>
      <c r="HB208" s="54"/>
      <c r="HC208" s="54"/>
      <c r="HD208" s="54"/>
      <c r="HE208" s="54"/>
      <c r="HF208" s="54"/>
      <c r="HG208" s="54"/>
      <c r="HH208" s="54"/>
      <c r="HI208" s="54"/>
      <c r="HJ208" s="54"/>
      <c r="HK208" s="54"/>
      <c r="HL208" s="54"/>
      <c r="HM208" s="54"/>
      <c r="HN208" s="54"/>
      <c r="HO208" s="54"/>
      <c r="HP208" s="54"/>
      <c r="HQ208" s="54"/>
      <c r="HR208" s="54"/>
      <c r="HS208" s="54"/>
      <c r="HT208" s="54"/>
      <c r="HU208" s="54"/>
      <c r="HV208" s="54"/>
      <c r="HW208" s="54"/>
      <c r="HX208" s="54"/>
      <c r="HY208" s="54"/>
      <c r="HZ208" s="54"/>
      <c r="IA208" s="54"/>
      <c r="IB208" s="54"/>
      <c r="IC208" s="54"/>
      <c r="ID208" s="54"/>
      <c r="IE208" s="54"/>
      <c r="IF208" s="54"/>
    </row>
    <row r="209" spans="1:240">
      <c r="A209" s="54"/>
      <c r="B209" s="120"/>
      <c r="C209" s="54"/>
      <c r="D209" s="54"/>
      <c r="E209" s="54"/>
      <c r="F209" s="55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S209" s="54"/>
      <c r="T209" s="54"/>
      <c r="U209" s="54"/>
      <c r="V209" s="54"/>
      <c r="W209" s="54"/>
      <c r="X209" s="56"/>
      <c r="Y209" s="56"/>
      <c r="Z209" s="57"/>
      <c r="AA209" s="57"/>
      <c r="AB209" s="57"/>
      <c r="AC209" s="57"/>
      <c r="AD209" s="57"/>
      <c r="AE209" s="57"/>
      <c r="AF209" s="57"/>
      <c r="AG209" s="57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5"/>
      <c r="CF209" s="55"/>
      <c r="CG209" s="56"/>
      <c r="CH209" s="55"/>
      <c r="CI209" s="55"/>
      <c r="CJ209" s="55"/>
      <c r="CK209" s="55"/>
      <c r="CL209" s="55"/>
      <c r="CM209" s="55"/>
      <c r="CN209" s="55"/>
      <c r="CO209" s="55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  <c r="DA209" s="54"/>
      <c r="DB209" s="54"/>
      <c r="DC209" s="54"/>
      <c r="DD209" s="54"/>
      <c r="DE209" s="54"/>
      <c r="DF209" s="54"/>
      <c r="DG209" s="54"/>
      <c r="DH209" s="54"/>
      <c r="DI209" s="54"/>
      <c r="DJ209" s="56"/>
      <c r="DK209" s="56"/>
      <c r="DL209" s="56"/>
      <c r="DM209" s="56"/>
      <c r="DN209" s="56"/>
      <c r="DO209" s="56"/>
      <c r="DP209" s="56"/>
      <c r="DQ209" s="56"/>
      <c r="DR209" s="56"/>
      <c r="DS209" s="57"/>
      <c r="DT209" s="54"/>
      <c r="DU209" s="54"/>
      <c r="DV209" s="54"/>
      <c r="DW209" s="54"/>
      <c r="DX209" s="54"/>
      <c r="DY209" s="54"/>
      <c r="DZ209" s="54"/>
      <c r="EA209" s="54"/>
      <c r="EB209" s="54"/>
      <c r="EC209" s="62"/>
      <c r="ED209" s="59"/>
      <c r="EE209" s="57"/>
      <c r="EF209" s="62"/>
      <c r="EG209" s="59"/>
      <c r="EH209" s="57"/>
      <c r="EI209" s="62"/>
      <c r="EJ209" s="59"/>
      <c r="EK209" s="57"/>
      <c r="EL209" s="54"/>
      <c r="EM209" s="56"/>
      <c r="EN209" s="56"/>
      <c r="EO209" s="56"/>
      <c r="EP209" s="56"/>
      <c r="EQ209" s="56"/>
      <c r="ER209" s="56"/>
      <c r="ES209" s="56"/>
      <c r="ET209" s="56"/>
      <c r="EU209" s="56"/>
      <c r="EV209" s="56"/>
      <c r="EW209" s="56"/>
      <c r="EX209" s="56"/>
      <c r="EY209" s="55"/>
      <c r="EZ209" s="55"/>
      <c r="FA209" s="55"/>
      <c r="FB209" s="54"/>
      <c r="FC209" s="54"/>
      <c r="FD209" s="54"/>
      <c r="FE209" s="54"/>
      <c r="FF209" s="54"/>
      <c r="FG209" s="54"/>
      <c r="FH209" s="54"/>
      <c r="FI209" s="54"/>
      <c r="FJ209" s="54"/>
      <c r="FK209" s="54"/>
      <c r="FL209" s="54"/>
      <c r="FM209" s="54"/>
      <c r="FN209" s="54"/>
      <c r="FO209" s="54"/>
      <c r="FP209" s="54"/>
      <c r="FQ209" s="54"/>
      <c r="FR209" s="54"/>
      <c r="FS209" s="54"/>
      <c r="FT209" s="54"/>
      <c r="FU209" s="54"/>
      <c r="FV209" s="54"/>
      <c r="FW209" s="54"/>
      <c r="FX209" s="54"/>
      <c r="FY209" s="54"/>
      <c r="FZ209" s="54"/>
      <c r="GA209" s="54"/>
      <c r="GB209" s="54"/>
      <c r="GC209" s="54"/>
      <c r="GD209" s="54"/>
      <c r="GE209" s="54"/>
      <c r="GF209" s="54"/>
      <c r="GG209" s="54"/>
      <c r="GH209" s="54"/>
      <c r="GI209" s="54"/>
      <c r="GJ209" s="54"/>
      <c r="GK209" s="54"/>
      <c r="GL209" s="54"/>
      <c r="GM209" s="54"/>
      <c r="GN209" s="54"/>
      <c r="GO209" s="54"/>
      <c r="GP209" s="54"/>
      <c r="GQ209" s="54"/>
      <c r="GR209" s="54"/>
      <c r="GS209" s="54"/>
      <c r="GT209" s="54"/>
      <c r="GU209" s="54"/>
      <c r="GV209" s="54"/>
      <c r="GW209" s="54"/>
      <c r="GX209" s="54"/>
      <c r="GY209" s="54"/>
      <c r="GZ209" s="54"/>
      <c r="HA209" s="54"/>
      <c r="HB209" s="54"/>
      <c r="HC209" s="54"/>
      <c r="HD209" s="54"/>
      <c r="HE209" s="54"/>
      <c r="HF209" s="54"/>
      <c r="HG209" s="54"/>
      <c r="HH209" s="54"/>
      <c r="HI209" s="54"/>
      <c r="HJ209" s="54"/>
      <c r="HK209" s="54"/>
      <c r="HL209" s="54"/>
      <c r="HM209" s="54"/>
      <c r="HN209" s="54"/>
      <c r="HO209" s="54"/>
      <c r="HP209" s="54"/>
      <c r="HQ209" s="54"/>
      <c r="HR209" s="54"/>
      <c r="HS209" s="54"/>
      <c r="HT209" s="54"/>
      <c r="HU209" s="54"/>
      <c r="HV209" s="54"/>
      <c r="HW209" s="54"/>
      <c r="HX209" s="54"/>
      <c r="HY209" s="54"/>
      <c r="HZ209" s="54"/>
      <c r="IA209" s="54"/>
      <c r="IB209" s="54"/>
      <c r="IC209" s="54"/>
      <c r="ID209" s="54"/>
      <c r="IE209" s="54"/>
      <c r="IF209" s="54"/>
    </row>
    <row r="210" spans="1:240">
      <c r="A210" s="54"/>
      <c r="B210" s="120"/>
      <c r="C210" s="54"/>
      <c r="D210" s="54"/>
      <c r="E210" s="54"/>
      <c r="F210" s="55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4"/>
      <c r="U210" s="54"/>
      <c r="V210" s="54"/>
      <c r="W210" s="54"/>
      <c r="X210" s="56"/>
      <c r="Y210" s="56"/>
      <c r="Z210" s="57"/>
      <c r="AA210" s="57"/>
      <c r="AB210" s="57"/>
      <c r="AC210" s="57"/>
      <c r="AD210" s="57"/>
      <c r="AE210" s="57"/>
      <c r="AF210" s="57"/>
      <c r="AG210" s="57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5"/>
      <c r="CF210" s="55"/>
      <c r="CG210" s="56"/>
      <c r="CH210" s="55"/>
      <c r="CI210" s="55"/>
      <c r="CJ210" s="55"/>
      <c r="CK210" s="55"/>
      <c r="CL210" s="55"/>
      <c r="CM210" s="55"/>
      <c r="CN210" s="55"/>
      <c r="CO210" s="55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  <c r="DA210" s="54"/>
      <c r="DB210" s="54"/>
      <c r="DC210" s="54"/>
      <c r="DD210" s="54"/>
      <c r="DE210" s="54"/>
      <c r="DF210" s="54"/>
      <c r="DG210" s="54"/>
      <c r="DH210" s="54"/>
      <c r="DI210" s="54"/>
      <c r="DJ210" s="56"/>
      <c r="DK210" s="56"/>
      <c r="DL210" s="56"/>
      <c r="DM210" s="56"/>
      <c r="DN210" s="56"/>
      <c r="DO210" s="56"/>
      <c r="DP210" s="56"/>
      <c r="DQ210" s="56"/>
      <c r="DR210" s="56"/>
      <c r="DS210" s="57"/>
      <c r="DT210" s="54"/>
      <c r="DU210" s="54"/>
      <c r="DV210" s="54"/>
      <c r="DW210" s="54"/>
      <c r="DX210" s="54"/>
      <c r="DY210" s="54"/>
      <c r="DZ210" s="54"/>
      <c r="EA210" s="54"/>
      <c r="EB210" s="54"/>
      <c r="EC210" s="62"/>
      <c r="ED210" s="59"/>
      <c r="EE210" s="57"/>
      <c r="EF210" s="62"/>
      <c r="EG210" s="59"/>
      <c r="EH210" s="57"/>
      <c r="EI210" s="62"/>
      <c r="EJ210" s="59"/>
      <c r="EK210" s="57"/>
      <c r="EL210" s="54"/>
      <c r="EM210" s="56"/>
      <c r="EN210" s="56"/>
      <c r="EO210" s="56"/>
      <c r="EP210" s="56"/>
      <c r="EQ210" s="56"/>
      <c r="ER210" s="56"/>
      <c r="ES210" s="56"/>
      <c r="ET210" s="56"/>
      <c r="EU210" s="56"/>
      <c r="EV210" s="56"/>
      <c r="EW210" s="56"/>
      <c r="EX210" s="56"/>
      <c r="EY210" s="55"/>
      <c r="EZ210" s="55"/>
      <c r="FA210" s="55"/>
      <c r="FB210" s="54"/>
      <c r="FC210" s="54"/>
      <c r="FD210" s="54"/>
      <c r="FE210" s="54"/>
      <c r="FF210" s="54"/>
      <c r="FG210" s="54"/>
      <c r="FH210" s="54"/>
      <c r="FI210" s="54"/>
      <c r="FJ210" s="54"/>
      <c r="FK210" s="54"/>
      <c r="FL210" s="54"/>
      <c r="FM210" s="54"/>
      <c r="FN210" s="54"/>
      <c r="FO210" s="54"/>
      <c r="FP210" s="54"/>
      <c r="FQ210" s="54"/>
      <c r="FR210" s="54"/>
      <c r="FS210" s="54"/>
      <c r="FT210" s="54"/>
      <c r="FU210" s="54"/>
      <c r="FV210" s="54"/>
      <c r="FW210" s="54"/>
      <c r="FX210" s="54"/>
      <c r="FY210" s="54"/>
      <c r="FZ210" s="54"/>
      <c r="GA210" s="54"/>
      <c r="GB210" s="54"/>
      <c r="GC210" s="54"/>
      <c r="GD210" s="54"/>
      <c r="GE210" s="54"/>
      <c r="GF210" s="54"/>
      <c r="GG210" s="54"/>
      <c r="GH210" s="54"/>
      <c r="GI210" s="54"/>
      <c r="GJ210" s="54"/>
      <c r="GK210" s="54"/>
      <c r="GL210" s="54"/>
      <c r="GM210" s="54"/>
      <c r="GN210" s="54"/>
      <c r="GO210" s="54"/>
      <c r="GP210" s="54"/>
      <c r="GQ210" s="54"/>
      <c r="GR210" s="54"/>
      <c r="GS210" s="54"/>
      <c r="GT210" s="54"/>
      <c r="GU210" s="54"/>
      <c r="GV210" s="54"/>
      <c r="GW210" s="54"/>
      <c r="GX210" s="54"/>
      <c r="GY210" s="54"/>
      <c r="GZ210" s="54"/>
      <c r="HA210" s="54"/>
      <c r="HB210" s="54"/>
      <c r="HC210" s="54"/>
      <c r="HD210" s="54"/>
      <c r="HE210" s="54"/>
      <c r="HF210" s="54"/>
      <c r="HG210" s="54"/>
      <c r="HH210" s="54"/>
      <c r="HI210" s="54"/>
      <c r="HJ210" s="54"/>
      <c r="HK210" s="54"/>
      <c r="HL210" s="54"/>
      <c r="HM210" s="54"/>
      <c r="HN210" s="54"/>
      <c r="HO210" s="54"/>
      <c r="HP210" s="54"/>
      <c r="HQ210" s="54"/>
      <c r="HR210" s="54"/>
      <c r="HS210" s="54"/>
      <c r="HT210" s="54"/>
      <c r="HU210" s="54"/>
      <c r="HV210" s="54"/>
      <c r="HW210" s="54"/>
      <c r="HX210" s="54"/>
      <c r="HY210" s="54"/>
      <c r="HZ210" s="54"/>
      <c r="IA210" s="54"/>
      <c r="IB210" s="54"/>
      <c r="IC210" s="54"/>
      <c r="ID210" s="54"/>
      <c r="IE210" s="54"/>
      <c r="IF210" s="54"/>
    </row>
    <row r="211" spans="1:240">
      <c r="A211" s="54"/>
      <c r="B211" s="120"/>
      <c r="C211" s="54"/>
      <c r="D211" s="54"/>
      <c r="E211" s="54"/>
      <c r="F211" s="55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5"/>
      <c r="R211" s="54"/>
      <c r="S211" s="54"/>
      <c r="T211" s="54"/>
      <c r="U211" s="54"/>
      <c r="V211" s="54"/>
      <c r="W211" s="54"/>
      <c r="X211" s="56"/>
      <c r="Y211" s="56"/>
      <c r="Z211" s="57"/>
      <c r="AA211" s="57"/>
      <c r="AB211" s="57"/>
      <c r="AC211" s="57"/>
      <c r="AD211" s="57"/>
      <c r="AE211" s="57"/>
      <c r="AF211" s="57"/>
      <c r="AG211" s="57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5"/>
      <c r="CF211" s="55"/>
      <c r="CG211" s="56"/>
      <c r="CH211" s="55"/>
      <c r="CI211" s="55"/>
      <c r="CJ211" s="55"/>
      <c r="CK211" s="55"/>
      <c r="CL211" s="55"/>
      <c r="CM211" s="55"/>
      <c r="CN211" s="55"/>
      <c r="CO211" s="55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  <c r="DA211" s="54"/>
      <c r="DB211" s="54"/>
      <c r="DC211" s="54"/>
      <c r="DD211" s="54"/>
      <c r="DE211" s="54"/>
      <c r="DF211" s="54"/>
      <c r="DG211" s="54"/>
      <c r="DH211" s="54"/>
      <c r="DI211" s="54"/>
      <c r="DJ211" s="56"/>
      <c r="DK211" s="56"/>
      <c r="DL211" s="56"/>
      <c r="DM211" s="56"/>
      <c r="DN211" s="56"/>
      <c r="DO211" s="56"/>
      <c r="DP211" s="56"/>
      <c r="DQ211" s="56"/>
      <c r="DR211" s="56"/>
      <c r="DS211" s="57"/>
      <c r="DT211" s="54"/>
      <c r="DU211" s="54"/>
      <c r="DV211" s="54"/>
      <c r="DW211" s="54"/>
      <c r="DX211" s="54"/>
      <c r="DY211" s="54"/>
      <c r="DZ211" s="54"/>
      <c r="EA211" s="54"/>
      <c r="EB211" s="54"/>
      <c r="EC211" s="62"/>
      <c r="ED211" s="59"/>
      <c r="EE211" s="57"/>
      <c r="EF211" s="62"/>
      <c r="EG211" s="59"/>
      <c r="EH211" s="57"/>
      <c r="EI211" s="62"/>
      <c r="EJ211" s="59"/>
      <c r="EK211" s="57"/>
      <c r="EL211" s="54"/>
      <c r="EM211" s="56"/>
      <c r="EN211" s="56"/>
      <c r="EO211" s="56"/>
      <c r="EP211" s="56"/>
      <c r="EQ211" s="56"/>
      <c r="ER211" s="56"/>
      <c r="ES211" s="56"/>
      <c r="ET211" s="56"/>
      <c r="EU211" s="56"/>
      <c r="EV211" s="56"/>
      <c r="EW211" s="56"/>
      <c r="EX211" s="56"/>
      <c r="EY211" s="55"/>
      <c r="EZ211" s="55"/>
      <c r="FA211" s="55"/>
      <c r="FB211" s="54"/>
      <c r="FC211" s="54"/>
      <c r="FD211" s="54"/>
      <c r="FE211" s="54"/>
      <c r="FF211" s="54"/>
      <c r="FG211" s="54"/>
      <c r="FH211" s="54"/>
      <c r="FI211" s="54"/>
      <c r="FJ211" s="54"/>
      <c r="FK211" s="54"/>
      <c r="FL211" s="54"/>
      <c r="FM211" s="54"/>
      <c r="FN211" s="54"/>
      <c r="FO211" s="54"/>
      <c r="FP211" s="54"/>
      <c r="FQ211" s="54"/>
      <c r="FR211" s="54"/>
      <c r="FS211" s="54"/>
      <c r="FT211" s="54"/>
      <c r="FU211" s="54"/>
      <c r="FV211" s="54"/>
      <c r="FW211" s="54"/>
      <c r="FX211" s="54"/>
      <c r="FY211" s="54"/>
      <c r="FZ211" s="54"/>
      <c r="GA211" s="54"/>
      <c r="GB211" s="54"/>
      <c r="GC211" s="54"/>
      <c r="GD211" s="54"/>
      <c r="GE211" s="54"/>
      <c r="GF211" s="54"/>
      <c r="GG211" s="54"/>
      <c r="GH211" s="54"/>
      <c r="GI211" s="54"/>
      <c r="GJ211" s="54"/>
      <c r="GK211" s="54"/>
      <c r="GL211" s="54"/>
      <c r="GM211" s="54"/>
      <c r="GN211" s="54"/>
      <c r="GO211" s="54"/>
      <c r="GP211" s="54"/>
      <c r="GQ211" s="54"/>
      <c r="GR211" s="54"/>
      <c r="GS211" s="54"/>
      <c r="GT211" s="54"/>
      <c r="GU211" s="54"/>
      <c r="GV211" s="54"/>
      <c r="GW211" s="54"/>
      <c r="GX211" s="54"/>
      <c r="GY211" s="54"/>
      <c r="GZ211" s="54"/>
      <c r="HA211" s="54"/>
      <c r="HB211" s="54"/>
      <c r="HC211" s="54"/>
      <c r="HD211" s="54"/>
      <c r="HE211" s="54"/>
      <c r="HF211" s="54"/>
      <c r="HG211" s="54"/>
      <c r="HH211" s="54"/>
      <c r="HI211" s="54"/>
      <c r="HJ211" s="54"/>
      <c r="HK211" s="54"/>
      <c r="HL211" s="54"/>
      <c r="HM211" s="54"/>
      <c r="HN211" s="54"/>
      <c r="HO211" s="54"/>
      <c r="HP211" s="54"/>
      <c r="HQ211" s="54"/>
      <c r="HR211" s="54"/>
      <c r="HS211" s="54"/>
      <c r="HT211" s="54"/>
      <c r="HU211" s="54"/>
      <c r="HV211" s="54"/>
      <c r="HW211" s="54"/>
      <c r="HX211" s="54"/>
      <c r="HY211" s="54"/>
      <c r="HZ211" s="54"/>
      <c r="IA211" s="54"/>
      <c r="IB211" s="54"/>
      <c r="IC211" s="54"/>
      <c r="ID211" s="54"/>
      <c r="IE211" s="54"/>
      <c r="IF211" s="54"/>
    </row>
    <row r="212" spans="1:240">
      <c r="A212" s="56"/>
      <c r="B212" s="57"/>
      <c r="C212" s="56"/>
      <c r="D212" s="56"/>
      <c r="E212" s="56"/>
      <c r="F212" s="55"/>
      <c r="G212" s="56"/>
      <c r="H212" s="59"/>
      <c r="I212" s="70"/>
      <c r="J212" s="59"/>
      <c r="K212" s="70"/>
      <c r="L212" s="59"/>
      <c r="M212" s="70"/>
      <c r="N212" s="59"/>
      <c r="O212" s="70"/>
      <c r="P212" s="59"/>
      <c r="Q212" s="55"/>
      <c r="R212" s="70"/>
      <c r="S212" s="59"/>
      <c r="T212" s="70"/>
      <c r="U212" s="59"/>
      <c r="V212" s="55"/>
      <c r="W212" s="55"/>
      <c r="X212" s="56"/>
      <c r="Y212" s="56"/>
      <c r="Z212" s="57"/>
      <c r="AA212" s="57"/>
      <c r="AB212" s="57"/>
      <c r="AC212" s="57"/>
      <c r="AD212" s="57"/>
      <c r="AE212" s="57"/>
      <c r="AF212" s="57"/>
      <c r="AG212" s="57"/>
      <c r="AH212" s="59"/>
      <c r="AI212" s="59"/>
      <c r="AJ212" s="59"/>
      <c r="AK212" s="59"/>
      <c r="AL212" s="59"/>
      <c r="AM212" s="59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5"/>
      <c r="CF212" s="55"/>
      <c r="CG212" s="56"/>
      <c r="CH212" s="55"/>
      <c r="CI212" s="55"/>
      <c r="CJ212" s="55"/>
      <c r="CK212" s="55"/>
      <c r="CL212" s="55"/>
      <c r="CM212" s="55"/>
      <c r="CN212" s="55"/>
      <c r="CO212" s="55"/>
      <c r="CP212" s="54"/>
      <c r="CQ212" s="54"/>
      <c r="CR212" s="54"/>
      <c r="CS212" s="54"/>
      <c r="CT212" s="54"/>
      <c r="CU212" s="54"/>
      <c r="CV212" s="54"/>
      <c r="CW212" s="54"/>
      <c r="CX212" s="54"/>
      <c r="CY212" s="70"/>
      <c r="CZ212" s="59"/>
      <c r="DA212" s="70"/>
      <c r="DB212" s="59"/>
      <c r="DC212" s="55"/>
      <c r="DD212" s="70"/>
      <c r="DE212" s="59"/>
      <c r="DF212" s="70"/>
      <c r="DG212" s="59"/>
      <c r="DH212" s="55"/>
      <c r="DI212" s="55"/>
      <c r="DJ212" s="56"/>
      <c r="DK212" s="56"/>
      <c r="DL212" s="56"/>
      <c r="DM212" s="56"/>
      <c r="DN212" s="56"/>
      <c r="DO212" s="56"/>
      <c r="DP212" s="56"/>
      <c r="DQ212" s="56"/>
      <c r="DR212" s="56"/>
      <c r="DS212" s="57"/>
      <c r="DT212" s="59"/>
      <c r="DU212" s="59"/>
      <c r="DV212" s="59"/>
      <c r="DW212" s="59"/>
      <c r="DX212" s="59"/>
      <c r="DY212" s="59"/>
      <c r="DZ212" s="54"/>
      <c r="EA212" s="54"/>
      <c r="EB212" s="54"/>
      <c r="EC212" s="62"/>
      <c r="ED212" s="59"/>
      <c r="EE212" s="57"/>
      <c r="EF212" s="62"/>
      <c r="EG212" s="59"/>
      <c r="EH212" s="57"/>
      <c r="EI212" s="62"/>
      <c r="EJ212" s="59"/>
      <c r="EK212" s="57"/>
      <c r="EL212" s="54"/>
      <c r="EM212" s="56"/>
      <c r="EN212" s="56"/>
      <c r="EO212" s="56"/>
      <c r="EP212" s="56"/>
      <c r="EQ212" s="56"/>
      <c r="ER212" s="56"/>
      <c r="ES212" s="56"/>
      <c r="ET212" s="56"/>
      <c r="EU212" s="56"/>
      <c r="EV212" s="56"/>
      <c r="EW212" s="56"/>
      <c r="EX212" s="56"/>
      <c r="EY212" s="55"/>
      <c r="EZ212" s="55"/>
      <c r="FA212" s="55"/>
      <c r="FB212" s="54"/>
      <c r="FC212" s="54"/>
      <c r="FD212" s="54"/>
      <c r="FE212" s="54"/>
      <c r="FF212" s="54"/>
      <c r="FG212" s="54"/>
      <c r="FH212" s="54"/>
      <c r="FI212" s="54"/>
      <c r="FJ212" s="54"/>
      <c r="FK212" s="54"/>
      <c r="FL212" s="54"/>
      <c r="FM212" s="54"/>
      <c r="FN212" s="54"/>
      <c r="FO212" s="54"/>
      <c r="FP212" s="54"/>
      <c r="FQ212" s="54"/>
      <c r="FR212" s="54"/>
      <c r="FS212" s="54"/>
      <c r="FT212" s="54"/>
      <c r="FU212" s="54"/>
      <c r="FV212" s="54"/>
      <c r="FW212" s="54"/>
      <c r="FX212" s="54"/>
      <c r="FY212" s="54"/>
      <c r="FZ212" s="54"/>
      <c r="GA212" s="54"/>
      <c r="GB212" s="54"/>
      <c r="GC212" s="54"/>
      <c r="GD212" s="54"/>
      <c r="GE212" s="54"/>
      <c r="GF212" s="54"/>
      <c r="GG212" s="54"/>
      <c r="GH212" s="54"/>
      <c r="GI212" s="54"/>
      <c r="GJ212" s="54"/>
      <c r="GK212" s="54"/>
      <c r="GL212" s="54"/>
      <c r="GM212" s="54"/>
      <c r="GN212" s="54"/>
      <c r="GO212" s="54"/>
      <c r="GP212" s="54"/>
      <c r="GQ212" s="54"/>
      <c r="GR212" s="54"/>
      <c r="GS212" s="54"/>
      <c r="GT212" s="54"/>
      <c r="GU212" s="54"/>
      <c r="GV212" s="54"/>
      <c r="GW212" s="54"/>
      <c r="GX212" s="54"/>
      <c r="GY212" s="54"/>
      <c r="GZ212" s="54"/>
      <c r="HA212" s="54"/>
      <c r="HB212" s="54"/>
      <c r="HC212" s="54"/>
      <c r="HD212" s="54"/>
      <c r="HE212" s="54"/>
      <c r="HF212" s="54"/>
      <c r="HG212" s="54"/>
      <c r="HH212" s="54"/>
      <c r="HI212" s="54"/>
      <c r="HJ212" s="54"/>
      <c r="HK212" s="54"/>
      <c r="HL212" s="54"/>
      <c r="HM212" s="54"/>
      <c r="HN212" s="54"/>
      <c r="HO212" s="54"/>
      <c r="HP212" s="54"/>
      <c r="HQ212" s="54"/>
      <c r="HR212" s="54"/>
      <c r="HS212" s="54"/>
      <c r="HT212" s="54"/>
      <c r="HU212" s="54"/>
      <c r="HV212" s="54"/>
      <c r="HW212" s="54"/>
      <c r="HX212" s="54"/>
      <c r="HY212" s="54"/>
      <c r="HZ212" s="54"/>
      <c r="IA212" s="54"/>
      <c r="IB212" s="54"/>
      <c r="IC212" s="54"/>
      <c r="ID212" s="54"/>
      <c r="IE212" s="54"/>
      <c r="IF212" s="54"/>
    </row>
    <row r="213" spans="1:240">
      <c r="A213" s="56"/>
      <c r="B213" s="57"/>
      <c r="C213" s="56"/>
      <c r="D213" s="56"/>
      <c r="E213" s="56"/>
      <c r="F213" s="55"/>
      <c r="G213" s="56"/>
      <c r="H213" s="59"/>
      <c r="I213" s="70"/>
      <c r="J213" s="59"/>
      <c r="K213" s="70"/>
      <c r="L213" s="59"/>
      <c r="M213" s="70"/>
      <c r="N213" s="59"/>
      <c r="O213" s="70"/>
      <c r="P213" s="59"/>
      <c r="Q213" s="55"/>
      <c r="R213" s="70"/>
      <c r="S213" s="59"/>
      <c r="T213" s="70"/>
      <c r="U213" s="59"/>
      <c r="V213" s="55"/>
      <c r="W213" s="55"/>
      <c r="X213" s="56"/>
      <c r="Y213" s="56"/>
      <c r="Z213" s="57"/>
      <c r="AA213" s="57"/>
      <c r="AB213" s="57"/>
      <c r="AC213" s="57"/>
      <c r="AD213" s="57"/>
      <c r="AE213" s="57"/>
      <c r="AF213" s="57"/>
      <c r="AG213" s="57"/>
      <c r="AH213" s="59"/>
      <c r="AI213" s="59"/>
      <c r="AJ213" s="59"/>
      <c r="AK213" s="59"/>
      <c r="AL213" s="59"/>
      <c r="AM213" s="59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5"/>
      <c r="CF213" s="55"/>
      <c r="CG213" s="56"/>
      <c r="CH213" s="55"/>
      <c r="CI213" s="55"/>
      <c r="CJ213" s="55"/>
      <c r="CK213" s="55"/>
      <c r="CL213" s="55"/>
      <c r="CM213" s="55"/>
      <c r="CN213" s="55"/>
      <c r="CO213" s="55"/>
      <c r="CP213" s="54"/>
      <c r="CQ213" s="54"/>
      <c r="CR213" s="54"/>
      <c r="CS213" s="54"/>
      <c r="CT213" s="54"/>
      <c r="CU213" s="54"/>
      <c r="CV213" s="54"/>
      <c r="CW213" s="54"/>
      <c r="CX213" s="54"/>
      <c r="CY213" s="70"/>
      <c r="CZ213" s="59"/>
      <c r="DA213" s="70"/>
      <c r="DB213" s="59"/>
      <c r="DC213" s="55"/>
      <c r="DD213" s="70"/>
      <c r="DE213" s="59"/>
      <c r="DF213" s="70"/>
      <c r="DG213" s="59"/>
      <c r="DH213" s="55"/>
      <c r="DI213" s="55"/>
      <c r="DJ213" s="56"/>
      <c r="DK213" s="56"/>
      <c r="DL213" s="56"/>
      <c r="DM213" s="56"/>
      <c r="DN213" s="56"/>
      <c r="DO213" s="56"/>
      <c r="DP213" s="56"/>
      <c r="DQ213" s="56"/>
      <c r="DR213" s="56"/>
      <c r="DS213" s="57"/>
      <c r="DT213" s="59"/>
      <c r="DU213" s="59"/>
      <c r="DV213" s="59"/>
      <c r="DW213" s="59"/>
      <c r="DX213" s="59"/>
      <c r="DY213" s="59"/>
      <c r="DZ213" s="54"/>
      <c r="EA213" s="54"/>
      <c r="EB213" s="54"/>
      <c r="EC213" s="62"/>
      <c r="ED213" s="59"/>
      <c r="EE213" s="57"/>
      <c r="EF213" s="62"/>
      <c r="EG213" s="59"/>
      <c r="EH213" s="57"/>
      <c r="EI213" s="62"/>
      <c r="EJ213" s="59"/>
      <c r="EK213" s="57"/>
      <c r="EL213" s="54"/>
      <c r="EM213" s="56"/>
      <c r="EN213" s="56"/>
      <c r="EO213" s="56"/>
      <c r="EP213" s="56"/>
      <c r="EQ213" s="56"/>
      <c r="ER213" s="56"/>
      <c r="ES213" s="56"/>
      <c r="ET213" s="56"/>
      <c r="EU213" s="56"/>
      <c r="EV213" s="56"/>
      <c r="EW213" s="56"/>
      <c r="EX213" s="56"/>
      <c r="EY213" s="55"/>
      <c r="EZ213" s="55"/>
      <c r="FA213" s="55"/>
      <c r="FB213" s="54"/>
      <c r="FC213" s="54"/>
      <c r="FD213" s="54"/>
      <c r="FE213" s="54"/>
      <c r="FF213" s="54"/>
      <c r="FG213" s="54"/>
      <c r="FH213" s="54"/>
      <c r="FI213" s="54"/>
      <c r="FJ213" s="54"/>
      <c r="FK213" s="54"/>
      <c r="FL213" s="54"/>
      <c r="FM213" s="54"/>
      <c r="FN213" s="54"/>
      <c r="FO213" s="54"/>
      <c r="FP213" s="54"/>
      <c r="FQ213" s="54"/>
      <c r="FR213" s="54"/>
      <c r="FS213" s="54"/>
      <c r="FT213" s="54"/>
      <c r="FU213" s="54"/>
      <c r="FV213" s="54"/>
      <c r="FW213" s="54"/>
      <c r="FX213" s="54"/>
      <c r="FY213" s="54"/>
      <c r="FZ213" s="54"/>
      <c r="GA213" s="54"/>
      <c r="GB213" s="54"/>
      <c r="GC213" s="54"/>
      <c r="GD213" s="54"/>
      <c r="GE213" s="54"/>
      <c r="GF213" s="54"/>
      <c r="GG213" s="54"/>
      <c r="GH213" s="54"/>
      <c r="GI213" s="54"/>
      <c r="GJ213" s="54"/>
      <c r="GK213" s="54"/>
      <c r="GL213" s="54"/>
      <c r="GM213" s="54"/>
      <c r="GN213" s="54"/>
      <c r="GO213" s="54"/>
      <c r="GP213" s="54"/>
      <c r="GQ213" s="54"/>
      <c r="GR213" s="54"/>
      <c r="GS213" s="54"/>
      <c r="GT213" s="54"/>
      <c r="GU213" s="54"/>
      <c r="GV213" s="54"/>
      <c r="GW213" s="54"/>
      <c r="GX213" s="54"/>
      <c r="GY213" s="54"/>
      <c r="GZ213" s="54"/>
      <c r="HA213" s="54"/>
      <c r="HB213" s="54"/>
      <c r="HC213" s="54"/>
      <c r="HD213" s="54"/>
      <c r="HE213" s="54"/>
      <c r="HF213" s="54"/>
      <c r="HG213" s="54"/>
      <c r="HH213" s="54"/>
      <c r="HI213" s="54"/>
      <c r="HJ213" s="54"/>
      <c r="HK213" s="54"/>
      <c r="HL213" s="54"/>
      <c r="HM213" s="54"/>
      <c r="HN213" s="54"/>
      <c r="HO213" s="54"/>
      <c r="HP213" s="54"/>
      <c r="HQ213" s="54"/>
      <c r="HR213" s="54"/>
      <c r="HS213" s="54"/>
      <c r="HT213" s="54"/>
      <c r="HU213" s="54"/>
      <c r="HV213" s="54"/>
      <c r="HW213" s="54"/>
      <c r="HX213" s="54"/>
      <c r="HY213" s="54"/>
      <c r="HZ213" s="54"/>
      <c r="IA213" s="54"/>
      <c r="IB213" s="54"/>
      <c r="IC213" s="54"/>
      <c r="ID213" s="54"/>
      <c r="IE213" s="54"/>
      <c r="IF213" s="54"/>
    </row>
    <row r="214" spans="1:240">
      <c r="A214" s="56"/>
      <c r="B214" s="57"/>
      <c r="C214" s="56"/>
      <c r="D214" s="56"/>
      <c r="E214" s="56"/>
      <c r="F214" s="55"/>
      <c r="G214" s="56"/>
      <c r="H214" s="59"/>
      <c r="I214" s="70"/>
      <c r="J214" s="59"/>
      <c r="K214" s="70"/>
      <c r="L214" s="59"/>
      <c r="M214" s="70"/>
      <c r="N214" s="59"/>
      <c r="O214" s="70"/>
      <c r="P214" s="59"/>
      <c r="Q214" s="55"/>
      <c r="R214" s="70"/>
      <c r="S214" s="59"/>
      <c r="T214" s="70"/>
      <c r="U214" s="59"/>
      <c r="V214" s="55"/>
      <c r="W214" s="55"/>
      <c r="X214" s="56"/>
      <c r="Y214" s="56"/>
      <c r="Z214" s="57"/>
      <c r="AA214" s="57"/>
      <c r="AB214" s="57"/>
      <c r="AC214" s="57"/>
      <c r="AD214" s="57"/>
      <c r="AE214" s="57"/>
      <c r="AF214" s="57"/>
      <c r="AG214" s="57"/>
      <c r="AH214" s="59"/>
      <c r="AI214" s="59"/>
      <c r="AJ214" s="59"/>
      <c r="AK214" s="59"/>
      <c r="AL214" s="59"/>
      <c r="AM214" s="59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5"/>
      <c r="CF214" s="55"/>
      <c r="CG214" s="56"/>
      <c r="CH214" s="55"/>
      <c r="CI214" s="55"/>
      <c r="CJ214" s="55"/>
      <c r="CK214" s="55"/>
      <c r="CL214" s="55"/>
      <c r="CM214" s="55"/>
      <c r="CN214" s="55"/>
      <c r="CO214" s="55"/>
      <c r="CP214" s="54"/>
      <c r="CQ214" s="54"/>
      <c r="CR214" s="54"/>
      <c r="CS214" s="54"/>
      <c r="CT214" s="54"/>
      <c r="CU214" s="54"/>
      <c r="CV214" s="54"/>
      <c r="CW214" s="54"/>
      <c r="CX214" s="54"/>
      <c r="CY214" s="70"/>
      <c r="CZ214" s="59"/>
      <c r="DA214" s="70"/>
      <c r="DB214" s="59"/>
      <c r="DC214" s="55"/>
      <c r="DD214" s="70"/>
      <c r="DE214" s="59"/>
      <c r="DF214" s="70"/>
      <c r="DG214" s="59"/>
      <c r="DH214" s="55"/>
      <c r="DI214" s="55"/>
      <c r="DJ214" s="56"/>
      <c r="DK214" s="56"/>
      <c r="DL214" s="56"/>
      <c r="DM214" s="56"/>
      <c r="DN214" s="56"/>
      <c r="DO214" s="56"/>
      <c r="DP214" s="56"/>
      <c r="DQ214" s="56"/>
      <c r="DR214" s="56"/>
      <c r="DS214" s="57"/>
      <c r="DT214" s="59"/>
      <c r="DU214" s="59"/>
      <c r="DV214" s="59"/>
      <c r="DW214" s="59"/>
      <c r="DX214" s="59"/>
      <c r="DY214" s="59"/>
      <c r="DZ214" s="54"/>
      <c r="EA214" s="54"/>
      <c r="EB214" s="54"/>
      <c r="EC214" s="62"/>
      <c r="ED214" s="59"/>
      <c r="EE214" s="57"/>
      <c r="EF214" s="62"/>
      <c r="EG214" s="59"/>
      <c r="EH214" s="57"/>
      <c r="EI214" s="62"/>
      <c r="EJ214" s="59"/>
      <c r="EK214" s="57"/>
      <c r="EL214" s="54"/>
      <c r="EM214" s="56"/>
      <c r="EN214" s="56"/>
      <c r="EO214" s="56"/>
      <c r="EP214" s="56"/>
      <c r="EQ214" s="56"/>
      <c r="ER214" s="56"/>
      <c r="ES214" s="56"/>
      <c r="ET214" s="56"/>
      <c r="EU214" s="56"/>
      <c r="EV214" s="56"/>
      <c r="EW214" s="56"/>
      <c r="EX214" s="56"/>
      <c r="EY214" s="55"/>
      <c r="EZ214" s="55"/>
      <c r="FA214" s="55"/>
      <c r="FB214" s="54"/>
      <c r="FC214" s="54"/>
      <c r="FD214" s="54"/>
      <c r="FE214" s="54"/>
      <c r="FF214" s="54"/>
      <c r="FG214" s="54"/>
      <c r="FH214" s="54"/>
      <c r="FI214" s="54"/>
      <c r="FJ214" s="54"/>
      <c r="FK214" s="54"/>
      <c r="FL214" s="54"/>
      <c r="FM214" s="54"/>
      <c r="FN214" s="54"/>
      <c r="FO214" s="54"/>
      <c r="FP214" s="54"/>
      <c r="FQ214" s="54"/>
      <c r="FR214" s="54"/>
      <c r="FS214" s="54"/>
      <c r="FT214" s="54"/>
      <c r="FU214" s="54"/>
      <c r="FV214" s="54"/>
      <c r="FW214" s="54"/>
      <c r="FX214" s="54"/>
      <c r="FY214" s="54"/>
      <c r="FZ214" s="54"/>
      <c r="GA214" s="54"/>
      <c r="GB214" s="54"/>
      <c r="GC214" s="54"/>
      <c r="GD214" s="54"/>
      <c r="GE214" s="54"/>
      <c r="GF214" s="54"/>
      <c r="GG214" s="54"/>
      <c r="GH214" s="54"/>
      <c r="GI214" s="54"/>
      <c r="GJ214" s="54"/>
      <c r="GK214" s="54"/>
      <c r="GL214" s="54"/>
      <c r="GM214" s="54"/>
      <c r="GN214" s="54"/>
      <c r="GO214" s="54"/>
      <c r="GP214" s="54"/>
      <c r="GQ214" s="54"/>
      <c r="GR214" s="54"/>
      <c r="GS214" s="54"/>
      <c r="GT214" s="54"/>
      <c r="GU214" s="54"/>
      <c r="GV214" s="54"/>
      <c r="GW214" s="54"/>
      <c r="GX214" s="54"/>
      <c r="GY214" s="54"/>
      <c r="GZ214" s="54"/>
      <c r="HA214" s="54"/>
      <c r="HB214" s="54"/>
      <c r="HC214" s="54"/>
      <c r="HD214" s="54"/>
      <c r="HE214" s="54"/>
      <c r="HF214" s="54"/>
      <c r="HG214" s="54"/>
      <c r="HH214" s="54"/>
      <c r="HI214" s="54"/>
      <c r="HJ214" s="54"/>
      <c r="HK214" s="54"/>
      <c r="HL214" s="54"/>
      <c r="HM214" s="54"/>
      <c r="HN214" s="54"/>
      <c r="HO214" s="54"/>
      <c r="HP214" s="54"/>
      <c r="HQ214" s="54"/>
      <c r="HR214" s="54"/>
      <c r="HS214" s="54"/>
      <c r="HT214" s="54"/>
      <c r="HU214" s="54"/>
      <c r="HV214" s="54"/>
      <c r="HW214" s="54"/>
      <c r="HX214" s="54"/>
      <c r="HY214" s="54"/>
      <c r="HZ214" s="54"/>
      <c r="IA214" s="54"/>
      <c r="IB214" s="54"/>
      <c r="IC214" s="54"/>
      <c r="ID214" s="54"/>
      <c r="IE214" s="54"/>
      <c r="IF214" s="54"/>
    </row>
    <row r="215" spans="1:240">
      <c r="A215" s="56"/>
      <c r="B215" s="57"/>
      <c r="C215" s="56"/>
      <c r="D215" s="56"/>
      <c r="E215" s="56"/>
      <c r="F215" s="55"/>
      <c r="G215" s="56"/>
      <c r="H215" s="59"/>
      <c r="I215" s="70"/>
      <c r="J215" s="59"/>
      <c r="K215" s="70"/>
      <c r="L215" s="59"/>
      <c r="M215" s="70"/>
      <c r="N215" s="59"/>
      <c r="O215" s="70"/>
      <c r="P215" s="59"/>
      <c r="Q215" s="55"/>
      <c r="R215" s="70"/>
      <c r="S215" s="59"/>
      <c r="T215" s="70"/>
      <c r="U215" s="59"/>
      <c r="V215" s="55"/>
      <c r="W215" s="55"/>
      <c r="X215" s="56"/>
      <c r="Y215" s="56"/>
      <c r="Z215" s="57"/>
      <c r="AA215" s="57"/>
      <c r="AB215" s="57"/>
      <c r="AC215" s="57"/>
      <c r="AD215" s="57"/>
      <c r="AE215" s="57"/>
      <c r="AF215" s="57"/>
      <c r="AG215" s="57"/>
      <c r="AH215" s="59"/>
      <c r="AI215" s="59"/>
      <c r="AJ215" s="59"/>
      <c r="AK215" s="59"/>
      <c r="AL215" s="59"/>
      <c r="AM215" s="59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5"/>
      <c r="CF215" s="55"/>
      <c r="CG215" s="56"/>
      <c r="CH215" s="55"/>
      <c r="CI215" s="55"/>
      <c r="CJ215" s="55"/>
      <c r="CK215" s="55"/>
      <c r="CL215" s="55"/>
      <c r="CM215" s="55"/>
      <c r="CN215" s="55"/>
      <c r="CO215" s="55"/>
      <c r="CP215" s="54"/>
      <c r="CQ215" s="54"/>
      <c r="CR215" s="54"/>
      <c r="CS215" s="54"/>
      <c r="CT215" s="54"/>
      <c r="CU215" s="54"/>
      <c r="CV215" s="54"/>
      <c r="CW215" s="54"/>
      <c r="CX215" s="54"/>
      <c r="CY215" s="70"/>
      <c r="CZ215" s="59"/>
      <c r="DA215" s="70"/>
      <c r="DB215" s="59"/>
      <c r="DC215" s="55"/>
      <c r="DD215" s="70"/>
      <c r="DE215" s="59"/>
      <c r="DF215" s="70"/>
      <c r="DG215" s="59"/>
      <c r="DH215" s="55"/>
      <c r="DI215" s="55"/>
      <c r="DJ215" s="56"/>
      <c r="DK215" s="56"/>
      <c r="DL215" s="56"/>
      <c r="DM215" s="56"/>
      <c r="DN215" s="56"/>
      <c r="DO215" s="56"/>
      <c r="DP215" s="56"/>
      <c r="DQ215" s="56"/>
      <c r="DR215" s="56"/>
      <c r="DS215" s="57"/>
      <c r="DT215" s="59"/>
      <c r="DU215" s="59"/>
      <c r="DV215" s="59"/>
      <c r="DW215" s="59"/>
      <c r="DX215" s="59"/>
      <c r="DY215" s="59"/>
      <c r="DZ215" s="54"/>
      <c r="EA215" s="54"/>
      <c r="EB215" s="54"/>
      <c r="EC215" s="62"/>
      <c r="ED215" s="59"/>
      <c r="EE215" s="57"/>
      <c r="EF215" s="62"/>
      <c r="EG215" s="59"/>
      <c r="EH215" s="57"/>
      <c r="EI215" s="62"/>
      <c r="EJ215" s="59"/>
      <c r="EK215" s="57"/>
      <c r="EL215" s="54"/>
      <c r="EM215" s="56"/>
      <c r="EN215" s="56"/>
      <c r="EO215" s="56"/>
      <c r="EP215" s="56"/>
      <c r="EQ215" s="56"/>
      <c r="ER215" s="56"/>
      <c r="ES215" s="56"/>
      <c r="ET215" s="56"/>
      <c r="EU215" s="56"/>
      <c r="EV215" s="56"/>
      <c r="EW215" s="56"/>
      <c r="EX215" s="56"/>
      <c r="EY215" s="55"/>
      <c r="EZ215" s="55"/>
      <c r="FA215" s="55"/>
      <c r="FB215" s="54"/>
      <c r="FC215" s="54"/>
      <c r="FD215" s="54"/>
      <c r="FE215" s="54"/>
      <c r="FF215" s="54"/>
      <c r="FG215" s="54"/>
      <c r="FH215" s="54"/>
      <c r="FI215" s="54"/>
      <c r="FJ215" s="54"/>
      <c r="FK215" s="54"/>
      <c r="FL215" s="54"/>
      <c r="FM215" s="54"/>
      <c r="FN215" s="54"/>
      <c r="FO215" s="54"/>
      <c r="FP215" s="54"/>
      <c r="FQ215" s="54"/>
      <c r="FR215" s="54"/>
      <c r="FS215" s="54"/>
      <c r="FT215" s="54"/>
      <c r="FU215" s="54"/>
      <c r="FV215" s="54"/>
      <c r="FW215" s="54"/>
      <c r="FX215" s="54"/>
      <c r="FY215" s="54"/>
      <c r="FZ215" s="54"/>
      <c r="GA215" s="54"/>
      <c r="GB215" s="54"/>
      <c r="GC215" s="54"/>
      <c r="GD215" s="54"/>
      <c r="GE215" s="54"/>
      <c r="GF215" s="54"/>
      <c r="GG215" s="54"/>
      <c r="GH215" s="54"/>
      <c r="GI215" s="54"/>
      <c r="GJ215" s="54"/>
      <c r="GK215" s="54"/>
      <c r="GL215" s="54"/>
      <c r="GM215" s="54"/>
      <c r="GN215" s="54"/>
      <c r="GO215" s="54"/>
      <c r="GP215" s="54"/>
      <c r="GQ215" s="54"/>
      <c r="GR215" s="54"/>
      <c r="GS215" s="54"/>
      <c r="GT215" s="54"/>
      <c r="GU215" s="54"/>
      <c r="GV215" s="54"/>
      <c r="GW215" s="54"/>
      <c r="GX215" s="54"/>
      <c r="GY215" s="54"/>
      <c r="GZ215" s="54"/>
      <c r="HA215" s="54"/>
      <c r="HB215" s="54"/>
      <c r="HC215" s="54"/>
      <c r="HD215" s="54"/>
      <c r="HE215" s="54"/>
      <c r="HF215" s="54"/>
      <c r="HG215" s="54"/>
      <c r="HH215" s="54"/>
      <c r="HI215" s="54"/>
      <c r="HJ215" s="54"/>
      <c r="HK215" s="54"/>
      <c r="HL215" s="54"/>
      <c r="HM215" s="54"/>
      <c r="HN215" s="54"/>
      <c r="HO215" s="54"/>
      <c r="HP215" s="54"/>
      <c r="HQ215" s="54"/>
      <c r="HR215" s="54"/>
      <c r="HS215" s="54"/>
      <c r="HT215" s="54"/>
      <c r="HU215" s="54"/>
      <c r="HV215" s="54"/>
      <c r="HW215" s="54"/>
      <c r="HX215" s="54"/>
      <c r="HY215" s="54"/>
      <c r="HZ215" s="54"/>
      <c r="IA215" s="54"/>
      <c r="IB215" s="54"/>
      <c r="IC215" s="54"/>
      <c r="ID215" s="54"/>
      <c r="IE215" s="54"/>
      <c r="IF215" s="54"/>
    </row>
    <row r="216" spans="1:240">
      <c r="A216" s="56"/>
      <c r="B216" s="57"/>
      <c r="C216" s="56"/>
      <c r="D216" s="56"/>
      <c r="E216" s="56"/>
      <c r="F216" s="55"/>
      <c r="G216" s="56"/>
      <c r="H216" s="59"/>
      <c r="I216" s="70"/>
      <c r="J216" s="59"/>
      <c r="K216" s="70"/>
      <c r="L216" s="59"/>
      <c r="M216" s="70"/>
      <c r="N216" s="59"/>
      <c r="O216" s="70"/>
      <c r="P216" s="59"/>
      <c r="Q216" s="55"/>
      <c r="R216" s="70"/>
      <c r="S216" s="59"/>
      <c r="T216" s="70"/>
      <c r="U216" s="59"/>
      <c r="V216" s="55"/>
      <c r="W216" s="55"/>
      <c r="X216" s="56"/>
      <c r="Y216" s="56"/>
      <c r="Z216" s="57"/>
      <c r="AA216" s="57"/>
      <c r="AB216" s="57"/>
      <c r="AC216" s="57"/>
      <c r="AD216" s="57"/>
      <c r="AE216" s="57"/>
      <c r="AF216" s="57"/>
      <c r="AG216" s="57"/>
      <c r="AH216" s="59"/>
      <c r="AI216" s="59"/>
      <c r="AJ216" s="59"/>
      <c r="AK216" s="59"/>
      <c r="AL216" s="59"/>
      <c r="AM216" s="59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5"/>
      <c r="CF216" s="55"/>
      <c r="CG216" s="56"/>
      <c r="CH216" s="55"/>
      <c r="CI216" s="55"/>
      <c r="CJ216" s="55"/>
      <c r="CK216" s="55"/>
      <c r="CL216" s="55"/>
      <c r="CM216" s="55"/>
      <c r="CN216" s="55"/>
      <c r="CO216" s="55"/>
      <c r="CP216" s="54"/>
      <c r="CQ216" s="54"/>
      <c r="CR216" s="54"/>
      <c r="CS216" s="54"/>
      <c r="CT216" s="54"/>
      <c r="CU216" s="54"/>
      <c r="CV216" s="54"/>
      <c r="CW216" s="54"/>
      <c r="CX216" s="54"/>
      <c r="CY216" s="70"/>
      <c r="CZ216" s="59"/>
      <c r="DA216" s="70"/>
      <c r="DB216" s="59"/>
      <c r="DC216" s="55"/>
      <c r="DD216" s="70"/>
      <c r="DE216" s="59"/>
      <c r="DF216" s="70"/>
      <c r="DG216" s="59"/>
      <c r="DH216" s="55"/>
      <c r="DI216" s="55"/>
      <c r="DJ216" s="56"/>
      <c r="DK216" s="56"/>
      <c r="DL216" s="56"/>
      <c r="DM216" s="56"/>
      <c r="DN216" s="56"/>
      <c r="DO216" s="56"/>
      <c r="DP216" s="56"/>
      <c r="DQ216" s="56"/>
      <c r="DR216" s="56"/>
      <c r="DS216" s="57"/>
      <c r="DT216" s="59"/>
      <c r="DU216" s="59"/>
      <c r="DV216" s="59"/>
      <c r="DW216" s="59"/>
      <c r="DX216" s="59"/>
      <c r="DY216" s="59"/>
      <c r="DZ216" s="54"/>
      <c r="EA216" s="54"/>
      <c r="EB216" s="54"/>
      <c r="EC216" s="62"/>
      <c r="ED216" s="59"/>
      <c r="EE216" s="57"/>
      <c r="EF216" s="62"/>
      <c r="EG216" s="59"/>
      <c r="EH216" s="57"/>
      <c r="EI216" s="62"/>
      <c r="EJ216" s="59"/>
      <c r="EK216" s="57"/>
      <c r="EL216" s="54"/>
      <c r="EM216" s="56"/>
      <c r="EN216" s="56"/>
      <c r="EO216" s="56"/>
      <c r="EP216" s="56"/>
      <c r="EQ216" s="56"/>
      <c r="ER216" s="56"/>
      <c r="ES216" s="56"/>
      <c r="ET216" s="56"/>
      <c r="EU216" s="56"/>
      <c r="EV216" s="56"/>
      <c r="EW216" s="56"/>
      <c r="EX216" s="56"/>
      <c r="EY216" s="55"/>
      <c r="EZ216" s="55"/>
      <c r="FA216" s="55"/>
      <c r="FB216" s="54"/>
      <c r="FC216" s="54"/>
      <c r="FD216" s="54"/>
      <c r="FE216" s="54"/>
      <c r="FF216" s="54"/>
      <c r="FG216" s="54"/>
      <c r="FH216" s="54"/>
      <c r="FI216" s="54"/>
      <c r="FJ216" s="54"/>
      <c r="FK216" s="54"/>
      <c r="FL216" s="54"/>
      <c r="FM216" s="54"/>
      <c r="FN216" s="54"/>
      <c r="FO216" s="54"/>
      <c r="FP216" s="54"/>
      <c r="FQ216" s="54"/>
      <c r="FR216" s="54"/>
      <c r="FS216" s="54"/>
      <c r="FT216" s="54"/>
      <c r="FU216" s="54"/>
      <c r="FV216" s="54"/>
      <c r="FW216" s="54"/>
      <c r="FX216" s="54"/>
      <c r="FY216" s="54"/>
      <c r="FZ216" s="54"/>
      <c r="GA216" s="54"/>
      <c r="GB216" s="54"/>
      <c r="GC216" s="54"/>
      <c r="GD216" s="54"/>
      <c r="GE216" s="54"/>
      <c r="GF216" s="54"/>
      <c r="GG216" s="54"/>
      <c r="GH216" s="54"/>
      <c r="GI216" s="54"/>
      <c r="GJ216" s="54"/>
      <c r="GK216" s="54"/>
      <c r="GL216" s="54"/>
      <c r="GM216" s="54"/>
      <c r="GN216" s="54"/>
      <c r="GO216" s="54"/>
      <c r="GP216" s="54"/>
      <c r="GQ216" s="54"/>
      <c r="GR216" s="54"/>
      <c r="GS216" s="54"/>
      <c r="GT216" s="54"/>
      <c r="GU216" s="54"/>
      <c r="GV216" s="54"/>
      <c r="GW216" s="54"/>
      <c r="GX216" s="54"/>
      <c r="GY216" s="54"/>
      <c r="GZ216" s="54"/>
      <c r="HA216" s="54"/>
      <c r="HB216" s="54"/>
      <c r="HC216" s="54"/>
      <c r="HD216" s="54"/>
      <c r="HE216" s="54"/>
      <c r="HF216" s="54"/>
      <c r="HG216" s="54"/>
      <c r="HH216" s="54"/>
      <c r="HI216" s="54"/>
      <c r="HJ216" s="54"/>
      <c r="HK216" s="54"/>
      <c r="HL216" s="54"/>
      <c r="HM216" s="54"/>
      <c r="HN216" s="54"/>
      <c r="HO216" s="54"/>
      <c r="HP216" s="54"/>
      <c r="HQ216" s="54"/>
      <c r="HR216" s="54"/>
      <c r="HS216" s="54"/>
      <c r="HT216" s="54"/>
      <c r="HU216" s="54"/>
      <c r="HV216" s="54"/>
      <c r="HW216" s="54"/>
      <c r="HX216" s="54"/>
      <c r="HY216" s="54"/>
      <c r="HZ216" s="54"/>
      <c r="IA216" s="54"/>
      <c r="IB216" s="54"/>
      <c r="IC216" s="54"/>
      <c r="ID216" s="54"/>
      <c r="IE216" s="54"/>
      <c r="IF216" s="54"/>
    </row>
    <row r="217" spans="1:240">
      <c r="A217" s="56"/>
      <c r="B217" s="57"/>
      <c r="C217" s="56"/>
      <c r="D217" s="56"/>
      <c r="E217" s="56"/>
      <c r="F217" s="55"/>
      <c r="G217" s="56"/>
      <c r="H217" s="59"/>
      <c r="I217" s="70"/>
      <c r="J217" s="59"/>
      <c r="K217" s="70"/>
      <c r="L217" s="59"/>
      <c r="M217" s="70"/>
      <c r="N217" s="59"/>
      <c r="O217" s="70"/>
      <c r="P217" s="59"/>
      <c r="Q217" s="55"/>
      <c r="R217" s="70"/>
      <c r="S217" s="59"/>
      <c r="T217" s="70"/>
      <c r="U217" s="59"/>
      <c r="V217" s="55"/>
      <c r="W217" s="55"/>
      <c r="X217" s="56"/>
      <c r="Y217" s="56"/>
      <c r="Z217" s="57"/>
      <c r="AA217" s="57"/>
      <c r="AB217" s="57"/>
      <c r="AC217" s="57"/>
      <c r="AD217" s="57"/>
      <c r="AE217" s="57"/>
      <c r="AF217" s="57"/>
      <c r="AG217" s="57"/>
      <c r="AH217" s="59"/>
      <c r="AI217" s="59"/>
      <c r="AJ217" s="59"/>
      <c r="AK217" s="59"/>
      <c r="AL217" s="59"/>
      <c r="AM217" s="59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5"/>
      <c r="CF217" s="55"/>
      <c r="CG217" s="56"/>
      <c r="CH217" s="55"/>
      <c r="CI217" s="55"/>
      <c r="CJ217" s="55"/>
      <c r="CK217" s="55"/>
      <c r="CL217" s="55"/>
      <c r="CM217" s="55"/>
      <c r="CN217" s="55"/>
      <c r="CO217" s="55"/>
      <c r="CP217" s="54"/>
      <c r="CQ217" s="54"/>
      <c r="CR217" s="54"/>
      <c r="CS217" s="54"/>
      <c r="CT217" s="54"/>
      <c r="CU217" s="54"/>
      <c r="CV217" s="54"/>
      <c r="CW217" s="54"/>
      <c r="CX217" s="54"/>
      <c r="CY217" s="70"/>
      <c r="CZ217" s="59"/>
      <c r="DA217" s="70"/>
      <c r="DB217" s="59"/>
      <c r="DC217" s="55"/>
      <c r="DD217" s="70"/>
      <c r="DE217" s="59"/>
      <c r="DF217" s="70"/>
      <c r="DG217" s="59"/>
      <c r="DH217" s="55"/>
      <c r="DI217" s="55"/>
      <c r="DJ217" s="56"/>
      <c r="DK217" s="56"/>
      <c r="DL217" s="56"/>
      <c r="DM217" s="56"/>
      <c r="DN217" s="56"/>
      <c r="DO217" s="56"/>
      <c r="DP217" s="56"/>
      <c r="DQ217" s="56"/>
      <c r="DR217" s="56"/>
      <c r="DS217" s="57"/>
      <c r="DT217" s="59"/>
      <c r="DU217" s="59"/>
      <c r="DV217" s="59"/>
      <c r="DW217" s="59"/>
      <c r="DX217" s="59"/>
      <c r="DY217" s="59"/>
      <c r="DZ217" s="54"/>
      <c r="EA217" s="54"/>
      <c r="EB217" s="54"/>
      <c r="EC217" s="62"/>
      <c r="ED217" s="59"/>
      <c r="EE217" s="57"/>
      <c r="EF217" s="62"/>
      <c r="EG217" s="59"/>
      <c r="EH217" s="57"/>
      <c r="EI217" s="62"/>
      <c r="EJ217" s="59"/>
      <c r="EK217" s="57"/>
      <c r="EL217" s="54"/>
      <c r="EM217" s="56"/>
      <c r="EN217" s="56"/>
      <c r="EO217" s="56"/>
      <c r="EP217" s="56"/>
      <c r="EQ217" s="56"/>
      <c r="ER217" s="56"/>
      <c r="ES217" s="56"/>
      <c r="ET217" s="56"/>
      <c r="EU217" s="56"/>
      <c r="EV217" s="56"/>
      <c r="EW217" s="56"/>
      <c r="EX217" s="56"/>
      <c r="EY217" s="55"/>
      <c r="EZ217" s="55"/>
      <c r="FA217" s="55"/>
      <c r="FB217" s="54"/>
      <c r="FC217" s="54"/>
      <c r="FD217" s="54"/>
      <c r="FE217" s="54"/>
      <c r="FF217" s="54"/>
      <c r="FG217" s="54"/>
      <c r="FH217" s="54"/>
      <c r="FI217" s="54"/>
      <c r="FJ217" s="54"/>
      <c r="FK217" s="54"/>
      <c r="FL217" s="54"/>
      <c r="FM217" s="54"/>
      <c r="FN217" s="54"/>
      <c r="FO217" s="54"/>
      <c r="FP217" s="54"/>
      <c r="FQ217" s="54"/>
      <c r="FR217" s="54"/>
      <c r="FS217" s="54"/>
      <c r="FT217" s="54"/>
      <c r="FU217" s="54"/>
      <c r="FV217" s="54"/>
      <c r="FW217" s="54"/>
      <c r="FX217" s="54"/>
      <c r="FY217" s="54"/>
      <c r="FZ217" s="54"/>
      <c r="GA217" s="54"/>
      <c r="GB217" s="54"/>
      <c r="GC217" s="54"/>
      <c r="GD217" s="54"/>
      <c r="GE217" s="54"/>
      <c r="GF217" s="54"/>
      <c r="GG217" s="54"/>
      <c r="GH217" s="54"/>
      <c r="GI217" s="54"/>
      <c r="GJ217" s="54"/>
      <c r="GK217" s="54"/>
      <c r="GL217" s="54"/>
      <c r="GM217" s="54"/>
      <c r="GN217" s="54"/>
      <c r="GO217" s="54"/>
      <c r="GP217" s="54"/>
      <c r="GQ217" s="54"/>
      <c r="GR217" s="54"/>
      <c r="GS217" s="54"/>
      <c r="GT217" s="54"/>
      <c r="GU217" s="54"/>
      <c r="GV217" s="54"/>
      <c r="GW217" s="54"/>
      <c r="GX217" s="54"/>
      <c r="GY217" s="54"/>
      <c r="GZ217" s="54"/>
      <c r="HA217" s="54"/>
      <c r="HB217" s="54"/>
      <c r="HC217" s="54"/>
      <c r="HD217" s="54"/>
      <c r="HE217" s="54"/>
      <c r="HF217" s="54"/>
      <c r="HG217" s="54"/>
      <c r="HH217" s="54"/>
      <c r="HI217" s="54"/>
      <c r="HJ217" s="54"/>
      <c r="HK217" s="54"/>
      <c r="HL217" s="54"/>
      <c r="HM217" s="54"/>
      <c r="HN217" s="54"/>
      <c r="HO217" s="54"/>
      <c r="HP217" s="54"/>
      <c r="HQ217" s="54"/>
      <c r="HR217" s="54"/>
      <c r="HS217" s="54"/>
      <c r="HT217" s="54"/>
      <c r="HU217" s="54"/>
      <c r="HV217" s="54"/>
      <c r="HW217" s="54"/>
      <c r="HX217" s="54"/>
      <c r="HY217" s="54"/>
      <c r="HZ217" s="54"/>
      <c r="IA217" s="54"/>
      <c r="IB217" s="54"/>
      <c r="IC217" s="54"/>
      <c r="ID217" s="54"/>
      <c r="IE217" s="54"/>
      <c r="IF217" s="54"/>
    </row>
    <row r="218" spans="1:240">
      <c r="A218" s="56"/>
      <c r="B218" s="57"/>
      <c r="C218" s="56"/>
      <c r="D218" s="56"/>
      <c r="E218" s="56"/>
      <c r="F218" s="55"/>
      <c r="G218" s="56"/>
      <c r="H218" s="59"/>
      <c r="I218" s="70"/>
      <c r="J218" s="59"/>
      <c r="K218" s="70"/>
      <c r="L218" s="59"/>
      <c r="M218" s="70"/>
      <c r="N218" s="59"/>
      <c r="O218" s="70"/>
      <c r="P218" s="59"/>
      <c r="Q218" s="55"/>
      <c r="R218" s="70"/>
      <c r="S218" s="59"/>
      <c r="T218" s="70"/>
      <c r="U218" s="59"/>
      <c r="V218" s="55"/>
      <c r="W218" s="55"/>
      <c r="X218" s="56"/>
      <c r="Y218" s="56"/>
      <c r="Z218" s="57"/>
      <c r="AA218" s="57"/>
      <c r="AB218" s="57"/>
      <c r="AC218" s="57"/>
      <c r="AD218" s="57"/>
      <c r="AE218" s="57"/>
      <c r="AF218" s="57"/>
      <c r="AG218" s="57"/>
      <c r="AH218" s="59"/>
      <c r="AI218" s="59"/>
      <c r="AJ218" s="59"/>
      <c r="AK218" s="59"/>
      <c r="AL218" s="59"/>
      <c r="AM218" s="59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5"/>
      <c r="CF218" s="55"/>
      <c r="CG218" s="56"/>
      <c r="CH218" s="55"/>
      <c r="CI218" s="55"/>
      <c r="CJ218" s="55"/>
      <c r="CK218" s="55"/>
      <c r="CL218" s="55"/>
      <c r="CM218" s="55"/>
      <c r="CN218" s="55"/>
      <c r="CO218" s="55"/>
      <c r="CP218" s="54"/>
      <c r="CQ218" s="54"/>
      <c r="CR218" s="54"/>
      <c r="CS218" s="54"/>
      <c r="CT218" s="54"/>
      <c r="CU218" s="54"/>
      <c r="CV218" s="54"/>
      <c r="CW218" s="54"/>
      <c r="CX218" s="54"/>
      <c r="CY218" s="70"/>
      <c r="CZ218" s="59"/>
      <c r="DA218" s="70"/>
      <c r="DB218" s="59"/>
      <c r="DC218" s="55"/>
      <c r="DD218" s="70"/>
      <c r="DE218" s="59"/>
      <c r="DF218" s="70"/>
      <c r="DG218" s="59"/>
      <c r="DH218" s="55"/>
      <c r="DI218" s="55"/>
      <c r="DJ218" s="56"/>
      <c r="DK218" s="56"/>
      <c r="DL218" s="56"/>
      <c r="DM218" s="56"/>
      <c r="DN218" s="56"/>
      <c r="DO218" s="56"/>
      <c r="DP218" s="56"/>
      <c r="DQ218" s="56"/>
      <c r="DR218" s="56"/>
      <c r="DS218" s="57"/>
      <c r="DT218" s="59"/>
      <c r="DU218" s="59"/>
      <c r="DV218" s="59"/>
      <c r="DW218" s="59"/>
      <c r="DX218" s="59"/>
      <c r="DY218" s="59"/>
      <c r="DZ218" s="54"/>
      <c r="EA218" s="54"/>
      <c r="EB218" s="54"/>
      <c r="EC218" s="62"/>
      <c r="ED218" s="59"/>
      <c r="EE218" s="57"/>
      <c r="EF218" s="62"/>
      <c r="EG218" s="59"/>
      <c r="EH218" s="57"/>
      <c r="EI218" s="62"/>
      <c r="EJ218" s="59"/>
      <c r="EK218" s="57"/>
      <c r="EL218" s="54"/>
      <c r="EM218" s="56"/>
      <c r="EN218" s="56"/>
      <c r="EO218" s="56"/>
      <c r="EP218" s="56"/>
      <c r="EQ218" s="56"/>
      <c r="ER218" s="56"/>
      <c r="ES218" s="56"/>
      <c r="ET218" s="56"/>
      <c r="EU218" s="56"/>
      <c r="EV218" s="56"/>
      <c r="EW218" s="56"/>
      <c r="EX218" s="56"/>
      <c r="EY218" s="55"/>
      <c r="EZ218" s="55"/>
      <c r="FA218" s="55"/>
      <c r="FB218" s="54"/>
      <c r="FC218" s="54"/>
      <c r="FD218" s="54"/>
      <c r="FE218" s="54"/>
      <c r="FF218" s="54"/>
      <c r="FG218" s="54"/>
      <c r="FH218" s="54"/>
      <c r="FI218" s="54"/>
      <c r="FJ218" s="54"/>
      <c r="FK218" s="54"/>
      <c r="FL218" s="54"/>
      <c r="FM218" s="54"/>
      <c r="FN218" s="54"/>
      <c r="FO218" s="54"/>
      <c r="FP218" s="54"/>
      <c r="FQ218" s="54"/>
      <c r="FR218" s="54"/>
      <c r="FS218" s="54"/>
      <c r="FT218" s="54"/>
      <c r="FU218" s="54"/>
      <c r="FV218" s="54"/>
      <c r="FW218" s="54"/>
      <c r="FX218" s="54"/>
      <c r="FY218" s="54"/>
      <c r="FZ218" s="54"/>
      <c r="GA218" s="54"/>
      <c r="GB218" s="54"/>
      <c r="GC218" s="54"/>
      <c r="GD218" s="54"/>
      <c r="GE218" s="54"/>
      <c r="GF218" s="54"/>
      <c r="GG218" s="54"/>
      <c r="GH218" s="54"/>
      <c r="GI218" s="54"/>
      <c r="GJ218" s="54"/>
      <c r="GK218" s="54"/>
      <c r="GL218" s="54"/>
      <c r="GM218" s="54"/>
      <c r="GN218" s="54"/>
      <c r="GO218" s="54"/>
      <c r="GP218" s="54"/>
      <c r="GQ218" s="54"/>
      <c r="GR218" s="54"/>
      <c r="GS218" s="54"/>
      <c r="GT218" s="54"/>
      <c r="GU218" s="54"/>
      <c r="GV218" s="54"/>
      <c r="GW218" s="54"/>
      <c r="GX218" s="54"/>
      <c r="GY218" s="54"/>
      <c r="GZ218" s="54"/>
      <c r="HA218" s="54"/>
      <c r="HB218" s="54"/>
      <c r="HC218" s="54"/>
      <c r="HD218" s="54"/>
      <c r="HE218" s="54"/>
      <c r="HF218" s="54"/>
      <c r="HG218" s="54"/>
      <c r="HH218" s="54"/>
      <c r="HI218" s="54"/>
      <c r="HJ218" s="54"/>
      <c r="HK218" s="54"/>
      <c r="HL218" s="54"/>
      <c r="HM218" s="54"/>
      <c r="HN218" s="54"/>
      <c r="HO218" s="54"/>
      <c r="HP218" s="54"/>
      <c r="HQ218" s="54"/>
      <c r="HR218" s="54"/>
      <c r="HS218" s="54"/>
      <c r="HT218" s="54"/>
      <c r="HU218" s="54"/>
      <c r="HV218" s="54"/>
      <c r="HW218" s="54"/>
      <c r="HX218" s="54"/>
      <c r="HY218" s="54"/>
      <c r="HZ218" s="54"/>
      <c r="IA218" s="54"/>
      <c r="IB218" s="54"/>
      <c r="IC218" s="54"/>
      <c r="ID218" s="54"/>
      <c r="IE218" s="54"/>
      <c r="IF218" s="54"/>
    </row>
    <row r="219" spans="1:240">
      <c r="A219" s="56"/>
      <c r="B219" s="57"/>
      <c r="C219" s="56"/>
      <c r="D219" s="56"/>
      <c r="E219" s="56"/>
      <c r="F219" s="55"/>
      <c r="G219" s="56"/>
      <c r="H219" s="59"/>
      <c r="I219" s="70"/>
      <c r="J219" s="59"/>
      <c r="K219" s="70"/>
      <c r="L219" s="59"/>
      <c r="M219" s="70"/>
      <c r="N219" s="59"/>
      <c r="O219" s="70"/>
      <c r="P219" s="59"/>
      <c r="Q219" s="55"/>
      <c r="R219" s="70"/>
      <c r="S219" s="59"/>
      <c r="T219" s="70"/>
      <c r="U219" s="59"/>
      <c r="V219" s="55"/>
      <c r="W219" s="55"/>
      <c r="X219" s="56"/>
      <c r="Y219" s="56"/>
      <c r="Z219" s="57"/>
      <c r="AA219" s="57"/>
      <c r="AB219" s="57"/>
      <c r="AC219" s="57"/>
      <c r="AD219" s="57"/>
      <c r="AE219" s="57"/>
      <c r="AF219" s="57"/>
      <c r="AG219" s="57"/>
      <c r="AH219" s="59"/>
      <c r="AI219" s="59"/>
      <c r="AJ219" s="59"/>
      <c r="AK219" s="59"/>
      <c r="AL219" s="59"/>
      <c r="AM219" s="59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5"/>
      <c r="CF219" s="55"/>
      <c r="CG219" s="56"/>
      <c r="CH219" s="55"/>
      <c r="CI219" s="55"/>
      <c r="CJ219" s="55"/>
      <c r="CK219" s="55"/>
      <c r="CL219" s="55"/>
      <c r="CM219" s="55"/>
      <c r="CN219" s="55"/>
      <c r="CO219" s="55"/>
      <c r="CP219" s="54"/>
      <c r="CQ219" s="54"/>
      <c r="CR219" s="54"/>
      <c r="CS219" s="54"/>
      <c r="CT219" s="54"/>
      <c r="CU219" s="54"/>
      <c r="CV219" s="54"/>
      <c r="CW219" s="54"/>
      <c r="CX219" s="54"/>
      <c r="CY219" s="70"/>
      <c r="CZ219" s="59"/>
      <c r="DA219" s="70"/>
      <c r="DB219" s="59"/>
      <c r="DC219" s="55"/>
      <c r="DD219" s="70"/>
      <c r="DE219" s="59"/>
      <c r="DF219" s="70"/>
      <c r="DG219" s="59"/>
      <c r="DH219" s="55"/>
      <c r="DI219" s="55"/>
      <c r="DJ219" s="56"/>
      <c r="DK219" s="56"/>
      <c r="DL219" s="56"/>
      <c r="DM219" s="56"/>
      <c r="DN219" s="56"/>
      <c r="DO219" s="56"/>
      <c r="DP219" s="56"/>
      <c r="DQ219" s="56"/>
      <c r="DR219" s="56"/>
      <c r="DS219" s="57"/>
      <c r="DT219" s="59"/>
      <c r="DU219" s="59"/>
      <c r="DV219" s="59"/>
      <c r="DW219" s="59"/>
      <c r="DX219" s="59"/>
      <c r="DY219" s="59"/>
      <c r="DZ219" s="54"/>
      <c r="EA219" s="54"/>
      <c r="EB219" s="54"/>
      <c r="EC219" s="62"/>
      <c r="ED219" s="59"/>
      <c r="EE219" s="57"/>
      <c r="EF219" s="62"/>
      <c r="EG219" s="59"/>
      <c r="EH219" s="57"/>
      <c r="EI219" s="62"/>
      <c r="EJ219" s="59"/>
      <c r="EK219" s="57"/>
      <c r="EL219" s="54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5"/>
      <c r="EZ219" s="55"/>
      <c r="FA219" s="55"/>
      <c r="FB219" s="54"/>
      <c r="FC219" s="54"/>
      <c r="FD219" s="54"/>
      <c r="FE219" s="54"/>
      <c r="FF219" s="54"/>
      <c r="FG219" s="54"/>
      <c r="FH219" s="54"/>
      <c r="FI219" s="54"/>
      <c r="FJ219" s="54"/>
      <c r="FK219" s="54"/>
      <c r="FL219" s="54"/>
      <c r="FM219" s="54"/>
      <c r="FN219" s="54"/>
      <c r="FO219" s="54"/>
      <c r="FP219" s="54"/>
      <c r="FQ219" s="54"/>
      <c r="FR219" s="54"/>
      <c r="FS219" s="54"/>
      <c r="FT219" s="54"/>
      <c r="FU219" s="54"/>
      <c r="FV219" s="54"/>
      <c r="FW219" s="54"/>
      <c r="FX219" s="54"/>
      <c r="FY219" s="54"/>
      <c r="FZ219" s="54"/>
      <c r="GA219" s="54"/>
      <c r="GB219" s="54"/>
      <c r="GC219" s="54"/>
      <c r="GD219" s="54"/>
      <c r="GE219" s="54"/>
      <c r="GF219" s="54"/>
      <c r="GG219" s="54"/>
      <c r="GH219" s="54"/>
      <c r="GI219" s="54"/>
      <c r="GJ219" s="54"/>
      <c r="GK219" s="54"/>
      <c r="GL219" s="54"/>
      <c r="GM219" s="54"/>
      <c r="GN219" s="54"/>
      <c r="GO219" s="54"/>
      <c r="GP219" s="54"/>
      <c r="GQ219" s="54"/>
      <c r="GR219" s="54"/>
      <c r="GS219" s="54"/>
      <c r="GT219" s="54"/>
      <c r="GU219" s="54"/>
      <c r="GV219" s="54"/>
      <c r="GW219" s="54"/>
      <c r="GX219" s="54"/>
      <c r="GY219" s="54"/>
      <c r="GZ219" s="54"/>
      <c r="HA219" s="54"/>
      <c r="HB219" s="54"/>
      <c r="HC219" s="54"/>
      <c r="HD219" s="54"/>
      <c r="HE219" s="54"/>
      <c r="HF219" s="54"/>
      <c r="HG219" s="54"/>
      <c r="HH219" s="54"/>
      <c r="HI219" s="54"/>
      <c r="HJ219" s="54"/>
      <c r="HK219" s="54"/>
      <c r="HL219" s="54"/>
      <c r="HM219" s="54"/>
      <c r="HN219" s="54"/>
      <c r="HO219" s="54"/>
      <c r="HP219" s="54"/>
      <c r="HQ219" s="54"/>
      <c r="HR219" s="54"/>
      <c r="HS219" s="54"/>
      <c r="HT219" s="54"/>
      <c r="HU219" s="54"/>
      <c r="HV219" s="54"/>
      <c r="HW219" s="54"/>
      <c r="HX219" s="54"/>
      <c r="HY219" s="54"/>
      <c r="HZ219" s="54"/>
      <c r="IA219" s="54"/>
      <c r="IB219" s="54"/>
      <c r="IC219" s="54"/>
      <c r="ID219" s="54"/>
      <c r="IE219" s="54"/>
      <c r="IF219" s="54"/>
    </row>
    <row r="220" spans="1:240">
      <c r="A220" s="56"/>
      <c r="B220" s="57"/>
      <c r="C220" s="56"/>
      <c r="D220" s="56"/>
      <c r="E220" s="56"/>
      <c r="F220" s="55"/>
      <c r="G220" s="56"/>
      <c r="H220" s="59"/>
      <c r="I220" s="70"/>
      <c r="J220" s="59"/>
      <c r="K220" s="70"/>
      <c r="L220" s="59"/>
      <c r="M220" s="70"/>
      <c r="N220" s="59"/>
      <c r="O220" s="70"/>
      <c r="P220" s="59"/>
      <c r="Q220" s="55"/>
      <c r="R220" s="70"/>
      <c r="S220" s="59"/>
      <c r="T220" s="70"/>
      <c r="U220" s="59"/>
      <c r="V220" s="55"/>
      <c r="W220" s="55"/>
      <c r="X220" s="56"/>
      <c r="Y220" s="56"/>
      <c r="Z220" s="57"/>
      <c r="AA220" s="57"/>
      <c r="AB220" s="57"/>
      <c r="AC220" s="57"/>
      <c r="AD220" s="57"/>
      <c r="AE220" s="57"/>
      <c r="AF220" s="57"/>
      <c r="AG220" s="57"/>
      <c r="AH220" s="59"/>
      <c r="AI220" s="59"/>
      <c r="AJ220" s="59"/>
      <c r="AK220" s="59"/>
      <c r="AL220" s="59"/>
      <c r="AM220" s="59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5"/>
      <c r="CF220" s="55"/>
      <c r="CG220" s="56"/>
      <c r="CH220" s="55"/>
      <c r="CI220" s="55"/>
      <c r="CJ220" s="55"/>
      <c r="CK220" s="55"/>
      <c r="CL220" s="55"/>
      <c r="CM220" s="55"/>
      <c r="CN220" s="55"/>
      <c r="CO220" s="55"/>
      <c r="CP220" s="54"/>
      <c r="CQ220" s="54"/>
      <c r="CR220" s="54"/>
      <c r="CS220" s="54"/>
      <c r="CT220" s="54"/>
      <c r="CU220" s="54"/>
      <c r="CV220" s="54"/>
      <c r="CW220" s="54"/>
      <c r="CX220" s="54"/>
      <c r="CY220" s="70"/>
      <c r="CZ220" s="59"/>
      <c r="DA220" s="70"/>
      <c r="DB220" s="59"/>
      <c r="DC220" s="55"/>
      <c r="DD220" s="70"/>
      <c r="DE220" s="59"/>
      <c r="DF220" s="70"/>
      <c r="DG220" s="59"/>
      <c r="DH220" s="55"/>
      <c r="DI220" s="55"/>
      <c r="DJ220" s="56"/>
      <c r="DK220" s="56"/>
      <c r="DL220" s="56"/>
      <c r="DM220" s="56"/>
      <c r="DN220" s="56"/>
      <c r="DO220" s="56"/>
      <c r="DP220" s="56"/>
      <c r="DQ220" s="56"/>
      <c r="DR220" s="56"/>
      <c r="DS220" s="57"/>
      <c r="DT220" s="59"/>
      <c r="DU220" s="59"/>
      <c r="DV220" s="59"/>
      <c r="DW220" s="59"/>
      <c r="DX220" s="59"/>
      <c r="DY220" s="59"/>
      <c r="DZ220" s="54"/>
      <c r="EA220" s="54"/>
      <c r="EB220" s="54"/>
      <c r="EC220" s="62"/>
      <c r="ED220" s="59"/>
      <c r="EE220" s="57"/>
      <c r="EF220" s="62"/>
      <c r="EG220" s="59"/>
      <c r="EH220" s="57"/>
      <c r="EI220" s="62"/>
      <c r="EJ220" s="59"/>
      <c r="EK220" s="57"/>
      <c r="EL220" s="54"/>
      <c r="EM220" s="56"/>
      <c r="EN220" s="56"/>
      <c r="EO220" s="56"/>
      <c r="EP220" s="56"/>
      <c r="EQ220" s="56"/>
      <c r="ER220" s="56"/>
      <c r="ES220" s="56"/>
      <c r="ET220" s="56"/>
      <c r="EU220" s="56"/>
      <c r="EV220" s="56"/>
      <c r="EW220" s="56"/>
      <c r="EX220" s="56"/>
      <c r="EY220" s="55"/>
      <c r="EZ220" s="55"/>
      <c r="FA220" s="55"/>
      <c r="FB220" s="54"/>
      <c r="FC220" s="54"/>
      <c r="FD220" s="54"/>
      <c r="FE220" s="54"/>
      <c r="FF220" s="54"/>
      <c r="FG220" s="54"/>
      <c r="FH220" s="54"/>
      <c r="FI220" s="54"/>
      <c r="FJ220" s="54"/>
      <c r="FK220" s="54"/>
      <c r="FL220" s="54"/>
      <c r="FM220" s="54"/>
      <c r="FN220" s="54"/>
      <c r="FO220" s="54"/>
      <c r="FP220" s="54"/>
      <c r="FQ220" s="54"/>
      <c r="FR220" s="54"/>
      <c r="FS220" s="54"/>
      <c r="FT220" s="54"/>
      <c r="FU220" s="54"/>
      <c r="FV220" s="54"/>
      <c r="FW220" s="54"/>
      <c r="FX220" s="54"/>
      <c r="FY220" s="54"/>
      <c r="FZ220" s="54"/>
      <c r="GA220" s="54"/>
      <c r="GB220" s="54"/>
      <c r="GC220" s="54"/>
      <c r="GD220" s="54"/>
      <c r="GE220" s="54"/>
      <c r="GF220" s="54"/>
      <c r="GG220" s="54"/>
      <c r="GH220" s="54"/>
      <c r="GI220" s="54"/>
      <c r="GJ220" s="54"/>
      <c r="GK220" s="54"/>
      <c r="GL220" s="54"/>
      <c r="GM220" s="54"/>
      <c r="GN220" s="54"/>
      <c r="GO220" s="54"/>
      <c r="GP220" s="54"/>
      <c r="GQ220" s="54"/>
      <c r="GR220" s="54"/>
      <c r="GS220" s="54"/>
      <c r="GT220" s="54"/>
      <c r="GU220" s="54"/>
      <c r="GV220" s="54"/>
      <c r="GW220" s="54"/>
      <c r="GX220" s="54"/>
      <c r="GY220" s="54"/>
      <c r="GZ220" s="54"/>
      <c r="HA220" s="54"/>
      <c r="HB220" s="54"/>
      <c r="HC220" s="54"/>
      <c r="HD220" s="54"/>
      <c r="HE220" s="54"/>
      <c r="HF220" s="54"/>
      <c r="HG220" s="54"/>
      <c r="HH220" s="54"/>
      <c r="HI220" s="54"/>
      <c r="HJ220" s="54"/>
      <c r="HK220" s="54"/>
      <c r="HL220" s="54"/>
      <c r="HM220" s="54"/>
      <c r="HN220" s="54"/>
      <c r="HO220" s="54"/>
      <c r="HP220" s="54"/>
      <c r="HQ220" s="54"/>
      <c r="HR220" s="54"/>
      <c r="HS220" s="54"/>
      <c r="HT220" s="54"/>
      <c r="HU220" s="54"/>
      <c r="HV220" s="54"/>
      <c r="HW220" s="54"/>
      <c r="HX220" s="54"/>
      <c r="HY220" s="54"/>
      <c r="HZ220" s="54"/>
      <c r="IA220" s="54"/>
      <c r="IB220" s="54"/>
      <c r="IC220" s="54"/>
      <c r="ID220" s="54"/>
      <c r="IE220" s="54"/>
      <c r="IF220" s="54"/>
    </row>
    <row r="221" spans="1:240">
      <c r="A221" s="56"/>
      <c r="B221" s="57"/>
      <c r="C221" s="56"/>
      <c r="D221" s="56"/>
      <c r="E221" s="56"/>
      <c r="F221" s="55"/>
      <c r="G221" s="56"/>
      <c r="H221" s="59"/>
      <c r="I221" s="70"/>
      <c r="J221" s="59"/>
      <c r="K221" s="70"/>
      <c r="L221" s="59"/>
      <c r="M221" s="70"/>
      <c r="N221" s="59"/>
      <c r="O221" s="70"/>
      <c r="P221" s="59"/>
      <c r="Q221" s="55"/>
      <c r="R221" s="70"/>
      <c r="S221" s="59"/>
      <c r="T221" s="70"/>
      <c r="U221" s="59"/>
      <c r="V221" s="55"/>
      <c r="W221" s="55"/>
      <c r="X221" s="56"/>
      <c r="Y221" s="56"/>
      <c r="Z221" s="57"/>
      <c r="AA221" s="57"/>
      <c r="AB221" s="57"/>
      <c r="AC221" s="57"/>
      <c r="AD221" s="57"/>
      <c r="AE221" s="57"/>
      <c r="AF221" s="57"/>
      <c r="AG221" s="57"/>
      <c r="AH221" s="59"/>
      <c r="AI221" s="59"/>
      <c r="AJ221" s="59"/>
      <c r="AK221" s="59"/>
      <c r="AL221" s="59"/>
      <c r="AM221" s="59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5"/>
      <c r="CF221" s="55"/>
      <c r="CG221" s="56"/>
      <c r="CH221" s="55"/>
      <c r="CI221" s="55"/>
      <c r="CJ221" s="55"/>
      <c r="CK221" s="55"/>
      <c r="CL221" s="55"/>
      <c r="CM221" s="55"/>
      <c r="CN221" s="55"/>
      <c r="CO221" s="55"/>
      <c r="CP221" s="54"/>
      <c r="CQ221" s="54"/>
      <c r="CR221" s="54"/>
      <c r="CS221" s="54"/>
      <c r="CT221" s="54"/>
      <c r="CU221" s="54"/>
      <c r="CV221" s="54"/>
      <c r="CW221" s="54"/>
      <c r="CX221" s="54"/>
      <c r="CY221" s="70"/>
      <c r="CZ221" s="59"/>
      <c r="DA221" s="70"/>
      <c r="DB221" s="59"/>
      <c r="DC221" s="55"/>
      <c r="DD221" s="70"/>
      <c r="DE221" s="59"/>
      <c r="DF221" s="70"/>
      <c r="DG221" s="59"/>
      <c r="DH221" s="55"/>
      <c r="DI221" s="55"/>
      <c r="DJ221" s="56"/>
      <c r="DK221" s="56"/>
      <c r="DL221" s="56"/>
      <c r="DM221" s="56"/>
      <c r="DN221" s="56"/>
      <c r="DO221" s="56"/>
      <c r="DP221" s="56"/>
      <c r="DQ221" s="56"/>
      <c r="DR221" s="56"/>
      <c r="DS221" s="57"/>
      <c r="DT221" s="59"/>
      <c r="DU221" s="59"/>
      <c r="DV221" s="59"/>
      <c r="DW221" s="59"/>
      <c r="DX221" s="59"/>
      <c r="DY221" s="59"/>
      <c r="DZ221" s="54"/>
      <c r="EA221" s="54"/>
      <c r="EB221" s="54"/>
      <c r="EC221" s="62"/>
      <c r="ED221" s="59"/>
      <c r="EE221" s="57"/>
      <c r="EF221" s="62"/>
      <c r="EG221" s="59"/>
      <c r="EH221" s="57"/>
      <c r="EI221" s="62"/>
      <c r="EJ221" s="59"/>
      <c r="EK221" s="57"/>
      <c r="EL221" s="54"/>
      <c r="EM221" s="56"/>
      <c r="EN221" s="56"/>
      <c r="EO221" s="56"/>
      <c r="EP221" s="56"/>
      <c r="EQ221" s="56"/>
      <c r="ER221" s="56"/>
      <c r="ES221" s="56"/>
      <c r="ET221" s="56"/>
      <c r="EU221" s="56"/>
      <c r="EV221" s="56"/>
      <c r="EW221" s="56"/>
      <c r="EX221" s="56"/>
      <c r="EY221" s="55"/>
      <c r="EZ221" s="55"/>
      <c r="FA221" s="55"/>
      <c r="FB221" s="54"/>
      <c r="FC221" s="54"/>
      <c r="FD221" s="54"/>
      <c r="FE221" s="54"/>
      <c r="FF221" s="54"/>
      <c r="FG221" s="54"/>
      <c r="FH221" s="54"/>
      <c r="FI221" s="54"/>
      <c r="FJ221" s="54"/>
      <c r="FK221" s="54"/>
      <c r="FL221" s="54"/>
      <c r="FM221" s="54"/>
      <c r="FN221" s="54"/>
      <c r="FO221" s="54"/>
      <c r="FP221" s="54"/>
      <c r="FQ221" s="54"/>
      <c r="FR221" s="54"/>
      <c r="FS221" s="54"/>
      <c r="FT221" s="54"/>
      <c r="FU221" s="54"/>
      <c r="FV221" s="54"/>
      <c r="FW221" s="54"/>
      <c r="FX221" s="54"/>
      <c r="FY221" s="54"/>
      <c r="FZ221" s="54"/>
      <c r="GA221" s="54"/>
      <c r="GB221" s="54"/>
      <c r="GC221" s="54"/>
      <c r="GD221" s="54"/>
      <c r="GE221" s="54"/>
      <c r="GF221" s="54"/>
      <c r="GG221" s="54"/>
      <c r="GH221" s="54"/>
      <c r="GI221" s="54"/>
      <c r="GJ221" s="54"/>
      <c r="GK221" s="54"/>
      <c r="GL221" s="54"/>
      <c r="GM221" s="54"/>
      <c r="GN221" s="54"/>
      <c r="GO221" s="54"/>
      <c r="GP221" s="54"/>
      <c r="GQ221" s="54"/>
      <c r="GR221" s="54"/>
      <c r="GS221" s="54"/>
      <c r="GT221" s="54"/>
      <c r="GU221" s="54"/>
      <c r="GV221" s="54"/>
      <c r="GW221" s="54"/>
      <c r="GX221" s="54"/>
      <c r="GY221" s="54"/>
      <c r="GZ221" s="54"/>
      <c r="HA221" s="54"/>
      <c r="HB221" s="54"/>
      <c r="HC221" s="54"/>
      <c r="HD221" s="54"/>
      <c r="HE221" s="54"/>
      <c r="HF221" s="54"/>
      <c r="HG221" s="54"/>
      <c r="HH221" s="54"/>
      <c r="HI221" s="54"/>
      <c r="HJ221" s="54"/>
      <c r="HK221" s="54"/>
      <c r="HL221" s="54"/>
      <c r="HM221" s="54"/>
      <c r="HN221" s="54"/>
      <c r="HO221" s="54"/>
      <c r="HP221" s="54"/>
      <c r="HQ221" s="54"/>
      <c r="HR221" s="54"/>
      <c r="HS221" s="54"/>
      <c r="HT221" s="54"/>
      <c r="HU221" s="54"/>
      <c r="HV221" s="54"/>
      <c r="HW221" s="54"/>
      <c r="HX221" s="54"/>
      <c r="HY221" s="54"/>
      <c r="HZ221" s="54"/>
      <c r="IA221" s="54"/>
      <c r="IB221" s="54"/>
      <c r="IC221" s="54"/>
      <c r="ID221" s="54"/>
      <c r="IE221" s="54"/>
      <c r="IF221" s="54"/>
    </row>
    <row r="222" spans="1:240">
      <c r="A222" s="56"/>
      <c r="B222" s="57"/>
      <c r="C222" s="56"/>
      <c r="D222" s="56"/>
      <c r="E222" s="56"/>
      <c r="F222" s="55"/>
      <c r="G222" s="56"/>
      <c r="H222" s="59"/>
      <c r="I222" s="70"/>
      <c r="J222" s="59"/>
      <c r="K222" s="70"/>
      <c r="L222" s="59"/>
      <c r="M222" s="70"/>
      <c r="N222" s="59"/>
      <c r="O222" s="70"/>
      <c r="P222" s="59"/>
      <c r="Q222" s="55"/>
      <c r="R222" s="70"/>
      <c r="S222" s="59"/>
      <c r="T222" s="70"/>
      <c r="U222" s="59"/>
      <c r="V222" s="55"/>
      <c r="W222" s="55"/>
      <c r="X222" s="56"/>
      <c r="Y222" s="56"/>
      <c r="Z222" s="57"/>
      <c r="AA222" s="57"/>
      <c r="AB222" s="57"/>
      <c r="AC222" s="57"/>
      <c r="AD222" s="57"/>
      <c r="AE222" s="57"/>
      <c r="AF222" s="57"/>
      <c r="AG222" s="57"/>
      <c r="AH222" s="59"/>
      <c r="AI222" s="59"/>
      <c r="AJ222" s="59"/>
      <c r="AK222" s="59"/>
      <c r="AL222" s="59"/>
      <c r="AM222" s="59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5"/>
      <c r="CF222" s="55"/>
      <c r="CG222" s="56"/>
      <c r="CH222" s="55"/>
      <c r="CI222" s="55"/>
      <c r="CJ222" s="55"/>
      <c r="CK222" s="55"/>
      <c r="CL222" s="55"/>
      <c r="CM222" s="55"/>
      <c r="CN222" s="55"/>
      <c r="CO222" s="55"/>
      <c r="CP222" s="54"/>
      <c r="CQ222" s="54"/>
      <c r="CR222" s="54"/>
      <c r="CS222" s="54"/>
      <c r="CT222" s="54"/>
      <c r="CU222" s="54"/>
      <c r="CV222" s="54"/>
      <c r="CW222" s="54"/>
      <c r="CX222" s="54"/>
      <c r="CY222" s="70"/>
      <c r="CZ222" s="59"/>
      <c r="DA222" s="70"/>
      <c r="DB222" s="59"/>
      <c r="DC222" s="55"/>
      <c r="DD222" s="70"/>
      <c r="DE222" s="59"/>
      <c r="DF222" s="70"/>
      <c r="DG222" s="59"/>
      <c r="DH222" s="55"/>
      <c r="DI222" s="55"/>
      <c r="DJ222" s="56"/>
      <c r="DK222" s="56"/>
      <c r="DL222" s="56"/>
      <c r="DM222" s="56"/>
      <c r="DN222" s="56"/>
      <c r="DO222" s="56"/>
      <c r="DP222" s="56"/>
      <c r="DQ222" s="56"/>
      <c r="DR222" s="56"/>
      <c r="DS222" s="57"/>
      <c r="DT222" s="59"/>
      <c r="DU222" s="59"/>
      <c r="DV222" s="59"/>
      <c r="DW222" s="59"/>
      <c r="DX222" s="59"/>
      <c r="DY222" s="59"/>
      <c r="DZ222" s="54"/>
      <c r="EA222" s="54"/>
      <c r="EB222" s="54"/>
      <c r="EC222" s="62"/>
      <c r="ED222" s="59"/>
      <c r="EE222" s="57"/>
      <c r="EF222" s="62"/>
      <c r="EG222" s="59"/>
      <c r="EH222" s="57"/>
      <c r="EI222" s="62"/>
      <c r="EJ222" s="59"/>
      <c r="EK222" s="57"/>
      <c r="EL222" s="54"/>
      <c r="EM222" s="56"/>
      <c r="EN222" s="56"/>
      <c r="EO222" s="56"/>
      <c r="EP222" s="56"/>
      <c r="EQ222" s="56"/>
      <c r="ER222" s="56"/>
      <c r="ES222" s="56"/>
      <c r="ET222" s="56"/>
      <c r="EU222" s="56"/>
      <c r="EV222" s="56"/>
      <c r="EW222" s="56"/>
      <c r="EX222" s="56"/>
      <c r="EY222" s="55"/>
      <c r="EZ222" s="55"/>
      <c r="FA222" s="55"/>
      <c r="FB222" s="54"/>
      <c r="FC222" s="54"/>
      <c r="FD222" s="54"/>
      <c r="FE222" s="54"/>
      <c r="FF222" s="54"/>
      <c r="FG222" s="54"/>
      <c r="FH222" s="54"/>
      <c r="FI222" s="54"/>
      <c r="FJ222" s="54"/>
      <c r="FK222" s="54"/>
      <c r="FL222" s="54"/>
      <c r="FM222" s="54"/>
      <c r="FN222" s="54"/>
      <c r="FO222" s="54"/>
      <c r="FP222" s="54"/>
      <c r="FQ222" s="54"/>
      <c r="FR222" s="54"/>
      <c r="FS222" s="54"/>
      <c r="FT222" s="54"/>
      <c r="FU222" s="54"/>
      <c r="FV222" s="54"/>
      <c r="FW222" s="54"/>
      <c r="FX222" s="54"/>
      <c r="FY222" s="54"/>
      <c r="FZ222" s="54"/>
      <c r="GA222" s="54"/>
      <c r="GB222" s="54"/>
      <c r="GC222" s="54"/>
      <c r="GD222" s="54"/>
      <c r="GE222" s="54"/>
      <c r="GF222" s="54"/>
      <c r="GG222" s="54"/>
      <c r="GH222" s="54"/>
      <c r="GI222" s="54"/>
      <c r="GJ222" s="54"/>
      <c r="GK222" s="54"/>
      <c r="GL222" s="54"/>
      <c r="GM222" s="54"/>
      <c r="GN222" s="54"/>
      <c r="GO222" s="54"/>
      <c r="GP222" s="54"/>
      <c r="GQ222" s="54"/>
      <c r="GR222" s="54"/>
      <c r="GS222" s="54"/>
      <c r="GT222" s="54"/>
      <c r="GU222" s="54"/>
      <c r="GV222" s="54"/>
      <c r="GW222" s="54"/>
      <c r="GX222" s="54"/>
      <c r="GY222" s="54"/>
      <c r="GZ222" s="54"/>
      <c r="HA222" s="54"/>
      <c r="HB222" s="54"/>
      <c r="HC222" s="54"/>
      <c r="HD222" s="54"/>
      <c r="HE222" s="54"/>
      <c r="HF222" s="54"/>
      <c r="HG222" s="54"/>
      <c r="HH222" s="54"/>
      <c r="HI222" s="54"/>
      <c r="HJ222" s="54"/>
      <c r="HK222" s="54"/>
      <c r="HL222" s="54"/>
      <c r="HM222" s="54"/>
      <c r="HN222" s="54"/>
      <c r="HO222" s="54"/>
      <c r="HP222" s="54"/>
      <c r="HQ222" s="54"/>
      <c r="HR222" s="54"/>
      <c r="HS222" s="54"/>
      <c r="HT222" s="54"/>
      <c r="HU222" s="54"/>
      <c r="HV222" s="54"/>
      <c r="HW222" s="54"/>
      <c r="HX222" s="54"/>
      <c r="HY222" s="54"/>
      <c r="HZ222" s="54"/>
      <c r="IA222" s="54"/>
      <c r="IB222" s="54"/>
      <c r="IC222" s="54"/>
      <c r="ID222" s="54"/>
      <c r="IE222" s="54"/>
      <c r="IF222" s="54"/>
    </row>
    <row r="223" spans="1:240">
      <c r="A223" s="56"/>
      <c r="B223" s="57"/>
      <c r="C223" s="56"/>
      <c r="D223" s="56"/>
      <c r="E223" s="56"/>
      <c r="F223" s="55"/>
      <c r="G223" s="56"/>
      <c r="H223" s="59"/>
      <c r="I223" s="70"/>
      <c r="J223" s="59"/>
      <c r="K223" s="70"/>
      <c r="L223" s="59"/>
      <c r="M223" s="70"/>
      <c r="N223" s="59"/>
      <c r="O223" s="70"/>
      <c r="P223" s="59"/>
      <c r="Q223" s="55"/>
      <c r="R223" s="70"/>
      <c r="S223" s="59"/>
      <c r="T223" s="70"/>
      <c r="U223" s="59"/>
      <c r="V223" s="55"/>
      <c r="W223" s="55"/>
      <c r="X223" s="56"/>
      <c r="Y223" s="56"/>
      <c r="Z223" s="57"/>
      <c r="AA223" s="57"/>
      <c r="AB223" s="57"/>
      <c r="AC223" s="57"/>
      <c r="AD223" s="57"/>
      <c r="AE223" s="57"/>
      <c r="AF223" s="57"/>
      <c r="AG223" s="57"/>
      <c r="AH223" s="59"/>
      <c r="AI223" s="59"/>
      <c r="AJ223" s="59"/>
      <c r="AK223" s="59"/>
      <c r="AL223" s="59"/>
      <c r="AM223" s="59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5"/>
      <c r="CF223" s="55"/>
      <c r="CG223" s="56"/>
      <c r="CH223" s="55"/>
      <c r="CI223" s="55"/>
      <c r="CJ223" s="55"/>
      <c r="CK223" s="55"/>
      <c r="CL223" s="55"/>
      <c r="CM223" s="55"/>
      <c r="CN223" s="55"/>
      <c r="CO223" s="55"/>
      <c r="CP223" s="54"/>
      <c r="CQ223" s="54"/>
      <c r="CR223" s="54"/>
      <c r="CS223" s="54"/>
      <c r="CT223" s="54"/>
      <c r="CU223" s="54"/>
      <c r="CV223" s="54"/>
      <c r="CW223" s="54"/>
      <c r="CX223" s="54"/>
      <c r="CY223" s="70"/>
      <c r="CZ223" s="59"/>
      <c r="DA223" s="70"/>
      <c r="DB223" s="59"/>
      <c r="DC223" s="55"/>
      <c r="DD223" s="70"/>
      <c r="DE223" s="59"/>
      <c r="DF223" s="70"/>
      <c r="DG223" s="59"/>
      <c r="DH223" s="55"/>
      <c r="DI223" s="55"/>
      <c r="DJ223" s="56"/>
      <c r="DK223" s="56"/>
      <c r="DL223" s="56"/>
      <c r="DM223" s="56"/>
      <c r="DN223" s="56"/>
      <c r="DO223" s="56"/>
      <c r="DP223" s="56"/>
      <c r="DQ223" s="56"/>
      <c r="DR223" s="56"/>
      <c r="DS223" s="57"/>
      <c r="DT223" s="59"/>
      <c r="DU223" s="59"/>
      <c r="DV223" s="59"/>
      <c r="DW223" s="59"/>
      <c r="DX223" s="59"/>
      <c r="DY223" s="59"/>
      <c r="DZ223" s="54"/>
      <c r="EA223" s="54"/>
      <c r="EB223" s="54"/>
      <c r="EC223" s="62"/>
      <c r="ED223" s="59"/>
      <c r="EE223" s="57"/>
      <c r="EF223" s="62"/>
      <c r="EG223" s="59"/>
      <c r="EH223" s="57"/>
      <c r="EI223" s="62"/>
      <c r="EJ223" s="59"/>
      <c r="EK223" s="57"/>
      <c r="EL223" s="54"/>
      <c r="EM223" s="56"/>
      <c r="EN223" s="56"/>
      <c r="EO223" s="56"/>
      <c r="EP223" s="56"/>
      <c r="EQ223" s="56"/>
      <c r="ER223" s="56"/>
      <c r="ES223" s="56"/>
      <c r="ET223" s="56"/>
      <c r="EU223" s="56"/>
      <c r="EV223" s="56"/>
      <c r="EW223" s="56"/>
      <c r="EX223" s="56"/>
      <c r="EY223" s="55"/>
      <c r="EZ223" s="55"/>
      <c r="FA223" s="55"/>
      <c r="FB223" s="54"/>
      <c r="FC223" s="54"/>
      <c r="FD223" s="54"/>
      <c r="FE223" s="54"/>
      <c r="FF223" s="54"/>
      <c r="FG223" s="54"/>
      <c r="FH223" s="54"/>
      <c r="FI223" s="54"/>
      <c r="FJ223" s="54"/>
      <c r="FK223" s="54"/>
      <c r="FL223" s="54"/>
      <c r="FM223" s="54"/>
      <c r="FN223" s="54"/>
      <c r="FO223" s="54"/>
      <c r="FP223" s="54"/>
      <c r="FQ223" s="54"/>
      <c r="FR223" s="54"/>
      <c r="FS223" s="54"/>
      <c r="FT223" s="54"/>
      <c r="FU223" s="54"/>
      <c r="FV223" s="54"/>
      <c r="FW223" s="54"/>
      <c r="FX223" s="54"/>
      <c r="FY223" s="54"/>
      <c r="FZ223" s="54"/>
      <c r="GA223" s="54"/>
      <c r="GB223" s="54"/>
      <c r="GC223" s="54"/>
      <c r="GD223" s="54"/>
      <c r="GE223" s="54"/>
      <c r="GF223" s="54"/>
      <c r="GG223" s="54"/>
      <c r="GH223" s="54"/>
      <c r="GI223" s="54"/>
      <c r="GJ223" s="54"/>
      <c r="GK223" s="54"/>
      <c r="GL223" s="54"/>
      <c r="GM223" s="54"/>
      <c r="GN223" s="54"/>
      <c r="GO223" s="54"/>
      <c r="GP223" s="54"/>
      <c r="GQ223" s="54"/>
      <c r="GR223" s="54"/>
      <c r="GS223" s="54"/>
      <c r="GT223" s="54"/>
      <c r="GU223" s="54"/>
      <c r="GV223" s="54"/>
      <c r="GW223" s="54"/>
      <c r="GX223" s="54"/>
      <c r="GY223" s="54"/>
      <c r="GZ223" s="54"/>
      <c r="HA223" s="54"/>
      <c r="HB223" s="54"/>
      <c r="HC223" s="54"/>
      <c r="HD223" s="54"/>
      <c r="HE223" s="54"/>
      <c r="HF223" s="54"/>
      <c r="HG223" s="54"/>
      <c r="HH223" s="54"/>
      <c r="HI223" s="54"/>
      <c r="HJ223" s="54"/>
      <c r="HK223" s="54"/>
      <c r="HL223" s="54"/>
      <c r="HM223" s="54"/>
      <c r="HN223" s="54"/>
      <c r="HO223" s="54"/>
      <c r="HP223" s="54"/>
      <c r="HQ223" s="54"/>
      <c r="HR223" s="54"/>
      <c r="HS223" s="54"/>
      <c r="HT223" s="54"/>
      <c r="HU223" s="54"/>
      <c r="HV223" s="54"/>
      <c r="HW223" s="54"/>
      <c r="HX223" s="54"/>
      <c r="HY223" s="54"/>
      <c r="HZ223" s="54"/>
      <c r="IA223" s="54"/>
      <c r="IB223" s="54"/>
      <c r="IC223" s="54"/>
      <c r="ID223" s="54"/>
      <c r="IE223" s="54"/>
      <c r="IF223" s="54"/>
    </row>
    <row r="224" spans="1:240">
      <c r="A224" s="56"/>
      <c r="B224" s="57"/>
      <c r="C224" s="56"/>
      <c r="D224" s="56"/>
      <c r="E224" s="56"/>
      <c r="F224" s="55"/>
      <c r="G224" s="56"/>
      <c r="H224" s="59"/>
      <c r="I224" s="70"/>
      <c r="J224" s="59"/>
      <c r="K224" s="70"/>
      <c r="L224" s="59"/>
      <c r="M224" s="70"/>
      <c r="N224" s="59"/>
      <c r="O224" s="70"/>
      <c r="P224" s="59"/>
      <c r="Q224" s="55"/>
      <c r="R224" s="70"/>
      <c r="S224" s="59"/>
      <c r="T224" s="70"/>
      <c r="U224" s="59"/>
      <c r="V224" s="55"/>
      <c r="W224" s="55"/>
      <c r="X224" s="56"/>
      <c r="Y224" s="56"/>
      <c r="Z224" s="57"/>
      <c r="AA224" s="57"/>
      <c r="AB224" s="57"/>
      <c r="AC224" s="57"/>
      <c r="AD224" s="57"/>
      <c r="AE224" s="57"/>
      <c r="AF224" s="57"/>
      <c r="AG224" s="57"/>
      <c r="AH224" s="59"/>
      <c r="AI224" s="59"/>
      <c r="AJ224" s="59"/>
      <c r="AK224" s="59"/>
      <c r="AL224" s="59"/>
      <c r="AM224" s="59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5"/>
      <c r="CF224" s="55"/>
      <c r="CG224" s="56"/>
      <c r="CH224" s="55"/>
      <c r="CI224" s="55"/>
      <c r="CJ224" s="55"/>
      <c r="CK224" s="55"/>
      <c r="CL224" s="55"/>
      <c r="CM224" s="55"/>
      <c r="CN224" s="55"/>
      <c r="CO224" s="55"/>
      <c r="CP224" s="54"/>
      <c r="CQ224" s="54"/>
      <c r="CR224" s="54"/>
      <c r="CS224" s="54"/>
      <c r="CT224" s="54"/>
      <c r="CU224" s="54"/>
      <c r="CV224" s="54"/>
      <c r="CW224" s="54"/>
      <c r="CX224" s="54"/>
      <c r="CY224" s="70"/>
      <c r="CZ224" s="59"/>
      <c r="DA224" s="70"/>
      <c r="DB224" s="59"/>
      <c r="DC224" s="55"/>
      <c r="DD224" s="70"/>
      <c r="DE224" s="59"/>
      <c r="DF224" s="70"/>
      <c r="DG224" s="59"/>
      <c r="DH224" s="55"/>
      <c r="DI224" s="55"/>
      <c r="DJ224" s="56"/>
      <c r="DK224" s="56"/>
      <c r="DL224" s="56"/>
      <c r="DM224" s="56"/>
      <c r="DN224" s="56"/>
      <c r="DO224" s="56"/>
      <c r="DP224" s="56"/>
      <c r="DQ224" s="56"/>
      <c r="DR224" s="56"/>
      <c r="DS224" s="57"/>
      <c r="DT224" s="59"/>
      <c r="DU224" s="59"/>
      <c r="DV224" s="59"/>
      <c r="DW224" s="59"/>
      <c r="DX224" s="59"/>
      <c r="DY224" s="59"/>
      <c r="DZ224" s="54"/>
      <c r="EA224" s="54"/>
      <c r="EB224" s="54"/>
      <c r="EC224" s="62"/>
      <c r="ED224" s="59"/>
      <c r="EE224" s="57"/>
      <c r="EF224" s="62"/>
      <c r="EG224" s="59"/>
      <c r="EH224" s="57"/>
      <c r="EI224" s="62"/>
      <c r="EJ224" s="59"/>
      <c r="EK224" s="57"/>
      <c r="EL224" s="54"/>
      <c r="EM224" s="56"/>
      <c r="EN224" s="56"/>
      <c r="EO224" s="56"/>
      <c r="EP224" s="56"/>
      <c r="EQ224" s="56"/>
      <c r="ER224" s="56"/>
      <c r="ES224" s="56"/>
      <c r="ET224" s="56"/>
      <c r="EU224" s="56"/>
      <c r="EV224" s="56"/>
      <c r="EW224" s="56"/>
      <c r="EX224" s="56"/>
      <c r="EY224" s="55"/>
      <c r="EZ224" s="55"/>
      <c r="FA224" s="55"/>
      <c r="FB224" s="54"/>
      <c r="FC224" s="54"/>
      <c r="FD224" s="54"/>
      <c r="FE224" s="54"/>
      <c r="FF224" s="54"/>
      <c r="FG224" s="54"/>
      <c r="FH224" s="54"/>
      <c r="FI224" s="54"/>
      <c r="FJ224" s="54"/>
      <c r="FK224" s="54"/>
      <c r="FL224" s="54"/>
      <c r="FM224" s="54"/>
      <c r="FN224" s="54"/>
      <c r="FO224" s="54"/>
      <c r="FP224" s="54"/>
      <c r="FQ224" s="54"/>
      <c r="FR224" s="54"/>
      <c r="FS224" s="54"/>
      <c r="FT224" s="54"/>
      <c r="FU224" s="54"/>
      <c r="FV224" s="54"/>
      <c r="FW224" s="54"/>
      <c r="FX224" s="54"/>
      <c r="FY224" s="54"/>
      <c r="FZ224" s="54"/>
      <c r="GA224" s="54"/>
      <c r="GB224" s="54"/>
      <c r="GC224" s="54"/>
      <c r="GD224" s="54"/>
      <c r="GE224" s="54"/>
      <c r="GF224" s="54"/>
      <c r="GG224" s="54"/>
      <c r="GH224" s="54"/>
      <c r="GI224" s="54"/>
      <c r="GJ224" s="54"/>
      <c r="GK224" s="54"/>
      <c r="GL224" s="54"/>
      <c r="GM224" s="54"/>
      <c r="GN224" s="54"/>
      <c r="GO224" s="54"/>
      <c r="GP224" s="54"/>
      <c r="GQ224" s="54"/>
      <c r="GR224" s="54"/>
      <c r="GS224" s="54"/>
      <c r="GT224" s="54"/>
      <c r="GU224" s="54"/>
      <c r="GV224" s="54"/>
      <c r="GW224" s="54"/>
      <c r="GX224" s="54"/>
      <c r="GY224" s="54"/>
      <c r="GZ224" s="54"/>
      <c r="HA224" s="54"/>
      <c r="HB224" s="54"/>
      <c r="HC224" s="54"/>
      <c r="HD224" s="54"/>
      <c r="HE224" s="54"/>
      <c r="HF224" s="54"/>
      <c r="HG224" s="54"/>
      <c r="HH224" s="54"/>
      <c r="HI224" s="54"/>
      <c r="HJ224" s="54"/>
      <c r="HK224" s="54"/>
      <c r="HL224" s="54"/>
      <c r="HM224" s="54"/>
      <c r="HN224" s="54"/>
      <c r="HO224" s="54"/>
      <c r="HP224" s="54"/>
      <c r="HQ224" s="54"/>
      <c r="HR224" s="54"/>
      <c r="HS224" s="54"/>
      <c r="HT224" s="54"/>
      <c r="HU224" s="54"/>
      <c r="HV224" s="54"/>
      <c r="HW224" s="54"/>
      <c r="HX224" s="54"/>
      <c r="HY224" s="54"/>
      <c r="HZ224" s="54"/>
      <c r="IA224" s="54"/>
      <c r="IB224" s="54"/>
      <c r="IC224" s="54"/>
      <c r="ID224" s="54"/>
      <c r="IE224" s="54"/>
      <c r="IF224" s="54"/>
    </row>
    <row r="225" spans="1:240">
      <c r="A225" s="56"/>
      <c r="B225" s="57"/>
      <c r="C225" s="56"/>
      <c r="D225" s="56"/>
      <c r="E225" s="56"/>
      <c r="F225" s="55"/>
      <c r="G225" s="56"/>
      <c r="H225" s="59"/>
      <c r="I225" s="70"/>
      <c r="J225" s="59"/>
      <c r="K225" s="70"/>
      <c r="L225" s="59"/>
      <c r="M225" s="70"/>
      <c r="N225" s="59"/>
      <c r="O225" s="70"/>
      <c r="P225" s="59"/>
      <c r="Q225" s="55"/>
      <c r="R225" s="70"/>
      <c r="S225" s="59"/>
      <c r="T225" s="70"/>
      <c r="U225" s="59"/>
      <c r="V225" s="55"/>
      <c r="W225" s="55"/>
      <c r="X225" s="56"/>
      <c r="Y225" s="56"/>
      <c r="Z225" s="57"/>
      <c r="AA225" s="57"/>
      <c r="AB225" s="57"/>
      <c r="AC225" s="57"/>
      <c r="AD225" s="57"/>
      <c r="AE225" s="57"/>
      <c r="AF225" s="57"/>
      <c r="AG225" s="57"/>
      <c r="AH225" s="59"/>
      <c r="AI225" s="59"/>
      <c r="AJ225" s="59"/>
      <c r="AK225" s="59"/>
      <c r="AL225" s="59"/>
      <c r="AM225" s="59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5"/>
      <c r="CF225" s="55"/>
      <c r="CG225" s="56"/>
      <c r="CH225" s="55"/>
      <c r="CI225" s="55"/>
      <c r="CJ225" s="55"/>
      <c r="CK225" s="55"/>
      <c r="CL225" s="55"/>
      <c r="CM225" s="55"/>
      <c r="CN225" s="55"/>
      <c r="CO225" s="55"/>
      <c r="CP225" s="54"/>
      <c r="CQ225" s="54"/>
      <c r="CR225" s="54"/>
      <c r="CS225" s="54"/>
      <c r="CT225" s="54"/>
      <c r="CU225" s="54"/>
      <c r="CV225" s="54"/>
      <c r="CW225" s="54"/>
      <c r="CX225" s="54"/>
      <c r="CY225" s="70"/>
      <c r="CZ225" s="59"/>
      <c r="DA225" s="70"/>
      <c r="DB225" s="59"/>
      <c r="DC225" s="55"/>
      <c r="DD225" s="70"/>
      <c r="DE225" s="59"/>
      <c r="DF225" s="70"/>
      <c r="DG225" s="59"/>
      <c r="DH225" s="55"/>
      <c r="DI225" s="55"/>
      <c r="DJ225" s="56"/>
      <c r="DK225" s="56"/>
      <c r="DL225" s="56"/>
      <c r="DM225" s="56"/>
      <c r="DN225" s="56"/>
      <c r="DO225" s="56"/>
      <c r="DP225" s="56"/>
      <c r="DQ225" s="56"/>
      <c r="DR225" s="56"/>
      <c r="DS225" s="57"/>
      <c r="DT225" s="59"/>
      <c r="DU225" s="59"/>
      <c r="DV225" s="59"/>
      <c r="DW225" s="59"/>
      <c r="DX225" s="59"/>
      <c r="DY225" s="59"/>
      <c r="DZ225" s="54"/>
      <c r="EA225" s="54"/>
      <c r="EB225" s="54"/>
      <c r="EC225" s="62"/>
      <c r="ED225" s="59"/>
      <c r="EE225" s="57"/>
      <c r="EF225" s="62"/>
      <c r="EG225" s="59"/>
      <c r="EH225" s="57"/>
      <c r="EI225" s="62"/>
      <c r="EJ225" s="59"/>
      <c r="EK225" s="57"/>
      <c r="EL225" s="54"/>
      <c r="EM225" s="56"/>
      <c r="EN225" s="56"/>
      <c r="EO225" s="56"/>
      <c r="EP225" s="56"/>
      <c r="EQ225" s="56"/>
      <c r="ER225" s="56"/>
      <c r="ES225" s="56"/>
      <c r="ET225" s="56"/>
      <c r="EU225" s="56"/>
      <c r="EV225" s="56"/>
      <c r="EW225" s="56"/>
      <c r="EX225" s="56"/>
      <c r="EY225" s="55"/>
      <c r="EZ225" s="55"/>
      <c r="FA225" s="55"/>
      <c r="FB225" s="54"/>
      <c r="FC225" s="54"/>
      <c r="FD225" s="54"/>
      <c r="FE225" s="54"/>
      <c r="FF225" s="54"/>
      <c r="FG225" s="54"/>
      <c r="FH225" s="54"/>
      <c r="FI225" s="54"/>
      <c r="FJ225" s="54"/>
      <c r="FK225" s="54"/>
      <c r="FL225" s="54"/>
      <c r="FM225" s="54"/>
      <c r="FN225" s="54"/>
      <c r="FO225" s="54"/>
      <c r="FP225" s="54"/>
      <c r="FQ225" s="54"/>
      <c r="FR225" s="54"/>
      <c r="FS225" s="54"/>
      <c r="FT225" s="54"/>
      <c r="FU225" s="54"/>
      <c r="FV225" s="54"/>
      <c r="FW225" s="54"/>
      <c r="FX225" s="54"/>
      <c r="FY225" s="54"/>
      <c r="FZ225" s="54"/>
      <c r="GA225" s="54"/>
      <c r="GB225" s="54"/>
      <c r="GC225" s="54"/>
      <c r="GD225" s="54"/>
      <c r="GE225" s="54"/>
      <c r="GF225" s="54"/>
      <c r="GG225" s="54"/>
      <c r="GH225" s="54"/>
      <c r="GI225" s="54"/>
      <c r="GJ225" s="54"/>
      <c r="GK225" s="54"/>
      <c r="GL225" s="54"/>
      <c r="GM225" s="54"/>
      <c r="GN225" s="54"/>
      <c r="GO225" s="54"/>
      <c r="GP225" s="54"/>
      <c r="GQ225" s="54"/>
      <c r="GR225" s="54"/>
      <c r="GS225" s="54"/>
      <c r="GT225" s="54"/>
      <c r="GU225" s="54"/>
      <c r="GV225" s="54"/>
      <c r="GW225" s="54"/>
      <c r="GX225" s="54"/>
      <c r="GY225" s="54"/>
      <c r="GZ225" s="54"/>
      <c r="HA225" s="54"/>
      <c r="HB225" s="54"/>
      <c r="HC225" s="54"/>
      <c r="HD225" s="54"/>
      <c r="HE225" s="54"/>
      <c r="HF225" s="54"/>
      <c r="HG225" s="54"/>
      <c r="HH225" s="54"/>
      <c r="HI225" s="54"/>
      <c r="HJ225" s="54"/>
      <c r="HK225" s="54"/>
      <c r="HL225" s="54"/>
      <c r="HM225" s="54"/>
      <c r="HN225" s="54"/>
      <c r="HO225" s="54"/>
      <c r="HP225" s="54"/>
      <c r="HQ225" s="54"/>
      <c r="HR225" s="54"/>
      <c r="HS225" s="54"/>
      <c r="HT225" s="54"/>
      <c r="HU225" s="54"/>
      <c r="HV225" s="54"/>
      <c r="HW225" s="54"/>
      <c r="HX225" s="54"/>
      <c r="HY225" s="54"/>
      <c r="HZ225" s="54"/>
      <c r="IA225" s="54"/>
      <c r="IB225" s="54"/>
      <c r="IC225" s="54"/>
      <c r="ID225" s="54"/>
      <c r="IE225" s="54"/>
      <c r="IF225" s="54"/>
    </row>
    <row r="226" spans="1:240">
      <c r="A226" s="56"/>
      <c r="B226" s="57"/>
      <c r="C226" s="56"/>
      <c r="D226" s="56"/>
      <c r="E226" s="56"/>
      <c r="F226" s="55"/>
      <c r="G226" s="56"/>
      <c r="H226" s="59"/>
      <c r="I226" s="70"/>
      <c r="J226" s="59"/>
      <c r="K226" s="70"/>
      <c r="L226" s="59"/>
      <c r="M226" s="70"/>
      <c r="N226" s="59"/>
      <c r="O226" s="70"/>
      <c r="P226" s="59"/>
      <c r="Q226" s="55"/>
      <c r="R226" s="70"/>
      <c r="S226" s="59"/>
      <c r="T226" s="70"/>
      <c r="U226" s="59"/>
      <c r="V226" s="55"/>
      <c r="W226" s="55"/>
      <c r="X226" s="56"/>
      <c r="Y226" s="56"/>
      <c r="Z226" s="57"/>
      <c r="AA226" s="57"/>
      <c r="AB226" s="57"/>
      <c r="AC226" s="57"/>
      <c r="AD226" s="57"/>
      <c r="AE226" s="57"/>
      <c r="AF226" s="57"/>
      <c r="AG226" s="57"/>
      <c r="AH226" s="59"/>
      <c r="AI226" s="59"/>
      <c r="AJ226" s="59"/>
      <c r="AK226" s="59"/>
      <c r="AL226" s="59"/>
      <c r="AM226" s="59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5"/>
      <c r="CF226" s="55"/>
      <c r="CG226" s="56"/>
      <c r="CH226" s="55"/>
      <c r="CI226" s="55"/>
      <c r="CJ226" s="55"/>
      <c r="CK226" s="55"/>
      <c r="CL226" s="55"/>
      <c r="CM226" s="55"/>
      <c r="CN226" s="55"/>
      <c r="CO226" s="55"/>
      <c r="CP226" s="54"/>
      <c r="CQ226" s="54"/>
      <c r="CR226" s="54"/>
      <c r="CS226" s="54"/>
      <c r="CT226" s="54"/>
      <c r="CU226" s="54"/>
      <c r="CV226" s="54"/>
      <c r="CW226" s="54"/>
      <c r="CX226" s="54"/>
      <c r="CY226" s="70"/>
      <c r="CZ226" s="59"/>
      <c r="DA226" s="70"/>
      <c r="DB226" s="59"/>
      <c r="DC226" s="55"/>
      <c r="DD226" s="70"/>
      <c r="DE226" s="59"/>
      <c r="DF226" s="70"/>
      <c r="DG226" s="59"/>
      <c r="DH226" s="55"/>
      <c r="DI226" s="55"/>
      <c r="DJ226" s="56"/>
      <c r="DK226" s="56"/>
      <c r="DL226" s="56"/>
      <c r="DM226" s="56"/>
      <c r="DN226" s="56"/>
      <c r="DO226" s="56"/>
      <c r="DP226" s="56"/>
      <c r="DQ226" s="56"/>
      <c r="DR226" s="56"/>
      <c r="DS226" s="57"/>
      <c r="DT226" s="59"/>
      <c r="DU226" s="59"/>
      <c r="DV226" s="59"/>
      <c r="DW226" s="59"/>
      <c r="DX226" s="59"/>
      <c r="DY226" s="59"/>
      <c r="DZ226" s="54"/>
      <c r="EA226" s="54"/>
      <c r="EB226" s="54"/>
      <c r="EC226" s="62"/>
      <c r="ED226" s="59"/>
      <c r="EE226" s="57"/>
      <c r="EF226" s="62"/>
      <c r="EG226" s="59"/>
      <c r="EH226" s="57"/>
      <c r="EI226" s="62"/>
      <c r="EJ226" s="59"/>
      <c r="EK226" s="57"/>
      <c r="EL226" s="54"/>
      <c r="EM226" s="56"/>
      <c r="EN226" s="56"/>
      <c r="EO226" s="56"/>
      <c r="EP226" s="56"/>
      <c r="EQ226" s="56"/>
      <c r="ER226" s="56"/>
      <c r="ES226" s="56"/>
      <c r="ET226" s="56"/>
      <c r="EU226" s="56"/>
      <c r="EV226" s="56"/>
      <c r="EW226" s="56"/>
      <c r="EX226" s="56"/>
      <c r="EY226" s="55"/>
      <c r="EZ226" s="55"/>
      <c r="FA226" s="55"/>
      <c r="FB226" s="54"/>
      <c r="FC226" s="54"/>
      <c r="FD226" s="54"/>
      <c r="FE226" s="54"/>
      <c r="FF226" s="54"/>
      <c r="FG226" s="54"/>
      <c r="FH226" s="54"/>
      <c r="FI226" s="54"/>
      <c r="FJ226" s="54"/>
      <c r="FK226" s="54"/>
      <c r="FL226" s="54"/>
      <c r="FM226" s="54"/>
      <c r="FN226" s="54"/>
      <c r="FO226" s="54"/>
      <c r="FP226" s="54"/>
      <c r="FQ226" s="54"/>
      <c r="FR226" s="54"/>
      <c r="FS226" s="54"/>
      <c r="FT226" s="54"/>
      <c r="FU226" s="54"/>
      <c r="FV226" s="54"/>
      <c r="FW226" s="54"/>
      <c r="FX226" s="54"/>
      <c r="FY226" s="54"/>
      <c r="FZ226" s="54"/>
      <c r="GA226" s="54"/>
      <c r="GB226" s="54"/>
      <c r="GC226" s="54"/>
      <c r="GD226" s="54"/>
      <c r="GE226" s="54"/>
      <c r="GF226" s="54"/>
      <c r="GG226" s="54"/>
      <c r="GH226" s="54"/>
      <c r="GI226" s="54"/>
      <c r="GJ226" s="54"/>
      <c r="GK226" s="54"/>
      <c r="GL226" s="54"/>
      <c r="GM226" s="54"/>
      <c r="GN226" s="54"/>
      <c r="GO226" s="54"/>
      <c r="GP226" s="54"/>
      <c r="GQ226" s="54"/>
      <c r="GR226" s="54"/>
      <c r="GS226" s="54"/>
      <c r="GT226" s="54"/>
      <c r="GU226" s="54"/>
      <c r="GV226" s="54"/>
      <c r="GW226" s="54"/>
      <c r="GX226" s="54"/>
      <c r="GY226" s="54"/>
      <c r="GZ226" s="54"/>
      <c r="HA226" s="54"/>
      <c r="HB226" s="54"/>
      <c r="HC226" s="54"/>
      <c r="HD226" s="54"/>
      <c r="HE226" s="54"/>
      <c r="HF226" s="54"/>
      <c r="HG226" s="54"/>
      <c r="HH226" s="54"/>
      <c r="HI226" s="54"/>
      <c r="HJ226" s="54"/>
      <c r="HK226" s="54"/>
      <c r="HL226" s="54"/>
      <c r="HM226" s="54"/>
      <c r="HN226" s="54"/>
      <c r="HO226" s="54"/>
      <c r="HP226" s="54"/>
      <c r="HQ226" s="54"/>
      <c r="HR226" s="54"/>
      <c r="HS226" s="54"/>
      <c r="HT226" s="54"/>
      <c r="HU226" s="54"/>
      <c r="HV226" s="54"/>
      <c r="HW226" s="54"/>
      <c r="HX226" s="54"/>
      <c r="HY226" s="54"/>
      <c r="HZ226" s="54"/>
      <c r="IA226" s="54"/>
      <c r="IB226" s="54"/>
      <c r="IC226" s="54"/>
      <c r="ID226" s="54"/>
      <c r="IE226" s="54"/>
      <c r="IF226" s="54"/>
    </row>
    <row r="227" spans="1:240">
      <c r="A227" s="56"/>
      <c r="B227" s="57"/>
      <c r="C227" s="56"/>
      <c r="D227" s="56"/>
      <c r="E227" s="56"/>
      <c r="F227" s="55"/>
      <c r="G227" s="56"/>
      <c r="H227" s="59"/>
      <c r="I227" s="70"/>
      <c r="J227" s="59"/>
      <c r="K227" s="70"/>
      <c r="L227" s="59"/>
      <c r="M227" s="70"/>
      <c r="N227" s="59"/>
      <c r="O227" s="70"/>
      <c r="P227" s="59"/>
      <c r="Q227" s="55"/>
      <c r="R227" s="70"/>
      <c r="S227" s="59"/>
      <c r="T227" s="70"/>
      <c r="U227" s="59"/>
      <c r="V227" s="55"/>
      <c r="W227" s="55"/>
      <c r="X227" s="56"/>
      <c r="Y227" s="56"/>
      <c r="Z227" s="57"/>
      <c r="AA227" s="57"/>
      <c r="AB227" s="57"/>
      <c r="AC227" s="57"/>
      <c r="AD227" s="57"/>
      <c r="AE227" s="57"/>
      <c r="AF227" s="57"/>
      <c r="AG227" s="57"/>
      <c r="AH227" s="59"/>
      <c r="AI227" s="59"/>
      <c r="AJ227" s="59"/>
      <c r="AK227" s="59"/>
      <c r="AL227" s="59"/>
      <c r="AM227" s="59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5"/>
      <c r="CF227" s="55"/>
      <c r="CG227" s="56"/>
      <c r="CH227" s="55"/>
      <c r="CI227" s="55"/>
      <c r="CJ227" s="55"/>
      <c r="CK227" s="55"/>
      <c r="CL227" s="55"/>
      <c r="CM227" s="55"/>
      <c r="CN227" s="55"/>
      <c r="CO227" s="55"/>
      <c r="CP227" s="54"/>
      <c r="CQ227" s="54"/>
      <c r="CR227" s="54"/>
      <c r="CS227" s="54"/>
      <c r="CT227" s="54"/>
      <c r="CU227" s="54"/>
      <c r="CV227" s="54"/>
      <c r="CW227" s="54"/>
      <c r="CX227" s="54"/>
      <c r="CY227" s="70"/>
      <c r="CZ227" s="59"/>
      <c r="DA227" s="70"/>
      <c r="DB227" s="59"/>
      <c r="DC227" s="55"/>
      <c r="DD227" s="70"/>
      <c r="DE227" s="59"/>
      <c r="DF227" s="70"/>
      <c r="DG227" s="59"/>
      <c r="DH227" s="55"/>
      <c r="DI227" s="55"/>
      <c r="DJ227" s="56"/>
      <c r="DK227" s="56"/>
      <c r="DL227" s="56"/>
      <c r="DM227" s="56"/>
      <c r="DN227" s="56"/>
      <c r="DO227" s="56"/>
      <c r="DP227" s="56"/>
      <c r="DQ227" s="56"/>
      <c r="DR227" s="56"/>
      <c r="DS227" s="57"/>
      <c r="DT227" s="59"/>
      <c r="DU227" s="59"/>
      <c r="DV227" s="59"/>
      <c r="DW227" s="59"/>
      <c r="DX227" s="59"/>
      <c r="DY227" s="59"/>
      <c r="DZ227" s="54"/>
      <c r="EA227" s="54"/>
      <c r="EB227" s="54"/>
      <c r="EC227" s="62"/>
      <c r="ED227" s="59"/>
      <c r="EE227" s="57"/>
      <c r="EF227" s="62"/>
      <c r="EG227" s="59"/>
      <c r="EH227" s="57"/>
      <c r="EI227" s="62"/>
      <c r="EJ227" s="59"/>
      <c r="EK227" s="57"/>
      <c r="EL227" s="54"/>
      <c r="EM227" s="56"/>
      <c r="EN227" s="56"/>
      <c r="EO227" s="56"/>
      <c r="EP227" s="56"/>
      <c r="EQ227" s="56"/>
      <c r="ER227" s="56"/>
      <c r="ES227" s="56"/>
      <c r="ET227" s="56"/>
      <c r="EU227" s="56"/>
      <c r="EV227" s="56"/>
      <c r="EW227" s="56"/>
      <c r="EX227" s="56"/>
      <c r="EY227" s="55"/>
      <c r="EZ227" s="55"/>
      <c r="FA227" s="55"/>
      <c r="FB227" s="54"/>
      <c r="FC227" s="54"/>
      <c r="FD227" s="54"/>
      <c r="FE227" s="54"/>
      <c r="FF227" s="54"/>
      <c r="FG227" s="54"/>
      <c r="FH227" s="54"/>
      <c r="FI227" s="54"/>
      <c r="FJ227" s="54"/>
      <c r="FK227" s="54"/>
      <c r="FL227" s="54"/>
      <c r="FM227" s="54"/>
      <c r="FN227" s="54"/>
      <c r="FO227" s="54"/>
      <c r="FP227" s="54"/>
      <c r="FQ227" s="54"/>
      <c r="FR227" s="54"/>
      <c r="FS227" s="54"/>
      <c r="FT227" s="54"/>
      <c r="FU227" s="54"/>
      <c r="FV227" s="54"/>
      <c r="FW227" s="54"/>
      <c r="FX227" s="54"/>
      <c r="FY227" s="54"/>
      <c r="FZ227" s="54"/>
      <c r="GA227" s="54"/>
      <c r="GB227" s="54"/>
      <c r="GC227" s="54"/>
      <c r="GD227" s="54"/>
      <c r="GE227" s="54"/>
      <c r="GF227" s="54"/>
      <c r="GG227" s="54"/>
      <c r="GH227" s="54"/>
      <c r="GI227" s="54"/>
      <c r="GJ227" s="54"/>
      <c r="GK227" s="54"/>
      <c r="GL227" s="54"/>
      <c r="GM227" s="54"/>
      <c r="GN227" s="54"/>
      <c r="GO227" s="54"/>
      <c r="GP227" s="54"/>
      <c r="GQ227" s="54"/>
      <c r="GR227" s="54"/>
      <c r="GS227" s="54"/>
      <c r="GT227" s="54"/>
      <c r="GU227" s="54"/>
      <c r="GV227" s="54"/>
      <c r="GW227" s="54"/>
      <c r="GX227" s="54"/>
      <c r="GY227" s="54"/>
      <c r="GZ227" s="54"/>
      <c r="HA227" s="54"/>
      <c r="HB227" s="54"/>
      <c r="HC227" s="54"/>
      <c r="HD227" s="54"/>
      <c r="HE227" s="54"/>
      <c r="HF227" s="54"/>
      <c r="HG227" s="54"/>
      <c r="HH227" s="54"/>
      <c r="HI227" s="54"/>
      <c r="HJ227" s="54"/>
      <c r="HK227" s="54"/>
      <c r="HL227" s="54"/>
      <c r="HM227" s="54"/>
      <c r="HN227" s="54"/>
      <c r="HO227" s="54"/>
      <c r="HP227" s="54"/>
      <c r="HQ227" s="54"/>
      <c r="HR227" s="54"/>
      <c r="HS227" s="54"/>
      <c r="HT227" s="54"/>
      <c r="HU227" s="54"/>
      <c r="HV227" s="54"/>
      <c r="HW227" s="54"/>
      <c r="HX227" s="54"/>
      <c r="HY227" s="54"/>
      <c r="HZ227" s="54"/>
      <c r="IA227" s="54"/>
      <c r="IB227" s="54"/>
      <c r="IC227" s="54"/>
      <c r="ID227" s="54"/>
      <c r="IE227" s="54"/>
      <c r="IF227" s="54"/>
    </row>
    <row r="228" spans="1:240">
      <c r="A228" s="56"/>
      <c r="B228" s="57"/>
      <c r="C228" s="56"/>
      <c r="D228" s="56"/>
      <c r="E228" s="56"/>
      <c r="F228" s="55"/>
      <c r="G228" s="56"/>
      <c r="H228" s="59"/>
      <c r="I228" s="70"/>
      <c r="J228" s="59"/>
      <c r="K228" s="70"/>
      <c r="L228" s="59"/>
      <c r="M228" s="70"/>
      <c r="N228" s="59"/>
      <c r="O228" s="70"/>
      <c r="P228" s="59"/>
      <c r="Q228" s="55"/>
      <c r="R228" s="70"/>
      <c r="S228" s="59"/>
      <c r="T228" s="70"/>
      <c r="U228" s="59"/>
      <c r="V228" s="55"/>
      <c r="W228" s="55"/>
      <c r="X228" s="56"/>
      <c r="Y228" s="56"/>
      <c r="Z228" s="57"/>
      <c r="AA228" s="57"/>
      <c r="AB228" s="57"/>
      <c r="AC228" s="57"/>
      <c r="AD228" s="57"/>
      <c r="AE228" s="57"/>
      <c r="AF228" s="57"/>
      <c r="AG228" s="57"/>
      <c r="AH228" s="59"/>
      <c r="AI228" s="59"/>
      <c r="AJ228" s="59"/>
      <c r="AK228" s="59"/>
      <c r="AL228" s="59"/>
      <c r="AM228" s="59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5"/>
      <c r="CF228" s="55"/>
      <c r="CG228" s="56"/>
      <c r="CH228" s="55"/>
      <c r="CI228" s="55"/>
      <c r="CJ228" s="55"/>
      <c r="CK228" s="55"/>
      <c r="CL228" s="55"/>
      <c r="CM228" s="55"/>
      <c r="CN228" s="55"/>
      <c r="CO228" s="55"/>
      <c r="CP228" s="54"/>
      <c r="CQ228" s="54"/>
      <c r="CR228" s="54"/>
      <c r="CS228" s="54"/>
      <c r="CT228" s="54"/>
      <c r="CU228" s="54"/>
      <c r="CV228" s="54"/>
      <c r="CW228" s="54"/>
      <c r="CX228" s="54"/>
      <c r="CY228" s="70"/>
      <c r="CZ228" s="59"/>
      <c r="DA228" s="70"/>
      <c r="DB228" s="59"/>
      <c r="DC228" s="55"/>
      <c r="DD228" s="70"/>
      <c r="DE228" s="59"/>
      <c r="DF228" s="70"/>
      <c r="DG228" s="59"/>
      <c r="DH228" s="55"/>
      <c r="DI228" s="55"/>
      <c r="DJ228" s="56"/>
      <c r="DK228" s="56"/>
      <c r="DL228" s="56"/>
      <c r="DM228" s="56"/>
      <c r="DN228" s="56"/>
      <c r="DO228" s="56"/>
      <c r="DP228" s="56"/>
      <c r="DQ228" s="56"/>
      <c r="DR228" s="56"/>
      <c r="DS228" s="57"/>
      <c r="DT228" s="59"/>
      <c r="DU228" s="59"/>
      <c r="DV228" s="59"/>
      <c r="DW228" s="59"/>
      <c r="DX228" s="59"/>
      <c r="DY228" s="59"/>
      <c r="DZ228" s="54"/>
      <c r="EA228" s="54"/>
      <c r="EB228" s="54"/>
      <c r="EC228" s="62"/>
      <c r="ED228" s="59"/>
      <c r="EE228" s="57"/>
      <c r="EF228" s="62"/>
      <c r="EG228" s="59"/>
      <c r="EH228" s="57"/>
      <c r="EI228" s="62"/>
      <c r="EJ228" s="59"/>
      <c r="EK228" s="57"/>
      <c r="EL228" s="54"/>
      <c r="EM228" s="56"/>
      <c r="EN228" s="56"/>
      <c r="EO228" s="56"/>
      <c r="EP228" s="56"/>
      <c r="EQ228" s="56"/>
      <c r="ER228" s="56"/>
      <c r="ES228" s="56"/>
      <c r="ET228" s="56"/>
      <c r="EU228" s="56"/>
      <c r="EV228" s="56"/>
      <c r="EW228" s="56"/>
      <c r="EX228" s="56"/>
      <c r="EY228" s="55"/>
      <c r="EZ228" s="55"/>
      <c r="FA228" s="55"/>
      <c r="FB228" s="54"/>
      <c r="FC228" s="54"/>
      <c r="FD228" s="54"/>
      <c r="FE228" s="54"/>
      <c r="FF228" s="54"/>
      <c r="FG228" s="54"/>
      <c r="FH228" s="54"/>
      <c r="FI228" s="54"/>
      <c r="FJ228" s="54"/>
      <c r="FK228" s="54"/>
      <c r="FL228" s="54"/>
      <c r="FM228" s="54"/>
      <c r="FN228" s="54"/>
      <c r="FO228" s="54"/>
      <c r="FP228" s="54"/>
      <c r="FQ228" s="54"/>
      <c r="FR228" s="54"/>
      <c r="FS228" s="54"/>
      <c r="FT228" s="54"/>
      <c r="FU228" s="54"/>
      <c r="FV228" s="54"/>
      <c r="FW228" s="54"/>
      <c r="FX228" s="54"/>
      <c r="FY228" s="54"/>
      <c r="FZ228" s="54"/>
      <c r="GA228" s="54"/>
      <c r="GB228" s="54"/>
      <c r="GC228" s="54"/>
      <c r="GD228" s="54"/>
      <c r="GE228" s="54"/>
      <c r="GF228" s="54"/>
      <c r="GG228" s="54"/>
      <c r="GH228" s="54"/>
      <c r="GI228" s="54"/>
      <c r="GJ228" s="54"/>
      <c r="GK228" s="54"/>
      <c r="GL228" s="54"/>
      <c r="GM228" s="54"/>
      <c r="GN228" s="54"/>
      <c r="GO228" s="54"/>
      <c r="GP228" s="54"/>
      <c r="GQ228" s="54"/>
      <c r="GR228" s="54"/>
      <c r="GS228" s="54"/>
      <c r="GT228" s="54"/>
      <c r="GU228" s="54"/>
      <c r="GV228" s="54"/>
      <c r="GW228" s="54"/>
      <c r="GX228" s="54"/>
      <c r="GY228" s="54"/>
      <c r="GZ228" s="54"/>
      <c r="HA228" s="54"/>
      <c r="HB228" s="54"/>
      <c r="HC228" s="54"/>
      <c r="HD228" s="54"/>
      <c r="HE228" s="54"/>
      <c r="HF228" s="54"/>
      <c r="HG228" s="54"/>
      <c r="HH228" s="54"/>
      <c r="HI228" s="54"/>
      <c r="HJ228" s="54"/>
      <c r="HK228" s="54"/>
      <c r="HL228" s="54"/>
      <c r="HM228" s="54"/>
      <c r="HN228" s="54"/>
      <c r="HO228" s="54"/>
      <c r="HP228" s="54"/>
      <c r="HQ228" s="54"/>
      <c r="HR228" s="54"/>
      <c r="HS228" s="54"/>
      <c r="HT228" s="54"/>
      <c r="HU228" s="54"/>
      <c r="HV228" s="54"/>
      <c r="HW228" s="54"/>
      <c r="HX228" s="54"/>
      <c r="HY228" s="54"/>
      <c r="HZ228" s="54"/>
      <c r="IA228" s="54"/>
      <c r="IB228" s="54"/>
      <c r="IC228" s="54"/>
      <c r="ID228" s="54"/>
      <c r="IE228" s="54"/>
      <c r="IF228" s="54"/>
    </row>
    <row r="229" spans="1:240">
      <c r="A229" s="56"/>
      <c r="B229" s="57"/>
      <c r="C229" s="56"/>
      <c r="D229" s="56"/>
      <c r="E229" s="56"/>
      <c r="F229" s="55"/>
      <c r="G229" s="56"/>
      <c r="H229" s="59"/>
      <c r="I229" s="70"/>
      <c r="J229" s="59"/>
      <c r="K229" s="70"/>
      <c r="L229" s="59"/>
      <c r="M229" s="70"/>
      <c r="N229" s="59"/>
      <c r="O229" s="70"/>
      <c r="P229" s="59"/>
      <c r="Q229" s="55"/>
      <c r="R229" s="70"/>
      <c r="S229" s="59"/>
      <c r="T229" s="70"/>
      <c r="U229" s="59"/>
      <c r="V229" s="55"/>
      <c r="W229" s="55"/>
      <c r="X229" s="56"/>
      <c r="Y229" s="56"/>
      <c r="Z229" s="57"/>
      <c r="AA229" s="57"/>
      <c r="AB229" s="57"/>
      <c r="AC229" s="57"/>
      <c r="AD229" s="57"/>
      <c r="AE229" s="57"/>
      <c r="AF229" s="57"/>
      <c r="AG229" s="57"/>
      <c r="AH229" s="59"/>
      <c r="AI229" s="59"/>
      <c r="AJ229" s="59"/>
      <c r="AK229" s="59"/>
      <c r="AL229" s="59"/>
      <c r="AM229" s="59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5"/>
      <c r="CF229" s="55"/>
      <c r="CG229" s="56"/>
      <c r="CH229" s="55"/>
      <c r="CI229" s="55"/>
      <c r="CJ229" s="55"/>
      <c r="CK229" s="55"/>
      <c r="CL229" s="55"/>
      <c r="CM229" s="55"/>
      <c r="CN229" s="55"/>
      <c r="CO229" s="55"/>
      <c r="CP229" s="54"/>
      <c r="CQ229" s="54"/>
      <c r="CR229" s="54"/>
      <c r="CS229" s="54"/>
      <c r="CT229" s="54"/>
      <c r="CU229" s="54"/>
      <c r="CV229" s="54"/>
      <c r="CW229" s="54"/>
      <c r="CX229" s="54"/>
      <c r="CY229" s="70"/>
      <c r="CZ229" s="59"/>
      <c r="DA229" s="70"/>
      <c r="DB229" s="59"/>
      <c r="DC229" s="55"/>
      <c r="DD229" s="70"/>
      <c r="DE229" s="59"/>
      <c r="DF229" s="70"/>
      <c r="DG229" s="59"/>
      <c r="DH229" s="55"/>
      <c r="DI229" s="55"/>
      <c r="DJ229" s="56"/>
      <c r="DK229" s="56"/>
      <c r="DL229" s="56"/>
      <c r="DM229" s="56"/>
      <c r="DN229" s="56"/>
      <c r="DO229" s="56"/>
      <c r="DP229" s="56"/>
      <c r="DQ229" s="56"/>
      <c r="DR229" s="56"/>
      <c r="DS229" s="57"/>
      <c r="DT229" s="59"/>
      <c r="DU229" s="59"/>
      <c r="DV229" s="59"/>
      <c r="DW229" s="59"/>
      <c r="DX229" s="59"/>
      <c r="DY229" s="59"/>
      <c r="DZ229" s="54"/>
      <c r="EA229" s="54"/>
      <c r="EB229" s="54"/>
      <c r="EC229" s="62"/>
      <c r="ED229" s="59"/>
      <c r="EE229" s="57"/>
      <c r="EF229" s="62"/>
      <c r="EG229" s="59"/>
      <c r="EH229" s="57"/>
      <c r="EI229" s="62"/>
      <c r="EJ229" s="59"/>
      <c r="EK229" s="57"/>
      <c r="EL229" s="54"/>
      <c r="EM229" s="56"/>
      <c r="EN229" s="56"/>
      <c r="EO229" s="56"/>
      <c r="EP229" s="56"/>
      <c r="EQ229" s="56"/>
      <c r="ER229" s="56"/>
      <c r="ES229" s="56"/>
      <c r="ET229" s="56"/>
      <c r="EU229" s="56"/>
      <c r="EV229" s="56"/>
      <c r="EW229" s="56"/>
      <c r="EX229" s="56"/>
      <c r="EY229" s="55"/>
      <c r="EZ229" s="55"/>
      <c r="FA229" s="55"/>
      <c r="FB229" s="54"/>
      <c r="FC229" s="54"/>
      <c r="FD229" s="54"/>
      <c r="FE229" s="54"/>
      <c r="FF229" s="54"/>
      <c r="FG229" s="54"/>
      <c r="FH229" s="54"/>
      <c r="FI229" s="54"/>
      <c r="FJ229" s="54"/>
      <c r="FK229" s="54"/>
      <c r="FL229" s="54"/>
      <c r="FM229" s="54"/>
      <c r="FN229" s="54"/>
      <c r="FO229" s="54"/>
      <c r="FP229" s="54"/>
      <c r="FQ229" s="54"/>
      <c r="FR229" s="54"/>
      <c r="FS229" s="54"/>
      <c r="FT229" s="54"/>
      <c r="FU229" s="54"/>
      <c r="FV229" s="54"/>
      <c r="FW229" s="54"/>
      <c r="FX229" s="54"/>
      <c r="FY229" s="54"/>
      <c r="FZ229" s="54"/>
      <c r="GA229" s="54"/>
      <c r="GB229" s="54"/>
      <c r="GC229" s="54"/>
      <c r="GD229" s="54"/>
      <c r="GE229" s="54"/>
      <c r="GF229" s="54"/>
      <c r="GG229" s="54"/>
      <c r="GH229" s="54"/>
      <c r="GI229" s="54"/>
      <c r="GJ229" s="54"/>
      <c r="GK229" s="54"/>
      <c r="GL229" s="54"/>
      <c r="GM229" s="54"/>
      <c r="GN229" s="54"/>
      <c r="GO229" s="54"/>
      <c r="GP229" s="54"/>
      <c r="GQ229" s="54"/>
      <c r="GR229" s="54"/>
      <c r="GS229" s="54"/>
      <c r="GT229" s="54"/>
      <c r="GU229" s="54"/>
      <c r="GV229" s="54"/>
      <c r="GW229" s="54"/>
      <c r="GX229" s="54"/>
      <c r="GY229" s="54"/>
      <c r="GZ229" s="54"/>
      <c r="HA229" s="54"/>
      <c r="HB229" s="54"/>
      <c r="HC229" s="54"/>
      <c r="HD229" s="54"/>
      <c r="HE229" s="54"/>
      <c r="HF229" s="54"/>
      <c r="HG229" s="54"/>
      <c r="HH229" s="54"/>
      <c r="HI229" s="54"/>
      <c r="HJ229" s="54"/>
      <c r="HK229" s="54"/>
      <c r="HL229" s="54"/>
      <c r="HM229" s="54"/>
      <c r="HN229" s="54"/>
      <c r="HO229" s="54"/>
      <c r="HP229" s="54"/>
      <c r="HQ229" s="54"/>
      <c r="HR229" s="54"/>
      <c r="HS229" s="54"/>
      <c r="HT229" s="54"/>
      <c r="HU229" s="54"/>
      <c r="HV229" s="54"/>
      <c r="HW229" s="54"/>
      <c r="HX229" s="54"/>
      <c r="HY229" s="54"/>
      <c r="HZ229" s="54"/>
      <c r="IA229" s="54"/>
      <c r="IB229" s="54"/>
      <c r="IC229" s="54"/>
      <c r="ID229" s="54"/>
      <c r="IE229" s="54"/>
      <c r="IF229" s="54"/>
    </row>
    <row r="230" spans="1:240">
      <c r="A230" s="56"/>
      <c r="B230" s="57"/>
      <c r="C230" s="56"/>
      <c r="D230" s="56"/>
      <c r="E230" s="56"/>
      <c r="F230" s="55"/>
      <c r="G230" s="56"/>
      <c r="H230" s="59"/>
      <c r="I230" s="70"/>
      <c r="J230" s="59"/>
      <c r="K230" s="70"/>
      <c r="L230" s="59"/>
      <c r="M230" s="70"/>
      <c r="N230" s="59"/>
      <c r="O230" s="70"/>
      <c r="P230" s="59"/>
      <c r="Q230" s="55"/>
      <c r="R230" s="70"/>
      <c r="S230" s="59"/>
      <c r="T230" s="70"/>
      <c r="U230" s="59"/>
      <c r="V230" s="55"/>
      <c r="W230" s="55"/>
      <c r="X230" s="56"/>
      <c r="Y230" s="56"/>
      <c r="Z230" s="57"/>
      <c r="AA230" s="57"/>
      <c r="AB230" s="57"/>
      <c r="AC230" s="57"/>
      <c r="AD230" s="57"/>
      <c r="AE230" s="57"/>
      <c r="AF230" s="57"/>
      <c r="AG230" s="57"/>
      <c r="AH230" s="59"/>
      <c r="AI230" s="59"/>
      <c r="AJ230" s="59"/>
      <c r="AK230" s="59"/>
      <c r="AL230" s="59"/>
      <c r="AM230" s="59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5"/>
      <c r="CF230" s="55"/>
      <c r="CG230" s="56"/>
      <c r="CH230" s="55"/>
      <c r="CI230" s="55"/>
      <c r="CJ230" s="55"/>
      <c r="CK230" s="55"/>
      <c r="CL230" s="55"/>
      <c r="CM230" s="55"/>
      <c r="CN230" s="55"/>
      <c r="CO230" s="55"/>
      <c r="CP230" s="54"/>
      <c r="CQ230" s="54"/>
      <c r="CR230" s="54"/>
      <c r="CS230" s="54"/>
      <c r="CT230" s="54"/>
      <c r="CU230" s="54"/>
      <c r="CV230" s="54"/>
      <c r="CW230" s="54"/>
      <c r="CX230" s="54"/>
      <c r="CY230" s="70"/>
      <c r="CZ230" s="59"/>
      <c r="DA230" s="70"/>
      <c r="DB230" s="59"/>
      <c r="DC230" s="55"/>
      <c r="DD230" s="70"/>
      <c r="DE230" s="59"/>
      <c r="DF230" s="70"/>
      <c r="DG230" s="59"/>
      <c r="DH230" s="55"/>
      <c r="DI230" s="55"/>
      <c r="DJ230" s="56"/>
      <c r="DK230" s="56"/>
      <c r="DL230" s="56"/>
      <c r="DM230" s="56"/>
      <c r="DN230" s="56"/>
      <c r="DO230" s="56"/>
      <c r="DP230" s="56"/>
      <c r="DQ230" s="56"/>
      <c r="DR230" s="56"/>
      <c r="DS230" s="57"/>
      <c r="DT230" s="59"/>
      <c r="DU230" s="59"/>
      <c r="DV230" s="59"/>
      <c r="DW230" s="59"/>
      <c r="DX230" s="59"/>
      <c r="DY230" s="59"/>
      <c r="DZ230" s="54"/>
      <c r="EA230" s="54"/>
      <c r="EB230" s="54"/>
      <c r="EC230" s="62"/>
      <c r="ED230" s="59"/>
      <c r="EE230" s="57"/>
      <c r="EF230" s="62"/>
      <c r="EG230" s="59"/>
      <c r="EH230" s="57"/>
      <c r="EI230" s="62"/>
      <c r="EJ230" s="59"/>
      <c r="EK230" s="57"/>
      <c r="EL230" s="54"/>
      <c r="EM230" s="56"/>
      <c r="EN230" s="56"/>
      <c r="EO230" s="56"/>
      <c r="EP230" s="56"/>
      <c r="EQ230" s="56"/>
      <c r="ER230" s="56"/>
      <c r="ES230" s="56"/>
      <c r="ET230" s="56"/>
      <c r="EU230" s="56"/>
      <c r="EV230" s="56"/>
      <c r="EW230" s="56"/>
      <c r="EX230" s="56"/>
      <c r="EY230" s="55"/>
      <c r="EZ230" s="55"/>
      <c r="FA230" s="55"/>
      <c r="FB230" s="54"/>
      <c r="FC230" s="54"/>
      <c r="FD230" s="54"/>
      <c r="FE230" s="54"/>
      <c r="FF230" s="54"/>
      <c r="FG230" s="54"/>
      <c r="FH230" s="54"/>
      <c r="FI230" s="54"/>
      <c r="FJ230" s="54"/>
      <c r="FK230" s="54"/>
      <c r="FL230" s="54"/>
      <c r="FM230" s="54"/>
      <c r="FN230" s="54"/>
      <c r="FO230" s="54"/>
      <c r="FP230" s="54"/>
      <c r="FQ230" s="54"/>
      <c r="FR230" s="54"/>
      <c r="FS230" s="54"/>
      <c r="FT230" s="54"/>
      <c r="FU230" s="54"/>
      <c r="FV230" s="54"/>
      <c r="FW230" s="54"/>
      <c r="FX230" s="54"/>
      <c r="FY230" s="54"/>
      <c r="FZ230" s="54"/>
      <c r="GA230" s="54"/>
      <c r="GB230" s="54"/>
      <c r="GC230" s="54"/>
      <c r="GD230" s="54"/>
      <c r="GE230" s="54"/>
      <c r="GF230" s="54"/>
      <c r="GG230" s="54"/>
      <c r="GH230" s="54"/>
      <c r="GI230" s="54"/>
      <c r="GJ230" s="54"/>
      <c r="GK230" s="54"/>
      <c r="GL230" s="54"/>
      <c r="GM230" s="54"/>
      <c r="GN230" s="54"/>
      <c r="GO230" s="54"/>
      <c r="GP230" s="54"/>
      <c r="GQ230" s="54"/>
      <c r="GR230" s="54"/>
      <c r="GS230" s="54"/>
      <c r="GT230" s="54"/>
      <c r="GU230" s="54"/>
      <c r="GV230" s="54"/>
      <c r="GW230" s="54"/>
      <c r="GX230" s="54"/>
      <c r="GY230" s="54"/>
      <c r="GZ230" s="54"/>
      <c r="HA230" s="54"/>
      <c r="HB230" s="54"/>
      <c r="HC230" s="54"/>
      <c r="HD230" s="54"/>
      <c r="HE230" s="54"/>
      <c r="HF230" s="54"/>
      <c r="HG230" s="54"/>
      <c r="HH230" s="54"/>
      <c r="HI230" s="54"/>
      <c r="HJ230" s="54"/>
      <c r="HK230" s="54"/>
      <c r="HL230" s="54"/>
      <c r="HM230" s="54"/>
      <c r="HN230" s="54"/>
      <c r="HO230" s="54"/>
      <c r="HP230" s="54"/>
      <c r="HQ230" s="54"/>
      <c r="HR230" s="54"/>
      <c r="HS230" s="54"/>
      <c r="HT230" s="54"/>
      <c r="HU230" s="54"/>
      <c r="HV230" s="54"/>
      <c r="HW230" s="54"/>
      <c r="HX230" s="54"/>
      <c r="HY230" s="54"/>
      <c r="HZ230" s="54"/>
      <c r="IA230" s="54"/>
      <c r="IB230" s="54"/>
      <c r="IC230" s="54"/>
      <c r="ID230" s="54"/>
      <c r="IE230" s="54"/>
      <c r="IF230" s="54"/>
    </row>
    <row r="231" spans="1:240">
      <c r="A231" s="56"/>
      <c r="B231" s="57"/>
      <c r="C231" s="56"/>
      <c r="D231" s="56"/>
      <c r="E231" s="56"/>
      <c r="F231" s="55"/>
      <c r="G231" s="56"/>
      <c r="H231" s="59"/>
      <c r="I231" s="70"/>
      <c r="J231" s="59"/>
      <c r="K231" s="70"/>
      <c r="L231" s="59"/>
      <c r="M231" s="70"/>
      <c r="N231" s="59"/>
      <c r="O231" s="70"/>
      <c r="P231" s="59"/>
      <c r="Q231" s="55"/>
      <c r="R231" s="70"/>
      <c r="S231" s="59"/>
      <c r="T231" s="70"/>
      <c r="U231" s="59"/>
      <c r="V231" s="55"/>
      <c r="W231" s="55"/>
      <c r="X231" s="56"/>
      <c r="Y231" s="56"/>
      <c r="Z231" s="57"/>
      <c r="AA231" s="57"/>
      <c r="AB231" s="57"/>
      <c r="AC231" s="57"/>
      <c r="AD231" s="57"/>
      <c r="AE231" s="57"/>
      <c r="AF231" s="57"/>
      <c r="AG231" s="57"/>
      <c r="AH231" s="59"/>
      <c r="AI231" s="59"/>
      <c r="AJ231" s="59"/>
      <c r="AK231" s="59"/>
      <c r="AL231" s="59"/>
      <c r="AM231" s="59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5"/>
      <c r="CF231" s="55"/>
      <c r="CG231" s="56"/>
      <c r="CH231" s="55"/>
      <c r="CI231" s="55"/>
      <c r="CJ231" s="55"/>
      <c r="CK231" s="55"/>
      <c r="CL231" s="55"/>
      <c r="CM231" s="55"/>
      <c r="CN231" s="55"/>
      <c r="CO231" s="55"/>
      <c r="CP231" s="54"/>
      <c r="CQ231" s="54"/>
      <c r="CR231" s="54"/>
      <c r="CS231" s="54"/>
      <c r="CT231" s="54"/>
      <c r="CU231" s="54"/>
      <c r="CV231" s="54"/>
      <c r="CW231" s="54"/>
      <c r="CX231" s="54"/>
      <c r="CY231" s="70"/>
      <c r="CZ231" s="59"/>
      <c r="DA231" s="70"/>
      <c r="DB231" s="59"/>
      <c r="DC231" s="55"/>
      <c r="DD231" s="70"/>
      <c r="DE231" s="59"/>
      <c r="DF231" s="70"/>
      <c r="DG231" s="59"/>
      <c r="DH231" s="55"/>
      <c r="DI231" s="55"/>
      <c r="DJ231" s="56"/>
      <c r="DK231" s="56"/>
      <c r="DL231" s="56"/>
      <c r="DM231" s="56"/>
      <c r="DN231" s="56"/>
      <c r="DO231" s="56"/>
      <c r="DP231" s="56"/>
      <c r="DQ231" s="56"/>
      <c r="DR231" s="56"/>
      <c r="DS231" s="57"/>
      <c r="DT231" s="59"/>
      <c r="DU231" s="59"/>
      <c r="DV231" s="59"/>
      <c r="DW231" s="59"/>
      <c r="DX231" s="59"/>
      <c r="DY231" s="59"/>
      <c r="DZ231" s="54"/>
      <c r="EA231" s="54"/>
      <c r="EB231" s="54"/>
      <c r="EC231" s="62"/>
      <c r="ED231" s="59"/>
      <c r="EE231" s="57"/>
      <c r="EF231" s="62"/>
      <c r="EG231" s="59"/>
      <c r="EH231" s="57"/>
      <c r="EI231" s="62"/>
      <c r="EJ231" s="59"/>
      <c r="EK231" s="57"/>
      <c r="EL231" s="54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5"/>
      <c r="EZ231" s="55"/>
      <c r="FA231" s="55"/>
      <c r="FB231" s="54"/>
      <c r="FC231" s="54"/>
      <c r="FD231" s="54"/>
      <c r="FE231" s="54"/>
      <c r="FF231" s="54"/>
      <c r="FG231" s="54"/>
      <c r="FH231" s="54"/>
      <c r="FI231" s="54"/>
      <c r="FJ231" s="54"/>
      <c r="FK231" s="54"/>
      <c r="FL231" s="54"/>
      <c r="FM231" s="54"/>
      <c r="FN231" s="54"/>
      <c r="FO231" s="54"/>
      <c r="FP231" s="54"/>
      <c r="FQ231" s="54"/>
      <c r="FR231" s="54"/>
      <c r="FS231" s="54"/>
      <c r="FT231" s="54"/>
      <c r="FU231" s="54"/>
      <c r="FV231" s="54"/>
      <c r="FW231" s="54"/>
      <c r="FX231" s="54"/>
      <c r="FY231" s="54"/>
      <c r="FZ231" s="54"/>
      <c r="GA231" s="54"/>
      <c r="GB231" s="54"/>
      <c r="GC231" s="54"/>
      <c r="GD231" s="54"/>
      <c r="GE231" s="54"/>
      <c r="GF231" s="54"/>
      <c r="GG231" s="54"/>
      <c r="GH231" s="54"/>
      <c r="GI231" s="54"/>
      <c r="GJ231" s="54"/>
      <c r="GK231" s="54"/>
      <c r="GL231" s="54"/>
      <c r="GM231" s="54"/>
      <c r="GN231" s="54"/>
      <c r="GO231" s="54"/>
      <c r="GP231" s="54"/>
      <c r="GQ231" s="54"/>
      <c r="GR231" s="54"/>
      <c r="GS231" s="54"/>
      <c r="GT231" s="54"/>
      <c r="GU231" s="54"/>
      <c r="GV231" s="54"/>
      <c r="GW231" s="54"/>
      <c r="GX231" s="54"/>
      <c r="GY231" s="54"/>
      <c r="GZ231" s="54"/>
      <c r="HA231" s="54"/>
      <c r="HB231" s="54"/>
      <c r="HC231" s="54"/>
      <c r="HD231" s="54"/>
      <c r="HE231" s="54"/>
      <c r="HF231" s="54"/>
      <c r="HG231" s="54"/>
      <c r="HH231" s="54"/>
      <c r="HI231" s="54"/>
      <c r="HJ231" s="54"/>
      <c r="HK231" s="54"/>
      <c r="HL231" s="54"/>
      <c r="HM231" s="54"/>
      <c r="HN231" s="54"/>
      <c r="HO231" s="54"/>
      <c r="HP231" s="54"/>
      <c r="HQ231" s="54"/>
      <c r="HR231" s="54"/>
      <c r="HS231" s="54"/>
      <c r="HT231" s="54"/>
      <c r="HU231" s="54"/>
      <c r="HV231" s="54"/>
      <c r="HW231" s="54"/>
      <c r="HX231" s="54"/>
      <c r="HY231" s="54"/>
      <c r="HZ231" s="54"/>
      <c r="IA231" s="54"/>
      <c r="IB231" s="54"/>
      <c r="IC231" s="54"/>
      <c r="ID231" s="54"/>
      <c r="IE231" s="54"/>
      <c r="IF231" s="54"/>
    </row>
    <row r="232" spans="1:240">
      <c r="A232" s="56"/>
      <c r="B232" s="57"/>
      <c r="C232" s="56"/>
      <c r="D232" s="56"/>
      <c r="E232" s="56"/>
      <c r="F232" s="55"/>
      <c r="G232" s="56"/>
      <c r="H232" s="59"/>
      <c r="I232" s="70"/>
      <c r="J232" s="59"/>
      <c r="K232" s="70"/>
      <c r="L232" s="59"/>
      <c r="M232" s="70"/>
      <c r="N232" s="59"/>
      <c r="O232" s="70"/>
      <c r="P232" s="59"/>
      <c r="Q232" s="55"/>
      <c r="R232" s="70"/>
      <c r="S232" s="59"/>
      <c r="T232" s="70"/>
      <c r="U232" s="59"/>
      <c r="V232" s="55"/>
      <c r="W232" s="55"/>
      <c r="X232" s="56"/>
      <c r="Y232" s="56"/>
      <c r="Z232" s="57"/>
      <c r="AA232" s="57"/>
      <c r="AB232" s="57"/>
      <c r="AC232" s="57"/>
      <c r="AD232" s="57"/>
      <c r="AE232" s="57"/>
      <c r="AF232" s="57"/>
      <c r="AG232" s="57"/>
      <c r="AH232" s="59"/>
      <c r="AI232" s="59"/>
      <c r="AJ232" s="59"/>
      <c r="AK232" s="59"/>
      <c r="AL232" s="59"/>
      <c r="AM232" s="59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5"/>
      <c r="CF232" s="55"/>
      <c r="CG232" s="56"/>
      <c r="CH232" s="55"/>
      <c r="CI232" s="55"/>
      <c r="CJ232" s="55"/>
      <c r="CK232" s="55"/>
      <c r="CL232" s="55"/>
      <c r="CM232" s="55"/>
      <c r="CN232" s="55"/>
      <c r="CO232" s="55"/>
      <c r="CP232" s="54"/>
      <c r="CQ232" s="54"/>
      <c r="CR232" s="54"/>
      <c r="CS232" s="54"/>
      <c r="CT232" s="54"/>
      <c r="CU232" s="54"/>
      <c r="CV232" s="54"/>
      <c r="CW232" s="54"/>
      <c r="CX232" s="54"/>
      <c r="CY232" s="70"/>
      <c r="CZ232" s="59"/>
      <c r="DA232" s="70"/>
      <c r="DB232" s="59"/>
      <c r="DC232" s="55"/>
      <c r="DD232" s="70"/>
      <c r="DE232" s="59"/>
      <c r="DF232" s="70"/>
      <c r="DG232" s="59"/>
      <c r="DH232" s="55"/>
      <c r="DI232" s="55"/>
      <c r="DJ232" s="56"/>
      <c r="DK232" s="56"/>
      <c r="DL232" s="56"/>
      <c r="DM232" s="56"/>
      <c r="DN232" s="56"/>
      <c r="DO232" s="56"/>
      <c r="DP232" s="56"/>
      <c r="DQ232" s="56"/>
      <c r="DR232" s="56"/>
      <c r="DS232" s="57"/>
      <c r="DT232" s="59"/>
      <c r="DU232" s="59"/>
      <c r="DV232" s="59"/>
      <c r="DW232" s="59"/>
      <c r="DX232" s="59"/>
      <c r="DY232" s="59"/>
      <c r="DZ232" s="54"/>
      <c r="EA232" s="54"/>
      <c r="EB232" s="54"/>
      <c r="EC232" s="62"/>
      <c r="ED232" s="59"/>
      <c r="EE232" s="57"/>
      <c r="EF232" s="62"/>
      <c r="EG232" s="59"/>
      <c r="EH232" s="57"/>
      <c r="EI232" s="62"/>
      <c r="EJ232" s="59"/>
      <c r="EK232" s="57"/>
      <c r="EL232" s="54"/>
      <c r="EM232" s="56"/>
      <c r="EN232" s="56"/>
      <c r="EO232" s="56"/>
      <c r="EP232" s="56"/>
      <c r="EQ232" s="56"/>
      <c r="ER232" s="56"/>
      <c r="ES232" s="56"/>
      <c r="ET232" s="56"/>
      <c r="EU232" s="56"/>
      <c r="EV232" s="56"/>
      <c r="EW232" s="56"/>
      <c r="EX232" s="56"/>
      <c r="EY232" s="55"/>
      <c r="EZ232" s="55"/>
      <c r="FA232" s="55"/>
      <c r="FB232" s="54"/>
      <c r="FC232" s="54"/>
      <c r="FD232" s="54"/>
      <c r="FE232" s="54"/>
      <c r="FF232" s="54"/>
      <c r="FG232" s="54"/>
      <c r="FH232" s="54"/>
      <c r="FI232" s="54"/>
      <c r="FJ232" s="54"/>
      <c r="FK232" s="54"/>
      <c r="FL232" s="54"/>
      <c r="FM232" s="54"/>
      <c r="FN232" s="54"/>
      <c r="FO232" s="54"/>
      <c r="FP232" s="54"/>
      <c r="FQ232" s="54"/>
      <c r="FR232" s="54"/>
      <c r="FS232" s="54"/>
      <c r="FT232" s="54"/>
      <c r="FU232" s="54"/>
      <c r="FV232" s="54"/>
      <c r="FW232" s="54"/>
      <c r="FX232" s="54"/>
      <c r="FY232" s="54"/>
      <c r="FZ232" s="54"/>
      <c r="GA232" s="54"/>
      <c r="GB232" s="54"/>
      <c r="GC232" s="54"/>
      <c r="GD232" s="54"/>
      <c r="GE232" s="54"/>
      <c r="GF232" s="54"/>
      <c r="GG232" s="54"/>
      <c r="GH232" s="54"/>
      <c r="GI232" s="54"/>
      <c r="GJ232" s="54"/>
      <c r="GK232" s="54"/>
      <c r="GL232" s="54"/>
      <c r="GM232" s="54"/>
      <c r="GN232" s="54"/>
      <c r="GO232" s="54"/>
      <c r="GP232" s="54"/>
      <c r="GQ232" s="54"/>
      <c r="GR232" s="54"/>
      <c r="GS232" s="54"/>
      <c r="GT232" s="54"/>
      <c r="GU232" s="54"/>
      <c r="GV232" s="54"/>
      <c r="GW232" s="54"/>
      <c r="GX232" s="54"/>
      <c r="GY232" s="54"/>
      <c r="GZ232" s="54"/>
      <c r="HA232" s="54"/>
      <c r="HB232" s="54"/>
      <c r="HC232" s="54"/>
      <c r="HD232" s="54"/>
      <c r="HE232" s="54"/>
      <c r="HF232" s="54"/>
      <c r="HG232" s="54"/>
      <c r="HH232" s="54"/>
      <c r="HI232" s="54"/>
      <c r="HJ232" s="54"/>
      <c r="HK232" s="54"/>
      <c r="HL232" s="54"/>
      <c r="HM232" s="54"/>
      <c r="HN232" s="54"/>
      <c r="HO232" s="54"/>
      <c r="HP232" s="54"/>
      <c r="HQ232" s="54"/>
      <c r="HR232" s="54"/>
      <c r="HS232" s="54"/>
      <c r="HT232" s="54"/>
      <c r="HU232" s="54"/>
      <c r="HV232" s="54"/>
      <c r="HW232" s="54"/>
      <c r="HX232" s="54"/>
      <c r="HY232" s="54"/>
      <c r="HZ232" s="54"/>
      <c r="IA232" s="54"/>
      <c r="IB232" s="54"/>
      <c r="IC232" s="54"/>
      <c r="ID232" s="54"/>
      <c r="IE232" s="54"/>
      <c r="IF232" s="54"/>
    </row>
    <row r="233" spans="1:240">
      <c r="A233" s="56"/>
      <c r="B233" s="57"/>
      <c r="C233" s="56"/>
      <c r="D233" s="56"/>
      <c r="E233" s="56"/>
      <c r="F233" s="55"/>
      <c r="G233" s="56"/>
      <c r="H233" s="59"/>
      <c r="I233" s="70"/>
      <c r="J233" s="59"/>
      <c r="K233" s="70"/>
      <c r="L233" s="59"/>
      <c r="M233" s="70"/>
      <c r="N233" s="59"/>
      <c r="O233" s="70"/>
      <c r="P233" s="59"/>
      <c r="Q233" s="55"/>
      <c r="R233" s="70"/>
      <c r="S233" s="59"/>
      <c r="T233" s="70"/>
      <c r="U233" s="59"/>
      <c r="V233" s="55"/>
      <c r="W233" s="55"/>
      <c r="X233" s="56"/>
      <c r="Y233" s="56"/>
      <c r="Z233" s="57"/>
      <c r="AA233" s="57"/>
      <c r="AB233" s="57"/>
      <c r="AC233" s="57"/>
      <c r="AD233" s="57"/>
      <c r="AE233" s="57"/>
      <c r="AF233" s="57"/>
      <c r="AG233" s="57"/>
      <c r="AH233" s="59"/>
      <c r="AI233" s="59"/>
      <c r="AJ233" s="59"/>
      <c r="AK233" s="59"/>
      <c r="AL233" s="59"/>
      <c r="AM233" s="59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5"/>
      <c r="CF233" s="55"/>
      <c r="CG233" s="56"/>
      <c r="CH233" s="55"/>
      <c r="CI233" s="55"/>
      <c r="CJ233" s="55"/>
      <c r="CK233" s="55"/>
      <c r="CL233" s="55"/>
      <c r="CM233" s="55"/>
      <c r="CN233" s="55"/>
      <c r="CO233" s="55"/>
      <c r="CP233" s="54"/>
      <c r="CQ233" s="54"/>
      <c r="CR233" s="54"/>
      <c r="CS233" s="54"/>
      <c r="CT233" s="54"/>
      <c r="CU233" s="54"/>
      <c r="CV233" s="54"/>
      <c r="CW233" s="54"/>
      <c r="CX233" s="54"/>
      <c r="CY233" s="70"/>
      <c r="CZ233" s="59"/>
      <c r="DA233" s="70"/>
      <c r="DB233" s="59"/>
      <c r="DC233" s="55"/>
      <c r="DD233" s="70"/>
      <c r="DE233" s="59"/>
      <c r="DF233" s="70"/>
      <c r="DG233" s="59"/>
      <c r="DH233" s="55"/>
      <c r="DI233" s="55"/>
      <c r="DJ233" s="56"/>
      <c r="DK233" s="56"/>
      <c r="DL233" s="56"/>
      <c r="DM233" s="56"/>
      <c r="DN233" s="56"/>
      <c r="DO233" s="56"/>
      <c r="DP233" s="56"/>
      <c r="DQ233" s="56"/>
      <c r="DR233" s="56"/>
      <c r="DS233" s="57"/>
      <c r="DT233" s="59"/>
      <c r="DU233" s="59"/>
      <c r="DV233" s="59"/>
      <c r="DW233" s="59"/>
      <c r="DX233" s="59"/>
      <c r="DY233" s="59"/>
      <c r="DZ233" s="54"/>
      <c r="EA233" s="54"/>
      <c r="EB233" s="54"/>
      <c r="EC233" s="62"/>
      <c r="ED233" s="59"/>
      <c r="EE233" s="57"/>
      <c r="EF233" s="62"/>
      <c r="EG233" s="59"/>
      <c r="EH233" s="57"/>
      <c r="EI233" s="62"/>
      <c r="EJ233" s="59"/>
      <c r="EK233" s="57"/>
      <c r="EL233" s="54"/>
      <c r="EM233" s="56"/>
      <c r="EN233" s="56"/>
      <c r="EO233" s="56"/>
      <c r="EP233" s="56"/>
      <c r="EQ233" s="56"/>
      <c r="ER233" s="56"/>
      <c r="ES233" s="56"/>
      <c r="ET233" s="56"/>
      <c r="EU233" s="56"/>
      <c r="EV233" s="56"/>
      <c r="EW233" s="56"/>
      <c r="EX233" s="56"/>
      <c r="EY233" s="55"/>
      <c r="EZ233" s="55"/>
      <c r="FA233" s="55"/>
      <c r="FB233" s="54"/>
      <c r="FC233" s="54"/>
      <c r="FD233" s="54"/>
      <c r="FE233" s="54"/>
      <c r="FF233" s="54"/>
      <c r="FG233" s="54"/>
      <c r="FH233" s="54"/>
      <c r="FI233" s="54"/>
      <c r="FJ233" s="54"/>
      <c r="FK233" s="54"/>
      <c r="FL233" s="54"/>
      <c r="FM233" s="54"/>
      <c r="FN233" s="54"/>
      <c r="FO233" s="54"/>
      <c r="FP233" s="54"/>
      <c r="FQ233" s="54"/>
      <c r="FR233" s="54"/>
      <c r="FS233" s="54"/>
      <c r="FT233" s="54"/>
      <c r="FU233" s="54"/>
      <c r="FV233" s="54"/>
      <c r="FW233" s="54"/>
      <c r="FX233" s="54"/>
      <c r="FY233" s="54"/>
      <c r="FZ233" s="54"/>
      <c r="GA233" s="54"/>
      <c r="GB233" s="54"/>
      <c r="GC233" s="54"/>
      <c r="GD233" s="54"/>
      <c r="GE233" s="54"/>
      <c r="GF233" s="54"/>
      <c r="GG233" s="54"/>
      <c r="GH233" s="54"/>
      <c r="GI233" s="54"/>
      <c r="GJ233" s="54"/>
      <c r="GK233" s="54"/>
      <c r="GL233" s="54"/>
      <c r="GM233" s="54"/>
      <c r="GN233" s="54"/>
      <c r="GO233" s="54"/>
      <c r="GP233" s="54"/>
      <c r="GQ233" s="54"/>
      <c r="GR233" s="54"/>
      <c r="GS233" s="54"/>
      <c r="GT233" s="54"/>
      <c r="GU233" s="54"/>
      <c r="GV233" s="54"/>
      <c r="GW233" s="54"/>
      <c r="GX233" s="54"/>
      <c r="GY233" s="54"/>
      <c r="GZ233" s="54"/>
      <c r="HA233" s="54"/>
      <c r="HB233" s="54"/>
      <c r="HC233" s="54"/>
      <c r="HD233" s="54"/>
      <c r="HE233" s="54"/>
      <c r="HF233" s="54"/>
      <c r="HG233" s="54"/>
      <c r="HH233" s="54"/>
      <c r="HI233" s="54"/>
      <c r="HJ233" s="54"/>
      <c r="HK233" s="54"/>
      <c r="HL233" s="54"/>
      <c r="HM233" s="54"/>
      <c r="HN233" s="54"/>
      <c r="HO233" s="54"/>
      <c r="HP233" s="54"/>
      <c r="HQ233" s="54"/>
      <c r="HR233" s="54"/>
      <c r="HS233" s="54"/>
      <c r="HT233" s="54"/>
      <c r="HU233" s="54"/>
      <c r="HV233" s="54"/>
      <c r="HW233" s="54"/>
      <c r="HX233" s="54"/>
      <c r="HY233" s="54"/>
      <c r="HZ233" s="54"/>
      <c r="IA233" s="54"/>
      <c r="IB233" s="54"/>
      <c r="IC233" s="54"/>
      <c r="ID233" s="54"/>
      <c r="IE233" s="54"/>
      <c r="IF233" s="54"/>
    </row>
    <row r="234" spans="1:240">
      <c r="A234" s="56"/>
      <c r="B234" s="57"/>
      <c r="C234" s="56"/>
      <c r="D234" s="56"/>
      <c r="E234" s="56"/>
      <c r="F234" s="55"/>
      <c r="G234" s="56"/>
      <c r="H234" s="59"/>
      <c r="I234" s="70"/>
      <c r="J234" s="59"/>
      <c r="K234" s="70"/>
      <c r="L234" s="59"/>
      <c r="M234" s="70"/>
      <c r="N234" s="59"/>
      <c r="O234" s="70"/>
      <c r="P234" s="59"/>
      <c r="Q234" s="55"/>
      <c r="R234" s="70"/>
      <c r="S234" s="59"/>
      <c r="T234" s="70"/>
      <c r="U234" s="59"/>
      <c r="V234" s="55"/>
      <c r="W234" s="55"/>
      <c r="X234" s="56"/>
      <c r="Y234" s="56"/>
      <c r="Z234" s="57"/>
      <c r="AA234" s="57"/>
      <c r="AB234" s="57"/>
      <c r="AC234" s="57"/>
      <c r="AD234" s="57"/>
      <c r="AE234" s="57"/>
      <c r="AF234" s="57"/>
      <c r="AG234" s="57"/>
      <c r="AH234" s="59"/>
      <c r="AI234" s="59"/>
      <c r="AJ234" s="59"/>
      <c r="AK234" s="59"/>
      <c r="AL234" s="59"/>
      <c r="AM234" s="59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71"/>
      <c r="CF234" s="54"/>
      <c r="CG234" s="56"/>
      <c r="CH234" s="71"/>
      <c r="CI234" s="54"/>
      <c r="CJ234" s="54"/>
      <c r="CK234" s="54"/>
      <c r="CL234" s="54"/>
      <c r="CM234" s="54"/>
      <c r="CN234" s="71"/>
      <c r="CO234" s="71"/>
      <c r="CP234" s="54"/>
      <c r="CQ234" s="54"/>
      <c r="CR234" s="54"/>
      <c r="CS234" s="54"/>
      <c r="CT234" s="54"/>
      <c r="CU234" s="54"/>
      <c r="CV234" s="54"/>
      <c r="CW234" s="54"/>
      <c r="CX234" s="54"/>
      <c r="CY234" s="70"/>
      <c r="CZ234" s="59"/>
      <c r="DA234" s="70"/>
      <c r="DB234" s="59"/>
      <c r="DC234" s="55"/>
      <c r="DD234" s="70"/>
      <c r="DE234" s="59"/>
      <c r="DF234" s="70"/>
      <c r="DG234" s="59"/>
      <c r="DH234" s="55"/>
      <c r="DI234" s="55"/>
      <c r="DJ234" s="56"/>
      <c r="DK234" s="56"/>
      <c r="DL234" s="56"/>
      <c r="DM234" s="56"/>
      <c r="DN234" s="56"/>
      <c r="DO234" s="56"/>
      <c r="DP234" s="56"/>
      <c r="DQ234" s="56"/>
      <c r="DR234" s="56"/>
      <c r="DS234" s="57"/>
      <c r="DT234" s="59"/>
      <c r="DU234" s="59"/>
      <c r="DV234" s="59"/>
      <c r="DW234" s="59"/>
      <c r="DX234" s="59"/>
      <c r="DY234" s="59"/>
      <c r="DZ234" s="54"/>
      <c r="EA234" s="54"/>
      <c r="EB234" s="54"/>
      <c r="EC234" s="62"/>
      <c r="ED234" s="59"/>
      <c r="EE234" s="57"/>
      <c r="EF234" s="62"/>
      <c r="EG234" s="59"/>
      <c r="EH234" s="57"/>
      <c r="EI234" s="62"/>
      <c r="EJ234" s="59"/>
      <c r="EK234" s="57"/>
      <c r="EL234" s="54"/>
      <c r="EM234" s="56"/>
      <c r="EN234" s="56"/>
      <c r="EO234" s="56"/>
      <c r="EP234" s="56"/>
      <c r="EQ234" s="56"/>
      <c r="ER234" s="56"/>
      <c r="ES234" s="56"/>
      <c r="ET234" s="56"/>
      <c r="EU234" s="56"/>
      <c r="EV234" s="56"/>
      <c r="EW234" s="56"/>
      <c r="EX234" s="56"/>
      <c r="EY234" s="55"/>
      <c r="EZ234" s="55"/>
      <c r="FA234" s="55"/>
      <c r="FB234" s="54"/>
      <c r="FC234" s="54"/>
      <c r="FD234" s="54"/>
      <c r="FE234" s="54"/>
      <c r="FF234" s="54"/>
      <c r="FG234" s="54"/>
      <c r="FH234" s="54"/>
      <c r="FI234" s="54"/>
      <c r="FJ234" s="54"/>
      <c r="FK234" s="54"/>
      <c r="FL234" s="54"/>
      <c r="FM234" s="54"/>
      <c r="FN234" s="54"/>
      <c r="FO234" s="54"/>
      <c r="FP234" s="54"/>
      <c r="FQ234" s="54"/>
      <c r="FR234" s="54"/>
      <c r="FS234" s="54"/>
      <c r="FT234" s="54"/>
      <c r="FU234" s="54"/>
      <c r="FV234" s="54"/>
      <c r="FW234" s="54"/>
      <c r="FX234" s="54"/>
      <c r="FY234" s="54"/>
      <c r="FZ234" s="54"/>
      <c r="GA234" s="54"/>
      <c r="GB234" s="54"/>
      <c r="GC234" s="54"/>
      <c r="GD234" s="54"/>
      <c r="GE234" s="54"/>
      <c r="GF234" s="54"/>
      <c r="GG234" s="54"/>
      <c r="GH234" s="54"/>
      <c r="GI234" s="54"/>
      <c r="GJ234" s="54"/>
      <c r="GK234" s="54"/>
      <c r="GL234" s="54"/>
      <c r="GM234" s="54"/>
      <c r="GN234" s="54"/>
      <c r="GO234" s="54"/>
      <c r="GP234" s="54"/>
      <c r="GQ234" s="54"/>
      <c r="GR234" s="54"/>
      <c r="GS234" s="54"/>
      <c r="GT234" s="54"/>
      <c r="GU234" s="54"/>
      <c r="GV234" s="54"/>
      <c r="GW234" s="54"/>
      <c r="GX234" s="54"/>
      <c r="GY234" s="54"/>
      <c r="GZ234" s="54"/>
      <c r="HA234" s="54"/>
      <c r="HB234" s="54"/>
      <c r="HC234" s="54"/>
      <c r="HD234" s="54"/>
      <c r="HE234" s="54"/>
      <c r="HF234" s="54"/>
      <c r="HG234" s="54"/>
      <c r="HH234" s="54"/>
      <c r="HI234" s="54"/>
      <c r="HJ234" s="54"/>
      <c r="HK234" s="54"/>
      <c r="HL234" s="54"/>
      <c r="HM234" s="54"/>
      <c r="HN234" s="54"/>
      <c r="HO234" s="54"/>
      <c r="HP234" s="54"/>
      <c r="HQ234" s="54"/>
      <c r="HR234" s="54"/>
      <c r="HS234" s="54"/>
      <c r="HT234" s="54"/>
      <c r="HU234" s="54"/>
      <c r="HV234" s="54"/>
      <c r="HW234" s="54"/>
      <c r="HX234" s="54"/>
      <c r="HY234" s="54"/>
      <c r="HZ234" s="54"/>
      <c r="IA234" s="54"/>
      <c r="IB234" s="54"/>
      <c r="IC234" s="54"/>
      <c r="ID234" s="54"/>
      <c r="IE234" s="54"/>
      <c r="IF234" s="54"/>
    </row>
    <row r="235" spans="1:240">
      <c r="A235" s="56"/>
      <c r="B235" s="57"/>
      <c r="C235" s="56"/>
      <c r="D235" s="56"/>
      <c r="E235" s="56"/>
      <c r="F235" s="55"/>
      <c r="G235" s="56"/>
      <c r="H235" s="59"/>
      <c r="I235" s="70"/>
      <c r="J235" s="59"/>
      <c r="K235" s="70"/>
      <c r="L235" s="59"/>
      <c r="M235" s="70"/>
      <c r="N235" s="59"/>
      <c r="O235" s="70"/>
      <c r="P235" s="59"/>
      <c r="Q235" s="55"/>
      <c r="R235" s="70"/>
      <c r="S235" s="59"/>
      <c r="T235" s="70"/>
      <c r="U235" s="59"/>
      <c r="V235" s="55"/>
      <c r="W235" s="55"/>
      <c r="X235" s="56"/>
      <c r="Y235" s="56"/>
      <c r="Z235" s="57"/>
      <c r="AA235" s="57"/>
      <c r="AB235" s="57"/>
      <c r="AC235" s="57"/>
      <c r="AD235" s="57"/>
      <c r="AE235" s="57"/>
      <c r="AF235" s="57"/>
      <c r="AG235" s="57"/>
      <c r="AH235" s="59"/>
      <c r="AI235" s="59"/>
      <c r="AJ235" s="59"/>
      <c r="AK235" s="59"/>
      <c r="AL235" s="59"/>
      <c r="AM235" s="59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71"/>
      <c r="CF235" s="54"/>
      <c r="CG235" s="56"/>
      <c r="CH235" s="71"/>
      <c r="CI235" s="54"/>
      <c r="CJ235" s="54"/>
      <c r="CK235" s="54"/>
      <c r="CL235" s="54"/>
      <c r="CM235" s="54"/>
      <c r="CN235" s="71"/>
      <c r="CO235" s="71"/>
      <c r="CP235" s="54"/>
      <c r="CQ235" s="54"/>
      <c r="CR235" s="54"/>
      <c r="CS235" s="54"/>
      <c r="CT235" s="54"/>
      <c r="CU235" s="54"/>
      <c r="CV235" s="54"/>
      <c r="CW235" s="54"/>
      <c r="CX235" s="54"/>
      <c r="CY235" s="70"/>
      <c r="CZ235" s="59"/>
      <c r="DA235" s="70"/>
      <c r="DB235" s="59"/>
      <c r="DC235" s="55"/>
      <c r="DD235" s="70"/>
      <c r="DE235" s="59"/>
      <c r="DF235" s="70"/>
      <c r="DG235" s="59"/>
      <c r="DH235" s="55"/>
      <c r="DI235" s="55"/>
      <c r="DJ235" s="56"/>
      <c r="DK235" s="56"/>
      <c r="DL235" s="56"/>
      <c r="DM235" s="56"/>
      <c r="DN235" s="56"/>
      <c r="DO235" s="56"/>
      <c r="DP235" s="56"/>
      <c r="DQ235" s="56"/>
      <c r="DR235" s="56"/>
      <c r="DS235" s="57"/>
      <c r="DT235" s="59"/>
      <c r="DU235" s="59"/>
      <c r="DV235" s="59"/>
      <c r="DW235" s="59"/>
      <c r="DX235" s="59"/>
      <c r="DY235" s="59"/>
      <c r="DZ235" s="54"/>
      <c r="EA235" s="54"/>
      <c r="EB235" s="54"/>
      <c r="EC235" s="62"/>
      <c r="ED235" s="59"/>
      <c r="EE235" s="57"/>
      <c r="EF235" s="62"/>
      <c r="EG235" s="59"/>
      <c r="EH235" s="57"/>
      <c r="EI235" s="62"/>
      <c r="EJ235" s="59"/>
      <c r="EK235" s="57"/>
      <c r="EL235" s="54"/>
      <c r="EM235" s="56"/>
      <c r="EN235" s="56"/>
      <c r="EO235" s="56"/>
      <c r="EP235" s="56"/>
      <c r="EQ235" s="56"/>
      <c r="ER235" s="56"/>
      <c r="ES235" s="56"/>
      <c r="ET235" s="56"/>
      <c r="EU235" s="56"/>
      <c r="EV235" s="56"/>
      <c r="EW235" s="56"/>
      <c r="EX235" s="56"/>
      <c r="EY235" s="55"/>
      <c r="EZ235" s="55"/>
      <c r="FA235" s="55"/>
      <c r="FB235" s="54"/>
      <c r="FC235" s="54"/>
      <c r="FD235" s="54"/>
      <c r="FE235" s="54"/>
      <c r="FF235" s="54"/>
      <c r="FG235" s="54"/>
      <c r="FH235" s="54"/>
      <c r="FI235" s="54"/>
      <c r="FJ235" s="54"/>
      <c r="FK235" s="54"/>
      <c r="FL235" s="54"/>
      <c r="FM235" s="54"/>
      <c r="FN235" s="54"/>
      <c r="FO235" s="54"/>
      <c r="FP235" s="54"/>
      <c r="FQ235" s="54"/>
      <c r="FR235" s="54"/>
      <c r="FS235" s="54"/>
      <c r="FT235" s="54"/>
      <c r="FU235" s="54"/>
      <c r="FV235" s="54"/>
      <c r="FW235" s="54"/>
      <c r="FX235" s="54"/>
      <c r="FY235" s="54"/>
      <c r="FZ235" s="54"/>
      <c r="GA235" s="54"/>
      <c r="GB235" s="54"/>
      <c r="GC235" s="54"/>
      <c r="GD235" s="54"/>
      <c r="GE235" s="54"/>
      <c r="GF235" s="54"/>
      <c r="GG235" s="54"/>
      <c r="GH235" s="54"/>
      <c r="GI235" s="54"/>
      <c r="GJ235" s="54"/>
      <c r="GK235" s="54"/>
      <c r="GL235" s="54"/>
      <c r="GM235" s="54"/>
      <c r="GN235" s="54"/>
      <c r="GO235" s="54"/>
      <c r="GP235" s="54"/>
      <c r="GQ235" s="54"/>
      <c r="GR235" s="54"/>
      <c r="GS235" s="54"/>
      <c r="GT235" s="54"/>
      <c r="GU235" s="54"/>
      <c r="GV235" s="54"/>
      <c r="GW235" s="54"/>
      <c r="GX235" s="54"/>
      <c r="GY235" s="54"/>
      <c r="GZ235" s="54"/>
      <c r="HA235" s="54"/>
      <c r="HB235" s="54"/>
      <c r="HC235" s="54"/>
      <c r="HD235" s="54"/>
      <c r="HE235" s="54"/>
      <c r="HF235" s="54"/>
      <c r="HG235" s="54"/>
      <c r="HH235" s="54"/>
      <c r="HI235" s="54"/>
      <c r="HJ235" s="54"/>
      <c r="HK235" s="54"/>
      <c r="HL235" s="54"/>
      <c r="HM235" s="54"/>
      <c r="HN235" s="54"/>
      <c r="HO235" s="54"/>
      <c r="HP235" s="54"/>
      <c r="HQ235" s="54"/>
      <c r="HR235" s="54"/>
      <c r="HS235" s="54"/>
      <c r="HT235" s="54"/>
      <c r="HU235" s="54"/>
      <c r="HV235" s="54"/>
      <c r="HW235" s="54"/>
      <c r="HX235" s="54"/>
      <c r="HY235" s="54"/>
      <c r="HZ235" s="54"/>
      <c r="IA235" s="54"/>
      <c r="IB235" s="54"/>
      <c r="IC235" s="54"/>
      <c r="ID235" s="54"/>
      <c r="IE235" s="54"/>
      <c r="IF235" s="54"/>
    </row>
    <row r="236" spans="1:240">
      <c r="A236" s="56"/>
      <c r="B236" s="57"/>
      <c r="C236" s="56"/>
      <c r="D236" s="56"/>
      <c r="E236" s="56"/>
      <c r="F236" s="55"/>
      <c r="G236" s="56"/>
      <c r="H236" s="59"/>
      <c r="I236" s="70"/>
      <c r="J236" s="59"/>
      <c r="K236" s="70"/>
      <c r="L236" s="59"/>
      <c r="M236" s="70"/>
      <c r="N236" s="59"/>
      <c r="O236" s="70"/>
      <c r="P236" s="59"/>
      <c r="Q236" s="55"/>
      <c r="R236" s="70"/>
      <c r="S236" s="59"/>
      <c r="T236" s="70"/>
      <c r="U236" s="59"/>
      <c r="V236" s="55"/>
      <c r="W236" s="55"/>
      <c r="X236" s="56"/>
      <c r="Y236" s="56"/>
      <c r="Z236" s="57"/>
      <c r="AA236" s="57"/>
      <c r="AB236" s="57"/>
      <c r="AC236" s="57"/>
      <c r="AD236" s="57"/>
      <c r="AE236" s="57"/>
      <c r="AF236" s="57"/>
      <c r="AG236" s="57"/>
      <c r="AH236" s="59"/>
      <c r="AI236" s="59"/>
      <c r="AJ236" s="59"/>
      <c r="AK236" s="59"/>
      <c r="AL236" s="59"/>
      <c r="AM236" s="59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71"/>
      <c r="CF236" s="54"/>
      <c r="CG236" s="56"/>
      <c r="CH236" s="71"/>
      <c r="CI236" s="54"/>
      <c r="CJ236" s="54"/>
      <c r="CK236" s="54"/>
      <c r="CL236" s="54"/>
      <c r="CM236" s="54"/>
      <c r="CN236" s="71"/>
      <c r="CO236" s="71"/>
      <c r="CP236" s="54"/>
      <c r="CQ236" s="54"/>
      <c r="CR236" s="54"/>
      <c r="CS236" s="54"/>
      <c r="CT236" s="54"/>
      <c r="CU236" s="54"/>
      <c r="CV236" s="54"/>
      <c r="CW236" s="54"/>
      <c r="CX236" s="54"/>
      <c r="CY236" s="70"/>
      <c r="CZ236" s="59"/>
      <c r="DA236" s="70"/>
      <c r="DB236" s="59"/>
      <c r="DC236" s="55"/>
      <c r="DD236" s="70"/>
      <c r="DE236" s="59"/>
      <c r="DF236" s="70"/>
      <c r="DG236" s="59"/>
      <c r="DH236" s="55"/>
      <c r="DI236" s="55"/>
      <c r="DJ236" s="56"/>
      <c r="DK236" s="56"/>
      <c r="DL236" s="56"/>
      <c r="DM236" s="56"/>
      <c r="DN236" s="56"/>
      <c r="DO236" s="56"/>
      <c r="DP236" s="56"/>
      <c r="DQ236" s="56"/>
      <c r="DR236" s="56"/>
      <c r="DS236" s="57"/>
      <c r="DT236" s="59"/>
      <c r="DU236" s="59"/>
      <c r="DV236" s="59"/>
      <c r="DW236" s="59"/>
      <c r="DX236" s="59"/>
      <c r="DY236" s="59"/>
      <c r="DZ236" s="54"/>
      <c r="EA236" s="54"/>
      <c r="EB236" s="54"/>
      <c r="EC236" s="62"/>
      <c r="ED236" s="59"/>
      <c r="EE236" s="57"/>
      <c r="EF236" s="62"/>
      <c r="EG236" s="59"/>
      <c r="EH236" s="57"/>
      <c r="EI236" s="62"/>
      <c r="EJ236" s="59"/>
      <c r="EK236" s="57"/>
      <c r="EL236" s="54"/>
      <c r="EM236" s="56"/>
      <c r="EN236" s="56"/>
      <c r="EO236" s="56"/>
      <c r="EP236" s="56"/>
      <c r="EQ236" s="56"/>
      <c r="ER236" s="56"/>
      <c r="ES236" s="56"/>
      <c r="ET236" s="56"/>
      <c r="EU236" s="56"/>
      <c r="EV236" s="56"/>
      <c r="EW236" s="56"/>
      <c r="EX236" s="56"/>
      <c r="EY236" s="55"/>
      <c r="EZ236" s="55"/>
      <c r="FA236" s="55"/>
      <c r="FB236" s="54"/>
      <c r="FC236" s="54"/>
      <c r="FD236" s="54"/>
      <c r="FE236" s="54"/>
      <c r="FF236" s="54"/>
      <c r="FG236" s="54"/>
      <c r="FH236" s="54"/>
      <c r="FI236" s="54"/>
      <c r="FJ236" s="54"/>
      <c r="FK236" s="54"/>
      <c r="FL236" s="54"/>
      <c r="FM236" s="54"/>
      <c r="FN236" s="54"/>
      <c r="FO236" s="54"/>
      <c r="FP236" s="54"/>
      <c r="FQ236" s="54"/>
      <c r="FR236" s="54"/>
      <c r="FS236" s="54"/>
      <c r="FT236" s="54"/>
      <c r="FU236" s="54"/>
      <c r="FV236" s="54"/>
      <c r="FW236" s="54"/>
      <c r="FX236" s="54"/>
      <c r="FY236" s="54"/>
      <c r="FZ236" s="54"/>
      <c r="GA236" s="54"/>
      <c r="GB236" s="54"/>
      <c r="GC236" s="54"/>
      <c r="GD236" s="54"/>
      <c r="GE236" s="54"/>
      <c r="GF236" s="54"/>
      <c r="GG236" s="54"/>
      <c r="GH236" s="54"/>
      <c r="GI236" s="54"/>
      <c r="GJ236" s="54"/>
      <c r="GK236" s="54"/>
      <c r="GL236" s="54"/>
      <c r="GM236" s="54"/>
      <c r="GN236" s="54"/>
      <c r="GO236" s="54"/>
      <c r="GP236" s="54"/>
      <c r="GQ236" s="54"/>
      <c r="GR236" s="54"/>
      <c r="GS236" s="54"/>
      <c r="GT236" s="54"/>
      <c r="GU236" s="54"/>
      <c r="GV236" s="54"/>
      <c r="GW236" s="54"/>
      <c r="GX236" s="54"/>
      <c r="GY236" s="54"/>
      <c r="GZ236" s="54"/>
      <c r="HA236" s="54"/>
      <c r="HB236" s="54"/>
      <c r="HC236" s="54"/>
      <c r="HD236" s="54"/>
      <c r="HE236" s="54"/>
      <c r="HF236" s="54"/>
      <c r="HG236" s="54"/>
      <c r="HH236" s="54"/>
      <c r="HI236" s="54"/>
      <c r="HJ236" s="54"/>
      <c r="HK236" s="54"/>
      <c r="HL236" s="54"/>
      <c r="HM236" s="54"/>
      <c r="HN236" s="54"/>
      <c r="HO236" s="54"/>
      <c r="HP236" s="54"/>
      <c r="HQ236" s="54"/>
      <c r="HR236" s="54"/>
      <c r="HS236" s="54"/>
      <c r="HT236" s="54"/>
      <c r="HU236" s="54"/>
      <c r="HV236" s="54"/>
      <c r="HW236" s="54"/>
      <c r="HX236" s="54"/>
      <c r="HY236" s="54"/>
      <c r="HZ236" s="54"/>
      <c r="IA236" s="54"/>
      <c r="IB236" s="54"/>
      <c r="IC236" s="54"/>
      <c r="ID236" s="54"/>
      <c r="IE236" s="54"/>
      <c r="IF236" s="54"/>
    </row>
    <row r="237" spans="1:240">
      <c r="A237" s="56"/>
      <c r="B237" s="57"/>
      <c r="C237" s="56"/>
      <c r="D237" s="56"/>
      <c r="E237" s="56"/>
      <c r="F237" s="55"/>
      <c r="G237" s="56"/>
      <c r="H237" s="59"/>
      <c r="I237" s="70"/>
      <c r="J237" s="59"/>
      <c r="K237" s="70"/>
      <c r="L237" s="59"/>
      <c r="M237" s="70"/>
      <c r="N237" s="59"/>
      <c r="O237" s="70"/>
      <c r="P237" s="59"/>
      <c r="Q237" s="55"/>
      <c r="R237" s="70"/>
      <c r="S237" s="59"/>
      <c r="T237" s="70"/>
      <c r="U237" s="59"/>
      <c r="V237" s="55"/>
      <c r="W237" s="55"/>
      <c r="X237" s="56"/>
      <c r="Y237" s="56"/>
      <c r="Z237" s="57"/>
      <c r="AA237" s="57"/>
      <c r="AB237" s="57"/>
      <c r="AC237" s="57"/>
      <c r="AD237" s="57"/>
      <c r="AE237" s="57"/>
      <c r="AF237" s="57"/>
      <c r="AG237" s="57"/>
      <c r="AH237" s="59"/>
      <c r="AI237" s="59"/>
      <c r="AJ237" s="59"/>
      <c r="AK237" s="59"/>
      <c r="AL237" s="59"/>
      <c r="AM237" s="59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71"/>
      <c r="CF237" s="54"/>
      <c r="CG237" s="56"/>
      <c r="CH237" s="71"/>
      <c r="CI237" s="54"/>
      <c r="CJ237" s="54"/>
      <c r="CK237" s="54"/>
      <c r="CL237" s="54"/>
      <c r="CM237" s="54"/>
      <c r="CN237" s="71"/>
      <c r="CO237" s="71"/>
      <c r="CP237" s="54"/>
      <c r="CQ237" s="54"/>
      <c r="CR237" s="54"/>
      <c r="CS237" s="54"/>
      <c r="CT237" s="54"/>
      <c r="CU237" s="54"/>
      <c r="CV237" s="54"/>
      <c r="CW237" s="54"/>
      <c r="CX237" s="54"/>
      <c r="CY237" s="70"/>
      <c r="CZ237" s="59"/>
      <c r="DA237" s="70"/>
      <c r="DB237" s="59"/>
      <c r="DC237" s="55"/>
      <c r="DD237" s="70"/>
      <c r="DE237" s="59"/>
      <c r="DF237" s="70"/>
      <c r="DG237" s="59"/>
      <c r="DH237" s="55"/>
      <c r="DI237" s="55"/>
      <c r="DJ237" s="56"/>
      <c r="DK237" s="56"/>
      <c r="DL237" s="56"/>
      <c r="DM237" s="56"/>
      <c r="DN237" s="56"/>
      <c r="DO237" s="56"/>
      <c r="DP237" s="56"/>
      <c r="DQ237" s="56"/>
      <c r="DR237" s="56"/>
      <c r="DS237" s="57"/>
      <c r="DT237" s="59"/>
      <c r="DU237" s="59"/>
      <c r="DV237" s="59"/>
      <c r="DW237" s="59"/>
      <c r="DX237" s="59"/>
      <c r="DY237" s="59"/>
      <c r="DZ237" s="54"/>
      <c r="EA237" s="54"/>
      <c r="EB237" s="54"/>
      <c r="EC237" s="62"/>
      <c r="ED237" s="59"/>
      <c r="EE237" s="57"/>
      <c r="EF237" s="62"/>
      <c r="EG237" s="59"/>
      <c r="EH237" s="57"/>
      <c r="EI237" s="62"/>
      <c r="EJ237" s="59"/>
      <c r="EK237" s="57"/>
      <c r="EL237" s="54"/>
      <c r="EM237" s="56"/>
      <c r="EN237" s="56"/>
      <c r="EO237" s="56"/>
      <c r="EP237" s="56"/>
      <c r="EQ237" s="56"/>
      <c r="ER237" s="56"/>
      <c r="ES237" s="56"/>
      <c r="ET237" s="56"/>
      <c r="EU237" s="56"/>
      <c r="EV237" s="56"/>
      <c r="EW237" s="56"/>
      <c r="EX237" s="56"/>
      <c r="EY237" s="55"/>
      <c r="EZ237" s="55"/>
      <c r="FA237" s="55"/>
      <c r="FB237" s="54"/>
      <c r="FC237" s="54"/>
      <c r="FD237" s="54"/>
      <c r="FE237" s="54"/>
      <c r="FF237" s="54"/>
      <c r="FG237" s="54"/>
      <c r="FH237" s="54"/>
      <c r="FI237" s="54"/>
      <c r="FJ237" s="54"/>
      <c r="FK237" s="54"/>
      <c r="FL237" s="54"/>
      <c r="FM237" s="54"/>
      <c r="FN237" s="54"/>
      <c r="FO237" s="54"/>
      <c r="FP237" s="54"/>
      <c r="FQ237" s="54"/>
      <c r="FR237" s="54"/>
      <c r="FS237" s="54"/>
      <c r="FT237" s="54"/>
      <c r="FU237" s="54"/>
      <c r="FV237" s="54"/>
      <c r="FW237" s="54"/>
      <c r="FX237" s="54"/>
      <c r="FY237" s="54"/>
      <c r="FZ237" s="54"/>
      <c r="GA237" s="54"/>
      <c r="GB237" s="54"/>
      <c r="GC237" s="54"/>
      <c r="GD237" s="54"/>
      <c r="GE237" s="54"/>
      <c r="GF237" s="54"/>
      <c r="GG237" s="54"/>
      <c r="GH237" s="54"/>
      <c r="GI237" s="54"/>
      <c r="GJ237" s="54"/>
      <c r="GK237" s="54"/>
      <c r="GL237" s="54"/>
      <c r="GM237" s="54"/>
      <c r="GN237" s="54"/>
      <c r="GO237" s="54"/>
      <c r="GP237" s="54"/>
      <c r="GQ237" s="54"/>
      <c r="GR237" s="54"/>
      <c r="GS237" s="54"/>
      <c r="GT237" s="54"/>
      <c r="GU237" s="54"/>
      <c r="GV237" s="54"/>
      <c r="GW237" s="54"/>
      <c r="GX237" s="54"/>
      <c r="GY237" s="54"/>
      <c r="GZ237" s="54"/>
      <c r="HA237" s="54"/>
      <c r="HB237" s="54"/>
      <c r="HC237" s="54"/>
      <c r="HD237" s="54"/>
      <c r="HE237" s="54"/>
      <c r="HF237" s="54"/>
      <c r="HG237" s="54"/>
      <c r="HH237" s="54"/>
      <c r="HI237" s="54"/>
      <c r="HJ237" s="54"/>
      <c r="HK237" s="54"/>
      <c r="HL237" s="54"/>
      <c r="HM237" s="54"/>
      <c r="HN237" s="54"/>
      <c r="HO237" s="54"/>
      <c r="HP237" s="54"/>
      <c r="HQ237" s="54"/>
      <c r="HR237" s="54"/>
      <c r="HS237" s="54"/>
      <c r="HT237" s="54"/>
      <c r="HU237" s="54"/>
      <c r="HV237" s="54"/>
      <c r="HW237" s="54"/>
      <c r="HX237" s="54"/>
      <c r="HY237" s="54"/>
      <c r="HZ237" s="54"/>
      <c r="IA237" s="54"/>
      <c r="IB237" s="54"/>
      <c r="IC237" s="54"/>
      <c r="ID237" s="54"/>
      <c r="IE237" s="54"/>
      <c r="IF237" s="54"/>
    </row>
    <row r="238" spans="1:240">
      <c r="A238" s="56"/>
      <c r="B238" s="57"/>
      <c r="C238" s="56"/>
      <c r="D238" s="56"/>
      <c r="E238" s="56"/>
      <c r="F238" s="55"/>
      <c r="G238" s="56"/>
      <c r="H238" s="59"/>
      <c r="I238" s="70"/>
      <c r="J238" s="59"/>
      <c r="K238" s="70"/>
      <c r="L238" s="59"/>
      <c r="M238" s="70"/>
      <c r="N238" s="59"/>
      <c r="O238" s="70"/>
      <c r="P238" s="59"/>
      <c r="Q238" s="55"/>
      <c r="R238" s="70"/>
      <c r="S238" s="59"/>
      <c r="T238" s="70"/>
      <c r="U238" s="59"/>
      <c r="V238" s="55"/>
      <c r="W238" s="55"/>
      <c r="X238" s="56"/>
      <c r="Y238" s="56"/>
      <c r="Z238" s="57"/>
      <c r="AA238" s="57"/>
      <c r="AB238" s="57"/>
      <c r="AC238" s="57"/>
      <c r="AD238" s="57"/>
      <c r="AE238" s="57"/>
      <c r="AF238" s="57"/>
      <c r="AG238" s="57"/>
      <c r="AH238" s="59"/>
      <c r="AI238" s="59"/>
      <c r="AJ238" s="59"/>
      <c r="AK238" s="59"/>
      <c r="AL238" s="59"/>
      <c r="AM238" s="59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71"/>
      <c r="CF238" s="54"/>
      <c r="CG238" s="56"/>
      <c r="CH238" s="71"/>
      <c r="CI238" s="54"/>
      <c r="CJ238" s="54"/>
      <c r="CK238" s="54"/>
      <c r="CL238" s="54"/>
      <c r="CM238" s="54"/>
      <c r="CN238" s="71"/>
      <c r="CO238" s="71"/>
      <c r="CP238" s="54"/>
      <c r="CQ238" s="54"/>
      <c r="CR238" s="54"/>
      <c r="CS238" s="54"/>
      <c r="CT238" s="54"/>
      <c r="CU238" s="54"/>
      <c r="CV238" s="54"/>
      <c r="CW238" s="54"/>
      <c r="CX238" s="54"/>
      <c r="CY238" s="70"/>
      <c r="CZ238" s="59"/>
      <c r="DA238" s="70"/>
      <c r="DB238" s="59"/>
      <c r="DC238" s="55"/>
      <c r="DD238" s="70"/>
      <c r="DE238" s="59"/>
      <c r="DF238" s="70"/>
      <c r="DG238" s="59"/>
      <c r="DH238" s="55"/>
      <c r="DI238" s="55"/>
      <c r="DJ238" s="56"/>
      <c r="DK238" s="56"/>
      <c r="DL238" s="56"/>
      <c r="DM238" s="56"/>
      <c r="DN238" s="56"/>
      <c r="DO238" s="56"/>
      <c r="DP238" s="56"/>
      <c r="DQ238" s="56"/>
      <c r="DR238" s="56"/>
      <c r="DS238" s="57"/>
      <c r="DT238" s="59"/>
      <c r="DU238" s="59"/>
      <c r="DV238" s="59"/>
      <c r="DW238" s="59"/>
      <c r="DX238" s="59"/>
      <c r="DY238" s="59"/>
      <c r="DZ238" s="54"/>
      <c r="EA238" s="54"/>
      <c r="EB238" s="54"/>
      <c r="EC238" s="62"/>
      <c r="ED238" s="59"/>
      <c r="EE238" s="57"/>
      <c r="EF238" s="62"/>
      <c r="EG238" s="59"/>
      <c r="EH238" s="57"/>
      <c r="EI238" s="62"/>
      <c r="EJ238" s="59"/>
      <c r="EK238" s="57"/>
      <c r="EL238" s="54"/>
      <c r="EM238" s="56"/>
      <c r="EN238" s="56"/>
      <c r="EO238" s="56"/>
      <c r="EP238" s="56"/>
      <c r="EQ238" s="56"/>
      <c r="ER238" s="56"/>
      <c r="ES238" s="56"/>
      <c r="ET238" s="56"/>
      <c r="EU238" s="56"/>
      <c r="EV238" s="56"/>
      <c r="EW238" s="56"/>
      <c r="EX238" s="56"/>
      <c r="EY238" s="55"/>
      <c r="EZ238" s="55"/>
      <c r="FA238" s="55"/>
      <c r="FB238" s="54"/>
      <c r="FC238" s="54"/>
      <c r="FD238" s="54"/>
      <c r="FE238" s="54"/>
      <c r="FF238" s="54"/>
      <c r="FG238" s="54"/>
      <c r="FH238" s="54"/>
      <c r="FI238" s="54"/>
      <c r="FJ238" s="54"/>
      <c r="FK238" s="54"/>
      <c r="FL238" s="54"/>
      <c r="FM238" s="54"/>
      <c r="FN238" s="54"/>
      <c r="FO238" s="54"/>
      <c r="FP238" s="54"/>
      <c r="FQ238" s="54"/>
      <c r="FR238" s="54"/>
      <c r="FS238" s="54"/>
      <c r="FT238" s="54"/>
      <c r="FU238" s="54"/>
      <c r="FV238" s="54"/>
      <c r="FW238" s="54"/>
      <c r="FX238" s="54"/>
      <c r="FY238" s="54"/>
      <c r="FZ238" s="54"/>
      <c r="GA238" s="54"/>
      <c r="GB238" s="54"/>
      <c r="GC238" s="54"/>
      <c r="GD238" s="54"/>
      <c r="GE238" s="54"/>
      <c r="GF238" s="54"/>
      <c r="GG238" s="54"/>
      <c r="GH238" s="54"/>
      <c r="GI238" s="54"/>
      <c r="GJ238" s="54"/>
      <c r="GK238" s="54"/>
      <c r="GL238" s="54"/>
      <c r="GM238" s="54"/>
      <c r="GN238" s="54"/>
      <c r="GO238" s="54"/>
      <c r="GP238" s="54"/>
      <c r="GQ238" s="54"/>
      <c r="GR238" s="54"/>
      <c r="GS238" s="54"/>
      <c r="GT238" s="54"/>
      <c r="GU238" s="54"/>
      <c r="GV238" s="54"/>
      <c r="GW238" s="54"/>
      <c r="GX238" s="54"/>
      <c r="GY238" s="54"/>
      <c r="GZ238" s="54"/>
      <c r="HA238" s="54"/>
      <c r="HB238" s="54"/>
      <c r="HC238" s="54"/>
      <c r="HD238" s="54"/>
      <c r="HE238" s="54"/>
      <c r="HF238" s="54"/>
      <c r="HG238" s="54"/>
      <c r="HH238" s="54"/>
      <c r="HI238" s="54"/>
      <c r="HJ238" s="54"/>
      <c r="HK238" s="54"/>
      <c r="HL238" s="54"/>
      <c r="HM238" s="54"/>
      <c r="HN238" s="54"/>
      <c r="HO238" s="54"/>
      <c r="HP238" s="54"/>
      <c r="HQ238" s="54"/>
      <c r="HR238" s="54"/>
      <c r="HS238" s="54"/>
      <c r="HT238" s="54"/>
      <c r="HU238" s="54"/>
      <c r="HV238" s="54"/>
      <c r="HW238" s="54"/>
      <c r="HX238" s="54"/>
      <c r="HY238" s="54"/>
      <c r="HZ238" s="54"/>
      <c r="IA238" s="54"/>
      <c r="IB238" s="54"/>
      <c r="IC238" s="54"/>
      <c r="ID238" s="54"/>
      <c r="IE238" s="54"/>
      <c r="IF238" s="54"/>
    </row>
    <row r="239" spans="1:240">
      <c r="A239" s="56"/>
      <c r="B239" s="57"/>
      <c r="C239" s="56"/>
      <c r="D239" s="56"/>
      <c r="E239" s="56"/>
      <c r="F239" s="55"/>
      <c r="G239" s="56"/>
      <c r="H239" s="59"/>
      <c r="I239" s="70"/>
      <c r="J239" s="59"/>
      <c r="K239" s="70"/>
      <c r="L239" s="59"/>
      <c r="M239" s="70"/>
      <c r="N239" s="59"/>
      <c r="O239" s="70"/>
      <c r="P239" s="59"/>
      <c r="Q239" s="55"/>
      <c r="R239" s="70"/>
      <c r="S239" s="59"/>
      <c r="T239" s="70"/>
      <c r="U239" s="59"/>
      <c r="V239" s="55"/>
      <c r="W239" s="55"/>
      <c r="X239" s="56"/>
      <c r="Y239" s="56"/>
      <c r="Z239" s="57"/>
      <c r="AA239" s="57"/>
      <c r="AB239" s="57"/>
      <c r="AC239" s="57"/>
      <c r="AD239" s="57"/>
      <c r="AE239" s="57"/>
      <c r="AF239" s="57"/>
      <c r="AG239" s="57"/>
      <c r="AH239" s="59"/>
      <c r="AI239" s="59"/>
      <c r="AJ239" s="59"/>
      <c r="AK239" s="59"/>
      <c r="AL239" s="59"/>
      <c r="AM239" s="59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71"/>
      <c r="CF239" s="54"/>
      <c r="CG239" s="56"/>
      <c r="CH239" s="71"/>
      <c r="CI239" s="54"/>
      <c r="CJ239" s="54"/>
      <c r="CK239" s="54"/>
      <c r="CL239" s="54"/>
      <c r="CM239" s="54"/>
      <c r="CN239" s="71"/>
      <c r="CO239" s="71"/>
      <c r="CP239" s="54"/>
      <c r="CQ239" s="54"/>
      <c r="CR239" s="54"/>
      <c r="CS239" s="54"/>
      <c r="CT239" s="54"/>
      <c r="CU239" s="54"/>
      <c r="CV239" s="54"/>
      <c r="CW239" s="54"/>
      <c r="CX239" s="54"/>
      <c r="CY239" s="70"/>
      <c r="CZ239" s="59"/>
      <c r="DA239" s="70"/>
      <c r="DB239" s="59"/>
      <c r="DC239" s="55"/>
      <c r="DD239" s="70"/>
      <c r="DE239" s="59"/>
      <c r="DF239" s="70"/>
      <c r="DG239" s="59"/>
      <c r="DH239" s="55"/>
      <c r="DI239" s="55"/>
      <c r="DJ239" s="56"/>
      <c r="DK239" s="56"/>
      <c r="DL239" s="56"/>
      <c r="DM239" s="56"/>
      <c r="DN239" s="56"/>
      <c r="DO239" s="56"/>
      <c r="DP239" s="56"/>
      <c r="DQ239" s="56"/>
      <c r="DR239" s="56"/>
      <c r="DS239" s="57"/>
      <c r="DT239" s="59"/>
      <c r="DU239" s="59"/>
      <c r="DV239" s="59"/>
      <c r="DW239" s="59"/>
      <c r="DX239" s="59"/>
      <c r="DY239" s="59"/>
      <c r="DZ239" s="54"/>
      <c r="EA239" s="54"/>
      <c r="EB239" s="54"/>
      <c r="EC239" s="62"/>
      <c r="ED239" s="59"/>
      <c r="EE239" s="57"/>
      <c r="EF239" s="62"/>
      <c r="EG239" s="59"/>
      <c r="EH239" s="57"/>
      <c r="EI239" s="62"/>
      <c r="EJ239" s="59"/>
      <c r="EK239" s="57"/>
      <c r="EL239" s="54"/>
      <c r="EM239" s="56"/>
      <c r="EN239" s="56"/>
      <c r="EO239" s="56"/>
      <c r="EP239" s="56"/>
      <c r="EQ239" s="56"/>
      <c r="ER239" s="56"/>
      <c r="ES239" s="56"/>
      <c r="ET239" s="56"/>
      <c r="EU239" s="56"/>
      <c r="EV239" s="56"/>
      <c r="EW239" s="56"/>
      <c r="EX239" s="56"/>
      <c r="EY239" s="55"/>
      <c r="EZ239" s="55"/>
      <c r="FA239" s="55"/>
      <c r="FB239" s="54"/>
      <c r="FC239" s="54"/>
      <c r="FD239" s="54"/>
      <c r="FE239" s="54"/>
      <c r="FF239" s="54"/>
      <c r="FG239" s="54"/>
      <c r="FH239" s="54"/>
      <c r="FI239" s="54"/>
      <c r="FJ239" s="54"/>
      <c r="FK239" s="54"/>
      <c r="FL239" s="54"/>
      <c r="FM239" s="54"/>
      <c r="FN239" s="54"/>
      <c r="FO239" s="54"/>
      <c r="FP239" s="54"/>
      <c r="FQ239" s="54"/>
      <c r="FR239" s="54"/>
      <c r="FS239" s="54"/>
      <c r="FT239" s="54"/>
      <c r="FU239" s="54"/>
      <c r="FV239" s="54"/>
      <c r="FW239" s="54"/>
      <c r="FX239" s="54"/>
      <c r="FY239" s="54"/>
      <c r="FZ239" s="54"/>
      <c r="GA239" s="54"/>
      <c r="GB239" s="54"/>
      <c r="GC239" s="54"/>
      <c r="GD239" s="54"/>
      <c r="GE239" s="54"/>
      <c r="GF239" s="54"/>
      <c r="GG239" s="54"/>
      <c r="GH239" s="54"/>
      <c r="GI239" s="54"/>
      <c r="GJ239" s="54"/>
      <c r="GK239" s="54"/>
      <c r="GL239" s="54"/>
      <c r="GM239" s="54"/>
      <c r="GN239" s="54"/>
      <c r="GO239" s="54"/>
      <c r="GP239" s="54"/>
      <c r="GQ239" s="54"/>
      <c r="GR239" s="54"/>
      <c r="GS239" s="54"/>
      <c r="GT239" s="54"/>
      <c r="GU239" s="54"/>
      <c r="GV239" s="54"/>
      <c r="GW239" s="54"/>
      <c r="GX239" s="54"/>
      <c r="GY239" s="54"/>
      <c r="GZ239" s="54"/>
      <c r="HA239" s="54"/>
      <c r="HB239" s="54"/>
      <c r="HC239" s="54"/>
      <c r="HD239" s="54"/>
      <c r="HE239" s="54"/>
      <c r="HF239" s="54"/>
      <c r="HG239" s="54"/>
      <c r="HH239" s="54"/>
      <c r="HI239" s="54"/>
      <c r="HJ239" s="54"/>
      <c r="HK239" s="54"/>
      <c r="HL239" s="54"/>
      <c r="HM239" s="54"/>
      <c r="HN239" s="54"/>
      <c r="HO239" s="54"/>
      <c r="HP239" s="54"/>
      <c r="HQ239" s="54"/>
      <c r="HR239" s="54"/>
      <c r="HS239" s="54"/>
      <c r="HT239" s="54"/>
      <c r="HU239" s="54"/>
      <c r="HV239" s="54"/>
      <c r="HW239" s="54"/>
      <c r="HX239" s="54"/>
      <c r="HY239" s="54"/>
      <c r="HZ239" s="54"/>
      <c r="IA239" s="54"/>
      <c r="IB239" s="54"/>
      <c r="IC239" s="54"/>
      <c r="ID239" s="54"/>
      <c r="IE239" s="54"/>
      <c r="IF239" s="54"/>
    </row>
    <row r="240" spans="1:240">
      <c r="A240" s="56"/>
      <c r="B240" s="57"/>
      <c r="C240" s="56"/>
      <c r="D240" s="56"/>
      <c r="E240" s="56"/>
      <c r="F240" s="55"/>
      <c r="G240" s="56"/>
      <c r="H240" s="59"/>
      <c r="I240" s="70"/>
      <c r="J240" s="59"/>
      <c r="K240" s="70"/>
      <c r="L240" s="59"/>
      <c r="M240" s="70"/>
      <c r="N240" s="59"/>
      <c r="O240" s="70"/>
      <c r="P240" s="59"/>
      <c r="Q240" s="55"/>
      <c r="R240" s="70"/>
      <c r="S240" s="59"/>
      <c r="T240" s="70"/>
      <c r="U240" s="59"/>
      <c r="V240" s="55"/>
      <c r="W240" s="55"/>
      <c r="X240" s="56"/>
      <c r="Y240" s="56"/>
      <c r="Z240" s="57"/>
      <c r="AA240" s="57"/>
      <c r="AB240" s="57"/>
      <c r="AC240" s="57"/>
      <c r="AD240" s="57"/>
      <c r="AE240" s="57"/>
      <c r="AF240" s="57"/>
      <c r="AG240" s="57"/>
      <c r="AH240" s="59"/>
      <c r="AI240" s="59"/>
      <c r="AJ240" s="59"/>
      <c r="AK240" s="59"/>
      <c r="AL240" s="59"/>
      <c r="AM240" s="59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71"/>
      <c r="CF240" s="54"/>
      <c r="CG240" s="56"/>
      <c r="CH240" s="71"/>
      <c r="CI240" s="54"/>
      <c r="CJ240" s="54"/>
      <c r="CK240" s="54"/>
      <c r="CL240" s="54"/>
      <c r="CM240" s="54"/>
      <c r="CN240" s="71"/>
      <c r="CO240" s="71"/>
      <c r="CP240" s="54"/>
      <c r="CQ240" s="54"/>
      <c r="CR240" s="54"/>
      <c r="CS240" s="54"/>
      <c r="CT240" s="54"/>
      <c r="CU240" s="54"/>
      <c r="CV240" s="54"/>
      <c r="CW240" s="54"/>
      <c r="CX240" s="54"/>
      <c r="CY240" s="70"/>
      <c r="CZ240" s="59"/>
      <c r="DA240" s="70"/>
      <c r="DB240" s="59"/>
      <c r="DC240" s="55"/>
      <c r="DD240" s="70"/>
      <c r="DE240" s="59"/>
      <c r="DF240" s="70"/>
      <c r="DG240" s="59"/>
      <c r="DH240" s="55"/>
      <c r="DI240" s="55"/>
      <c r="DJ240" s="56"/>
      <c r="DK240" s="56"/>
      <c r="DL240" s="56"/>
      <c r="DM240" s="56"/>
      <c r="DN240" s="56"/>
      <c r="DO240" s="56"/>
      <c r="DP240" s="56"/>
      <c r="DQ240" s="56"/>
      <c r="DR240" s="56"/>
      <c r="DS240" s="57"/>
      <c r="DT240" s="59"/>
      <c r="DU240" s="59"/>
      <c r="DV240" s="59"/>
      <c r="DW240" s="59"/>
      <c r="DX240" s="59"/>
      <c r="DY240" s="59"/>
      <c r="DZ240" s="54"/>
      <c r="EA240" s="54"/>
      <c r="EB240" s="54"/>
      <c r="EC240" s="62"/>
      <c r="ED240" s="59"/>
      <c r="EE240" s="57"/>
      <c r="EF240" s="62"/>
      <c r="EG240" s="59"/>
      <c r="EH240" s="57"/>
      <c r="EI240" s="62"/>
      <c r="EJ240" s="59"/>
      <c r="EK240" s="57"/>
      <c r="EL240" s="54"/>
      <c r="EM240" s="56"/>
      <c r="EN240" s="56"/>
      <c r="EO240" s="56"/>
      <c r="EP240" s="56"/>
      <c r="EQ240" s="56"/>
      <c r="ER240" s="56"/>
      <c r="ES240" s="56"/>
      <c r="ET240" s="56"/>
      <c r="EU240" s="56"/>
      <c r="EV240" s="56"/>
      <c r="EW240" s="56"/>
      <c r="EX240" s="56"/>
      <c r="EY240" s="55"/>
      <c r="EZ240" s="55"/>
      <c r="FA240" s="55"/>
      <c r="FB240" s="54"/>
      <c r="FC240" s="54"/>
      <c r="FD240" s="54"/>
      <c r="FE240" s="54"/>
      <c r="FF240" s="54"/>
      <c r="FG240" s="54"/>
      <c r="FH240" s="54"/>
      <c r="FI240" s="54"/>
      <c r="FJ240" s="54"/>
      <c r="FK240" s="54"/>
      <c r="FL240" s="54"/>
      <c r="FM240" s="54"/>
      <c r="FN240" s="54"/>
      <c r="FO240" s="54"/>
      <c r="FP240" s="54"/>
      <c r="FQ240" s="54"/>
      <c r="FR240" s="54"/>
      <c r="FS240" s="54"/>
      <c r="FT240" s="54"/>
      <c r="FU240" s="54"/>
      <c r="FV240" s="54"/>
      <c r="FW240" s="54"/>
      <c r="FX240" s="54"/>
      <c r="FY240" s="54"/>
      <c r="FZ240" s="54"/>
      <c r="GA240" s="54"/>
      <c r="GB240" s="54"/>
      <c r="GC240" s="54"/>
      <c r="GD240" s="54"/>
      <c r="GE240" s="54"/>
      <c r="GF240" s="54"/>
      <c r="GG240" s="54"/>
      <c r="GH240" s="54"/>
      <c r="GI240" s="54"/>
      <c r="GJ240" s="54"/>
      <c r="GK240" s="54"/>
      <c r="GL240" s="54"/>
      <c r="GM240" s="54"/>
      <c r="GN240" s="54"/>
      <c r="GO240" s="54"/>
      <c r="GP240" s="54"/>
      <c r="GQ240" s="54"/>
      <c r="GR240" s="54"/>
      <c r="GS240" s="54"/>
      <c r="GT240" s="54"/>
      <c r="GU240" s="54"/>
      <c r="GV240" s="54"/>
      <c r="GW240" s="54"/>
      <c r="GX240" s="54"/>
      <c r="GY240" s="54"/>
      <c r="GZ240" s="54"/>
      <c r="HA240" s="54"/>
      <c r="HB240" s="54"/>
      <c r="HC240" s="54"/>
      <c r="HD240" s="54"/>
      <c r="HE240" s="54"/>
      <c r="HF240" s="54"/>
      <c r="HG240" s="54"/>
      <c r="HH240" s="54"/>
      <c r="HI240" s="54"/>
      <c r="HJ240" s="54"/>
      <c r="HK240" s="54"/>
      <c r="HL240" s="54"/>
      <c r="HM240" s="54"/>
      <c r="HN240" s="54"/>
      <c r="HO240" s="54"/>
      <c r="HP240" s="54"/>
      <c r="HQ240" s="54"/>
      <c r="HR240" s="54"/>
      <c r="HS240" s="54"/>
      <c r="HT240" s="54"/>
      <c r="HU240" s="54"/>
      <c r="HV240" s="54"/>
      <c r="HW240" s="54"/>
      <c r="HX240" s="54"/>
      <c r="HY240" s="54"/>
      <c r="HZ240" s="54"/>
      <c r="IA240" s="54"/>
      <c r="IB240" s="54"/>
      <c r="IC240" s="54"/>
      <c r="ID240" s="54"/>
      <c r="IE240" s="54"/>
      <c r="IF240" s="54"/>
    </row>
    <row r="241" spans="1:240">
      <c r="A241" s="56"/>
      <c r="B241" s="57"/>
      <c r="C241" s="56"/>
      <c r="D241" s="56"/>
      <c r="E241" s="56"/>
      <c r="F241" s="55"/>
      <c r="G241" s="56"/>
      <c r="H241" s="59"/>
      <c r="I241" s="70"/>
      <c r="J241" s="59"/>
      <c r="K241" s="70"/>
      <c r="L241" s="59"/>
      <c r="M241" s="70"/>
      <c r="N241" s="59"/>
      <c r="O241" s="70"/>
      <c r="P241" s="59"/>
      <c r="Q241" s="55"/>
      <c r="R241" s="70"/>
      <c r="S241" s="59"/>
      <c r="T241" s="70"/>
      <c r="U241" s="59"/>
      <c r="V241" s="55"/>
      <c r="W241" s="55"/>
      <c r="X241" s="56"/>
      <c r="Y241" s="56"/>
      <c r="Z241" s="57"/>
      <c r="AA241" s="57"/>
      <c r="AB241" s="57"/>
      <c r="AC241" s="57"/>
      <c r="AD241" s="57"/>
      <c r="AE241" s="57"/>
      <c r="AF241" s="57"/>
      <c r="AG241" s="57"/>
      <c r="AH241" s="59"/>
      <c r="AI241" s="59"/>
      <c r="AJ241" s="59"/>
      <c r="AK241" s="59"/>
      <c r="AL241" s="59"/>
      <c r="AM241" s="59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71"/>
      <c r="CF241" s="54"/>
      <c r="CG241" s="56"/>
      <c r="CH241" s="71"/>
      <c r="CI241" s="54"/>
      <c r="CJ241" s="54"/>
      <c r="CK241" s="54"/>
      <c r="CL241" s="54"/>
      <c r="CM241" s="54"/>
      <c r="CN241" s="71"/>
      <c r="CO241" s="71"/>
      <c r="CP241" s="54"/>
      <c r="CQ241" s="54"/>
      <c r="CR241" s="54"/>
      <c r="CS241" s="54"/>
      <c r="CT241" s="54"/>
      <c r="CU241" s="54"/>
      <c r="CV241" s="54"/>
      <c r="CW241" s="54"/>
      <c r="CX241" s="54"/>
      <c r="CY241" s="70"/>
      <c r="CZ241" s="59"/>
      <c r="DA241" s="70"/>
      <c r="DB241" s="59"/>
      <c r="DC241" s="55"/>
      <c r="DD241" s="70"/>
      <c r="DE241" s="59"/>
      <c r="DF241" s="70"/>
      <c r="DG241" s="59"/>
      <c r="DH241" s="55"/>
      <c r="DI241" s="55"/>
      <c r="DJ241" s="56"/>
      <c r="DK241" s="56"/>
      <c r="DL241" s="56"/>
      <c r="DM241" s="56"/>
      <c r="DN241" s="56"/>
      <c r="DO241" s="56"/>
      <c r="DP241" s="56"/>
      <c r="DQ241" s="56"/>
      <c r="DR241" s="56"/>
      <c r="DS241" s="57"/>
      <c r="DT241" s="59"/>
      <c r="DU241" s="59"/>
      <c r="DV241" s="59"/>
      <c r="DW241" s="59"/>
      <c r="DX241" s="59"/>
      <c r="DY241" s="59"/>
      <c r="DZ241" s="54"/>
      <c r="EA241" s="54"/>
      <c r="EB241" s="54"/>
      <c r="EC241" s="62"/>
      <c r="ED241" s="59"/>
      <c r="EE241" s="57"/>
      <c r="EF241" s="62"/>
      <c r="EG241" s="59"/>
      <c r="EH241" s="57"/>
      <c r="EI241" s="62"/>
      <c r="EJ241" s="59"/>
      <c r="EK241" s="57"/>
      <c r="EL241" s="54"/>
      <c r="EM241" s="56"/>
      <c r="EN241" s="56"/>
      <c r="EO241" s="56"/>
      <c r="EP241" s="56"/>
      <c r="EQ241" s="56"/>
      <c r="ER241" s="56"/>
      <c r="ES241" s="56"/>
      <c r="ET241" s="56"/>
      <c r="EU241" s="56"/>
      <c r="EV241" s="56"/>
      <c r="EW241" s="56"/>
      <c r="EX241" s="56"/>
      <c r="EY241" s="55"/>
      <c r="EZ241" s="55"/>
      <c r="FA241" s="55"/>
      <c r="FB241" s="54"/>
      <c r="FC241" s="54"/>
      <c r="FD241" s="54"/>
      <c r="FE241" s="54"/>
      <c r="FF241" s="54"/>
      <c r="FG241" s="54"/>
      <c r="FH241" s="54"/>
      <c r="FI241" s="54"/>
      <c r="FJ241" s="54"/>
      <c r="FK241" s="54"/>
      <c r="FL241" s="54"/>
      <c r="FM241" s="54"/>
      <c r="FN241" s="54"/>
      <c r="FO241" s="54"/>
      <c r="FP241" s="54"/>
      <c r="FQ241" s="54"/>
      <c r="FR241" s="54"/>
      <c r="FS241" s="54"/>
      <c r="FT241" s="54"/>
      <c r="FU241" s="54"/>
      <c r="FV241" s="54"/>
      <c r="FW241" s="54"/>
      <c r="FX241" s="54"/>
      <c r="FY241" s="54"/>
      <c r="FZ241" s="54"/>
      <c r="GA241" s="54"/>
      <c r="GB241" s="54"/>
      <c r="GC241" s="54"/>
      <c r="GD241" s="54"/>
      <c r="GE241" s="54"/>
      <c r="GF241" s="54"/>
      <c r="GG241" s="54"/>
      <c r="GH241" s="54"/>
      <c r="GI241" s="54"/>
      <c r="GJ241" s="54"/>
      <c r="GK241" s="54"/>
      <c r="GL241" s="54"/>
      <c r="GM241" s="54"/>
      <c r="GN241" s="54"/>
      <c r="GO241" s="54"/>
      <c r="GP241" s="54"/>
      <c r="GQ241" s="54"/>
      <c r="GR241" s="54"/>
      <c r="GS241" s="54"/>
      <c r="GT241" s="54"/>
      <c r="GU241" s="54"/>
      <c r="GV241" s="54"/>
      <c r="GW241" s="54"/>
      <c r="GX241" s="54"/>
      <c r="GY241" s="54"/>
      <c r="GZ241" s="54"/>
      <c r="HA241" s="54"/>
      <c r="HB241" s="54"/>
      <c r="HC241" s="54"/>
      <c r="HD241" s="54"/>
      <c r="HE241" s="54"/>
      <c r="HF241" s="54"/>
      <c r="HG241" s="54"/>
      <c r="HH241" s="54"/>
      <c r="HI241" s="54"/>
      <c r="HJ241" s="54"/>
      <c r="HK241" s="54"/>
      <c r="HL241" s="54"/>
      <c r="HM241" s="54"/>
      <c r="HN241" s="54"/>
      <c r="HO241" s="54"/>
      <c r="HP241" s="54"/>
      <c r="HQ241" s="54"/>
      <c r="HR241" s="54"/>
      <c r="HS241" s="54"/>
      <c r="HT241" s="54"/>
      <c r="HU241" s="54"/>
      <c r="HV241" s="54"/>
      <c r="HW241" s="54"/>
      <c r="HX241" s="54"/>
      <c r="HY241" s="54"/>
      <c r="HZ241" s="54"/>
      <c r="IA241" s="54"/>
      <c r="IB241" s="54"/>
      <c r="IC241" s="54"/>
      <c r="ID241" s="54"/>
      <c r="IE241" s="54"/>
      <c r="IF241" s="54"/>
    </row>
    <row r="242" spans="1:240">
      <c r="A242" s="56"/>
      <c r="B242" s="57"/>
      <c r="C242" s="56"/>
      <c r="D242" s="56"/>
      <c r="E242" s="56"/>
      <c r="F242" s="55"/>
      <c r="G242" s="56"/>
      <c r="H242" s="59"/>
      <c r="I242" s="70"/>
      <c r="J242" s="59"/>
      <c r="K242" s="70"/>
      <c r="L242" s="59"/>
      <c r="M242" s="70"/>
      <c r="N242" s="59"/>
      <c r="O242" s="70"/>
      <c r="P242" s="59"/>
      <c r="Q242" s="55"/>
      <c r="R242" s="70"/>
      <c r="S242" s="59"/>
      <c r="T242" s="70"/>
      <c r="U242" s="59"/>
      <c r="V242" s="55"/>
      <c r="W242" s="55"/>
      <c r="X242" s="56"/>
      <c r="Y242" s="56"/>
      <c r="Z242" s="57"/>
      <c r="AA242" s="57"/>
      <c r="AB242" s="57"/>
      <c r="AC242" s="57"/>
      <c r="AD242" s="57"/>
      <c r="AE242" s="57"/>
      <c r="AF242" s="57"/>
      <c r="AG242" s="57"/>
      <c r="AH242" s="59"/>
      <c r="AI242" s="59"/>
      <c r="AJ242" s="59"/>
      <c r="AK242" s="59"/>
      <c r="AL242" s="59"/>
      <c r="AM242" s="59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71"/>
      <c r="CF242" s="54"/>
      <c r="CG242" s="56"/>
      <c r="CH242" s="71"/>
      <c r="CI242" s="54"/>
      <c r="CJ242" s="54"/>
      <c r="CK242" s="54"/>
      <c r="CL242" s="54"/>
      <c r="CM242" s="54"/>
      <c r="CN242" s="71"/>
      <c r="CO242" s="71"/>
      <c r="CP242" s="54"/>
      <c r="CQ242" s="54"/>
      <c r="CR242" s="54"/>
      <c r="CS242" s="54"/>
      <c r="CT242" s="54"/>
      <c r="CU242" s="54"/>
      <c r="CV242" s="54"/>
      <c r="CW242" s="54"/>
      <c r="CX242" s="54"/>
      <c r="CY242" s="70"/>
      <c r="CZ242" s="59"/>
      <c r="DA242" s="70"/>
      <c r="DB242" s="59"/>
      <c r="DC242" s="55"/>
      <c r="DD242" s="70"/>
      <c r="DE242" s="59"/>
      <c r="DF242" s="70"/>
      <c r="DG242" s="59"/>
      <c r="DH242" s="55"/>
      <c r="DI242" s="55"/>
      <c r="DJ242" s="56"/>
      <c r="DK242" s="56"/>
      <c r="DL242" s="56"/>
      <c r="DM242" s="56"/>
      <c r="DN242" s="56"/>
      <c r="DO242" s="56"/>
      <c r="DP242" s="56"/>
      <c r="DQ242" s="56"/>
      <c r="DR242" s="56"/>
      <c r="DS242" s="57"/>
      <c r="DT242" s="59"/>
      <c r="DU242" s="59"/>
      <c r="DV242" s="59"/>
      <c r="DW242" s="59"/>
      <c r="DX242" s="59"/>
      <c r="DY242" s="59"/>
      <c r="DZ242" s="54"/>
      <c r="EA242" s="54"/>
      <c r="EB242" s="54"/>
      <c r="EC242" s="62"/>
      <c r="ED242" s="59"/>
      <c r="EE242" s="57"/>
      <c r="EF242" s="62"/>
      <c r="EG242" s="59"/>
      <c r="EH242" s="57"/>
      <c r="EI242" s="62"/>
      <c r="EJ242" s="59"/>
      <c r="EK242" s="57"/>
      <c r="EL242" s="54"/>
      <c r="EM242" s="56"/>
      <c r="EN242" s="56"/>
      <c r="EO242" s="56"/>
      <c r="EP242" s="56"/>
      <c r="EQ242" s="56"/>
      <c r="ER242" s="56"/>
      <c r="ES242" s="56"/>
      <c r="ET242" s="56"/>
      <c r="EU242" s="56"/>
      <c r="EV242" s="56"/>
      <c r="EW242" s="56"/>
      <c r="EX242" s="56"/>
      <c r="EY242" s="55"/>
      <c r="EZ242" s="55"/>
      <c r="FA242" s="55"/>
      <c r="FB242" s="54"/>
      <c r="FC242" s="54"/>
      <c r="FD242" s="54"/>
      <c r="FE242" s="54"/>
      <c r="FF242" s="54"/>
      <c r="FG242" s="54"/>
      <c r="FH242" s="54"/>
      <c r="FI242" s="54"/>
      <c r="FJ242" s="54"/>
      <c r="FK242" s="54"/>
      <c r="FL242" s="54"/>
      <c r="FM242" s="54"/>
      <c r="FN242" s="54"/>
      <c r="FO242" s="54"/>
      <c r="FP242" s="54"/>
      <c r="FQ242" s="54"/>
      <c r="FR242" s="54"/>
      <c r="FS242" s="54"/>
      <c r="FT242" s="54"/>
      <c r="FU242" s="54"/>
      <c r="FV242" s="54"/>
      <c r="FW242" s="54"/>
      <c r="FX242" s="54"/>
      <c r="FY242" s="54"/>
      <c r="FZ242" s="54"/>
      <c r="GA242" s="54"/>
      <c r="GB242" s="54"/>
      <c r="GC242" s="54"/>
      <c r="GD242" s="54"/>
      <c r="GE242" s="54"/>
      <c r="GF242" s="54"/>
      <c r="GG242" s="54"/>
      <c r="GH242" s="54"/>
      <c r="GI242" s="54"/>
      <c r="GJ242" s="54"/>
      <c r="GK242" s="54"/>
      <c r="GL242" s="54"/>
      <c r="GM242" s="54"/>
      <c r="GN242" s="54"/>
      <c r="GO242" s="54"/>
      <c r="GP242" s="54"/>
      <c r="GQ242" s="54"/>
      <c r="GR242" s="54"/>
      <c r="GS242" s="54"/>
      <c r="GT242" s="54"/>
      <c r="GU242" s="54"/>
      <c r="GV242" s="54"/>
      <c r="GW242" s="54"/>
      <c r="GX242" s="54"/>
      <c r="GY242" s="54"/>
      <c r="GZ242" s="54"/>
      <c r="HA242" s="54"/>
      <c r="HB242" s="54"/>
      <c r="HC242" s="54"/>
      <c r="HD242" s="54"/>
      <c r="HE242" s="54"/>
      <c r="HF242" s="54"/>
      <c r="HG242" s="54"/>
      <c r="HH242" s="54"/>
      <c r="HI242" s="54"/>
      <c r="HJ242" s="54"/>
      <c r="HK242" s="54"/>
      <c r="HL242" s="54"/>
      <c r="HM242" s="54"/>
      <c r="HN242" s="54"/>
      <c r="HO242" s="54"/>
      <c r="HP242" s="54"/>
      <c r="HQ242" s="54"/>
      <c r="HR242" s="54"/>
      <c r="HS242" s="54"/>
      <c r="HT242" s="54"/>
      <c r="HU242" s="54"/>
      <c r="HV242" s="54"/>
      <c r="HW242" s="54"/>
      <c r="HX242" s="54"/>
      <c r="HY242" s="54"/>
      <c r="HZ242" s="54"/>
      <c r="IA242" s="54"/>
      <c r="IB242" s="54"/>
      <c r="IC242" s="54"/>
      <c r="ID242" s="54"/>
      <c r="IE242" s="54"/>
      <c r="IF242" s="54"/>
    </row>
    <row r="243" spans="1:240">
      <c r="A243" s="56"/>
      <c r="B243" s="57"/>
      <c r="C243" s="56"/>
      <c r="D243" s="56"/>
      <c r="E243" s="56"/>
      <c r="F243" s="55"/>
      <c r="G243" s="56"/>
      <c r="H243" s="59"/>
      <c r="I243" s="70"/>
      <c r="J243" s="59"/>
      <c r="K243" s="70"/>
      <c r="L243" s="59"/>
      <c r="M243" s="70"/>
      <c r="N243" s="59"/>
      <c r="O243" s="70"/>
      <c r="P243" s="59"/>
      <c r="Q243" s="55"/>
      <c r="R243" s="70"/>
      <c r="S243" s="59"/>
      <c r="T243" s="70"/>
      <c r="U243" s="59"/>
      <c r="V243" s="55"/>
      <c r="W243" s="55"/>
      <c r="X243" s="56"/>
      <c r="Y243" s="56"/>
      <c r="Z243" s="57"/>
      <c r="AA243" s="57"/>
      <c r="AB243" s="57"/>
      <c r="AC243" s="57"/>
      <c r="AD243" s="57"/>
      <c r="AE243" s="57"/>
      <c r="AF243" s="57"/>
      <c r="AG243" s="57"/>
      <c r="AH243" s="59"/>
      <c r="AI243" s="59"/>
      <c r="AJ243" s="59"/>
      <c r="AK243" s="59"/>
      <c r="AL243" s="59"/>
      <c r="AM243" s="59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71"/>
      <c r="CF243" s="54"/>
      <c r="CG243" s="56"/>
      <c r="CH243" s="71"/>
      <c r="CI243" s="54"/>
      <c r="CJ243" s="54"/>
      <c r="CK243" s="54"/>
      <c r="CL243" s="54"/>
      <c r="CM243" s="54"/>
      <c r="CN243" s="71"/>
      <c r="CO243" s="71"/>
      <c r="CP243" s="54"/>
      <c r="CQ243" s="54"/>
      <c r="CR243" s="54"/>
      <c r="CS243" s="54"/>
      <c r="CT243" s="54"/>
      <c r="CU243" s="54"/>
      <c r="CV243" s="54"/>
      <c r="CW243" s="54"/>
      <c r="CX243" s="54"/>
      <c r="CY243" s="70"/>
      <c r="CZ243" s="59"/>
      <c r="DA243" s="70"/>
      <c r="DB243" s="59"/>
      <c r="DC243" s="55"/>
      <c r="DD243" s="70"/>
      <c r="DE243" s="59"/>
      <c r="DF243" s="70"/>
      <c r="DG243" s="59"/>
      <c r="DH243" s="55"/>
      <c r="DI243" s="55"/>
      <c r="DJ243" s="56"/>
      <c r="DK243" s="56"/>
      <c r="DL243" s="56"/>
      <c r="DM243" s="56"/>
      <c r="DN243" s="56"/>
      <c r="DO243" s="56"/>
      <c r="DP243" s="56"/>
      <c r="DQ243" s="56"/>
      <c r="DR243" s="56"/>
      <c r="DS243" s="57"/>
      <c r="DT243" s="59"/>
      <c r="DU243" s="59"/>
      <c r="DV243" s="59"/>
      <c r="DW243" s="59"/>
      <c r="DX243" s="59"/>
      <c r="DY243" s="59"/>
      <c r="DZ243" s="54"/>
      <c r="EA243" s="54"/>
      <c r="EB243" s="54"/>
      <c r="EC243" s="62"/>
      <c r="ED243" s="59"/>
      <c r="EE243" s="57"/>
      <c r="EF243" s="62"/>
      <c r="EG243" s="59"/>
      <c r="EH243" s="57"/>
      <c r="EI243" s="62"/>
      <c r="EJ243" s="59"/>
      <c r="EK243" s="57"/>
      <c r="EL243" s="54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5"/>
      <c r="EZ243" s="55"/>
      <c r="FA243" s="55"/>
      <c r="FB243" s="54"/>
      <c r="FC243" s="54"/>
      <c r="FD243" s="54"/>
      <c r="FE243" s="54"/>
      <c r="FF243" s="54"/>
      <c r="FG243" s="54"/>
      <c r="FH243" s="54"/>
      <c r="FI243" s="54"/>
      <c r="FJ243" s="54"/>
      <c r="FK243" s="54"/>
      <c r="FL243" s="54"/>
      <c r="FM243" s="54"/>
      <c r="FN243" s="54"/>
      <c r="FO243" s="54"/>
      <c r="FP243" s="54"/>
      <c r="FQ243" s="54"/>
      <c r="FR243" s="54"/>
      <c r="FS243" s="54"/>
      <c r="FT243" s="54"/>
      <c r="FU243" s="54"/>
      <c r="FV243" s="54"/>
      <c r="FW243" s="54"/>
      <c r="FX243" s="54"/>
      <c r="FY243" s="54"/>
      <c r="FZ243" s="54"/>
      <c r="GA243" s="54"/>
      <c r="GB243" s="54"/>
      <c r="GC243" s="54"/>
      <c r="GD243" s="54"/>
      <c r="GE243" s="54"/>
      <c r="GF243" s="54"/>
      <c r="GG243" s="54"/>
      <c r="GH243" s="54"/>
      <c r="GI243" s="54"/>
      <c r="GJ243" s="54"/>
      <c r="GK243" s="54"/>
      <c r="GL243" s="54"/>
      <c r="GM243" s="54"/>
      <c r="GN243" s="54"/>
      <c r="GO243" s="54"/>
      <c r="GP243" s="54"/>
      <c r="GQ243" s="54"/>
      <c r="GR243" s="54"/>
      <c r="GS243" s="54"/>
      <c r="GT243" s="54"/>
      <c r="GU243" s="54"/>
      <c r="GV243" s="54"/>
      <c r="GW243" s="54"/>
      <c r="GX243" s="54"/>
      <c r="GY243" s="54"/>
      <c r="GZ243" s="54"/>
      <c r="HA243" s="54"/>
      <c r="HB243" s="54"/>
      <c r="HC243" s="54"/>
      <c r="HD243" s="54"/>
      <c r="HE243" s="54"/>
      <c r="HF243" s="54"/>
      <c r="HG243" s="54"/>
      <c r="HH243" s="54"/>
      <c r="HI243" s="54"/>
      <c r="HJ243" s="54"/>
      <c r="HK243" s="54"/>
      <c r="HL243" s="54"/>
      <c r="HM243" s="54"/>
      <c r="HN243" s="54"/>
      <c r="HO243" s="54"/>
      <c r="HP243" s="54"/>
      <c r="HQ243" s="54"/>
      <c r="HR243" s="54"/>
      <c r="HS243" s="54"/>
      <c r="HT243" s="54"/>
      <c r="HU243" s="54"/>
      <c r="HV243" s="54"/>
      <c r="HW243" s="54"/>
      <c r="HX243" s="54"/>
      <c r="HY243" s="54"/>
      <c r="HZ243" s="54"/>
      <c r="IA243" s="54"/>
      <c r="IB243" s="54"/>
      <c r="IC243" s="54"/>
      <c r="ID243" s="54"/>
      <c r="IE243" s="54"/>
      <c r="IF243" s="54"/>
    </row>
    <row r="244" spans="1:240">
      <c r="A244" s="56"/>
      <c r="B244" s="57"/>
      <c r="C244" s="56"/>
      <c r="D244" s="56"/>
      <c r="E244" s="56"/>
      <c r="F244" s="55"/>
      <c r="G244" s="56"/>
      <c r="H244" s="59"/>
      <c r="I244" s="70"/>
      <c r="J244" s="59"/>
      <c r="K244" s="70"/>
      <c r="L244" s="59"/>
      <c r="M244" s="70"/>
      <c r="N244" s="59"/>
      <c r="O244" s="70"/>
      <c r="P244" s="59"/>
      <c r="Q244" s="55"/>
      <c r="R244" s="70"/>
      <c r="S244" s="59"/>
      <c r="T244" s="70"/>
      <c r="U244" s="59"/>
      <c r="V244" s="55"/>
      <c r="W244" s="55"/>
      <c r="X244" s="56"/>
      <c r="Y244" s="56"/>
      <c r="Z244" s="57"/>
      <c r="AA244" s="57"/>
      <c r="AB244" s="57"/>
      <c r="AC244" s="57"/>
      <c r="AD244" s="57"/>
      <c r="AE244" s="57"/>
      <c r="AF244" s="57"/>
      <c r="AG244" s="57"/>
      <c r="AH244" s="59"/>
      <c r="AI244" s="59"/>
      <c r="AJ244" s="59"/>
      <c r="AK244" s="59"/>
      <c r="AL244" s="59"/>
      <c r="AM244" s="59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71"/>
      <c r="CF244" s="54"/>
      <c r="CG244" s="56"/>
      <c r="CH244" s="71"/>
      <c r="CI244" s="54"/>
      <c r="CJ244" s="54"/>
      <c r="CK244" s="54"/>
      <c r="CL244" s="54"/>
      <c r="CM244" s="54"/>
      <c r="CN244" s="71"/>
      <c r="CO244" s="71"/>
      <c r="CP244" s="54"/>
      <c r="CQ244" s="54"/>
      <c r="CR244" s="54"/>
      <c r="CS244" s="54"/>
      <c r="CT244" s="54"/>
      <c r="CU244" s="54"/>
      <c r="CV244" s="54"/>
      <c r="CW244" s="54"/>
      <c r="CX244" s="54"/>
      <c r="CY244" s="70"/>
      <c r="CZ244" s="59"/>
      <c r="DA244" s="70"/>
      <c r="DB244" s="59"/>
      <c r="DC244" s="55"/>
      <c r="DD244" s="70"/>
      <c r="DE244" s="59"/>
      <c r="DF244" s="70"/>
      <c r="DG244" s="59"/>
      <c r="DH244" s="55"/>
      <c r="DI244" s="55"/>
      <c r="DJ244" s="56"/>
      <c r="DK244" s="56"/>
      <c r="DL244" s="56"/>
      <c r="DM244" s="56"/>
      <c r="DN244" s="56"/>
      <c r="DO244" s="56"/>
      <c r="DP244" s="56"/>
      <c r="DQ244" s="56"/>
      <c r="DR244" s="56"/>
      <c r="DS244" s="57"/>
      <c r="DT244" s="59"/>
      <c r="DU244" s="59"/>
      <c r="DV244" s="59"/>
      <c r="DW244" s="59"/>
      <c r="DX244" s="59"/>
      <c r="DY244" s="59"/>
      <c r="DZ244" s="54"/>
      <c r="EA244" s="54"/>
      <c r="EB244" s="54"/>
      <c r="EC244" s="62"/>
      <c r="ED244" s="59"/>
      <c r="EE244" s="57"/>
      <c r="EF244" s="62"/>
      <c r="EG244" s="59"/>
      <c r="EH244" s="57"/>
      <c r="EI244" s="62"/>
      <c r="EJ244" s="59"/>
      <c r="EK244" s="57"/>
      <c r="EL244" s="54"/>
      <c r="EM244" s="56"/>
      <c r="EN244" s="56"/>
      <c r="EO244" s="56"/>
      <c r="EP244" s="56"/>
      <c r="EQ244" s="56"/>
      <c r="ER244" s="56"/>
      <c r="ES244" s="56"/>
      <c r="ET244" s="56"/>
      <c r="EU244" s="56"/>
      <c r="EV244" s="56"/>
      <c r="EW244" s="56"/>
      <c r="EX244" s="56"/>
      <c r="EY244" s="55"/>
      <c r="EZ244" s="55"/>
      <c r="FA244" s="55"/>
      <c r="FB244" s="54"/>
      <c r="FC244" s="54"/>
      <c r="FD244" s="54"/>
      <c r="FE244" s="54"/>
      <c r="FF244" s="54"/>
      <c r="FG244" s="54"/>
      <c r="FH244" s="54"/>
      <c r="FI244" s="54"/>
      <c r="FJ244" s="54"/>
      <c r="FK244" s="54"/>
      <c r="FL244" s="54"/>
      <c r="FM244" s="54"/>
      <c r="FN244" s="54"/>
      <c r="FO244" s="54"/>
      <c r="FP244" s="54"/>
      <c r="FQ244" s="54"/>
      <c r="FR244" s="54"/>
      <c r="FS244" s="54"/>
      <c r="FT244" s="54"/>
      <c r="FU244" s="54"/>
      <c r="FV244" s="54"/>
      <c r="FW244" s="54"/>
      <c r="FX244" s="54"/>
      <c r="FY244" s="54"/>
      <c r="FZ244" s="54"/>
      <c r="GA244" s="54"/>
      <c r="GB244" s="54"/>
      <c r="GC244" s="54"/>
      <c r="GD244" s="54"/>
      <c r="GE244" s="54"/>
      <c r="GF244" s="54"/>
      <c r="GG244" s="54"/>
      <c r="GH244" s="54"/>
      <c r="GI244" s="54"/>
      <c r="GJ244" s="54"/>
      <c r="GK244" s="54"/>
      <c r="GL244" s="54"/>
      <c r="GM244" s="54"/>
      <c r="GN244" s="54"/>
      <c r="GO244" s="54"/>
      <c r="GP244" s="54"/>
      <c r="GQ244" s="54"/>
      <c r="GR244" s="54"/>
      <c r="GS244" s="54"/>
      <c r="GT244" s="54"/>
      <c r="GU244" s="54"/>
      <c r="GV244" s="54"/>
      <c r="GW244" s="54"/>
      <c r="GX244" s="54"/>
      <c r="GY244" s="54"/>
      <c r="GZ244" s="54"/>
      <c r="HA244" s="54"/>
      <c r="HB244" s="54"/>
      <c r="HC244" s="54"/>
      <c r="HD244" s="54"/>
      <c r="HE244" s="54"/>
      <c r="HF244" s="54"/>
      <c r="HG244" s="54"/>
      <c r="HH244" s="54"/>
      <c r="HI244" s="54"/>
      <c r="HJ244" s="54"/>
      <c r="HK244" s="54"/>
      <c r="HL244" s="54"/>
      <c r="HM244" s="54"/>
      <c r="HN244" s="54"/>
      <c r="HO244" s="54"/>
      <c r="HP244" s="54"/>
      <c r="HQ244" s="54"/>
      <c r="HR244" s="54"/>
      <c r="HS244" s="54"/>
      <c r="HT244" s="54"/>
      <c r="HU244" s="54"/>
      <c r="HV244" s="54"/>
      <c r="HW244" s="54"/>
      <c r="HX244" s="54"/>
      <c r="HY244" s="54"/>
      <c r="HZ244" s="54"/>
      <c r="IA244" s="54"/>
      <c r="IB244" s="54"/>
      <c r="IC244" s="54"/>
      <c r="ID244" s="54"/>
      <c r="IE244" s="54"/>
      <c r="IF244" s="54"/>
    </row>
    <row r="245" spans="1:240">
      <c r="A245" s="56"/>
      <c r="B245" s="57"/>
      <c r="C245" s="56"/>
      <c r="D245" s="56"/>
      <c r="E245" s="56"/>
      <c r="F245" s="55"/>
      <c r="G245" s="56"/>
      <c r="H245" s="59"/>
      <c r="I245" s="70"/>
      <c r="J245" s="59"/>
      <c r="K245" s="70"/>
      <c r="L245" s="59"/>
      <c r="M245" s="70"/>
      <c r="N245" s="59"/>
      <c r="O245" s="70"/>
      <c r="P245" s="59"/>
      <c r="Q245" s="55"/>
      <c r="R245" s="70"/>
      <c r="S245" s="59"/>
      <c r="T245" s="70"/>
      <c r="U245" s="59"/>
      <c r="V245" s="55"/>
      <c r="W245" s="55"/>
      <c r="X245" s="56"/>
      <c r="Y245" s="56"/>
      <c r="Z245" s="57"/>
      <c r="AA245" s="57"/>
      <c r="AB245" s="57"/>
      <c r="AC245" s="57"/>
      <c r="AD245" s="57"/>
      <c r="AE245" s="57"/>
      <c r="AF245" s="57"/>
      <c r="AG245" s="57"/>
      <c r="AH245" s="59"/>
      <c r="AI245" s="59"/>
      <c r="AJ245" s="59"/>
      <c r="AK245" s="59"/>
      <c r="AL245" s="59"/>
      <c r="AM245" s="59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71"/>
      <c r="CF245" s="54"/>
      <c r="CG245" s="56"/>
      <c r="CH245" s="71"/>
      <c r="CI245" s="54"/>
      <c r="CJ245" s="54"/>
      <c r="CK245" s="54"/>
      <c r="CL245" s="54"/>
      <c r="CM245" s="54"/>
      <c r="CN245" s="71"/>
      <c r="CO245" s="71"/>
      <c r="CP245" s="54"/>
      <c r="CQ245" s="54"/>
      <c r="CR245" s="54"/>
      <c r="CS245" s="54"/>
      <c r="CT245" s="54"/>
      <c r="CU245" s="54"/>
      <c r="CV245" s="54"/>
      <c r="CW245" s="54"/>
      <c r="CX245" s="54"/>
      <c r="CY245" s="70"/>
      <c r="CZ245" s="59"/>
      <c r="DA245" s="70"/>
      <c r="DB245" s="59"/>
      <c r="DC245" s="55"/>
      <c r="DD245" s="70"/>
      <c r="DE245" s="59"/>
      <c r="DF245" s="70"/>
      <c r="DG245" s="59"/>
      <c r="DH245" s="55"/>
      <c r="DI245" s="55"/>
      <c r="DJ245" s="56"/>
      <c r="DK245" s="56"/>
      <c r="DL245" s="56"/>
      <c r="DM245" s="56"/>
      <c r="DN245" s="56"/>
      <c r="DO245" s="56"/>
      <c r="DP245" s="56"/>
      <c r="DQ245" s="56"/>
      <c r="DR245" s="56"/>
      <c r="DS245" s="57"/>
      <c r="DT245" s="59"/>
      <c r="DU245" s="59"/>
      <c r="DV245" s="59"/>
      <c r="DW245" s="59"/>
      <c r="DX245" s="59"/>
      <c r="DY245" s="59"/>
      <c r="DZ245" s="54"/>
      <c r="EA245" s="54"/>
      <c r="EB245" s="54"/>
      <c r="EC245" s="62"/>
      <c r="ED245" s="59"/>
      <c r="EE245" s="57"/>
      <c r="EF245" s="62"/>
      <c r="EG245" s="59"/>
      <c r="EH245" s="57"/>
      <c r="EI245" s="62"/>
      <c r="EJ245" s="59"/>
      <c r="EK245" s="57"/>
      <c r="EL245" s="54"/>
      <c r="EM245" s="56"/>
      <c r="EN245" s="56"/>
      <c r="EO245" s="56"/>
      <c r="EP245" s="56"/>
      <c r="EQ245" s="56"/>
      <c r="ER245" s="56"/>
      <c r="ES245" s="56"/>
      <c r="ET245" s="56"/>
      <c r="EU245" s="56"/>
      <c r="EV245" s="56"/>
      <c r="EW245" s="56"/>
      <c r="EX245" s="56"/>
      <c r="EY245" s="55"/>
      <c r="EZ245" s="55"/>
      <c r="FA245" s="55"/>
      <c r="FB245" s="54"/>
      <c r="FC245" s="54"/>
      <c r="FD245" s="54"/>
      <c r="FE245" s="54"/>
      <c r="FF245" s="54"/>
      <c r="FG245" s="54"/>
      <c r="FH245" s="54"/>
      <c r="FI245" s="54"/>
      <c r="FJ245" s="54"/>
      <c r="FK245" s="54"/>
      <c r="FL245" s="54"/>
      <c r="FM245" s="54"/>
      <c r="FN245" s="54"/>
      <c r="FO245" s="54"/>
      <c r="FP245" s="54"/>
      <c r="FQ245" s="54"/>
      <c r="FR245" s="54"/>
      <c r="FS245" s="54"/>
      <c r="FT245" s="54"/>
      <c r="FU245" s="54"/>
      <c r="FV245" s="54"/>
      <c r="FW245" s="54"/>
      <c r="FX245" s="54"/>
      <c r="FY245" s="54"/>
      <c r="FZ245" s="54"/>
      <c r="GA245" s="54"/>
      <c r="GB245" s="54"/>
      <c r="GC245" s="54"/>
      <c r="GD245" s="54"/>
      <c r="GE245" s="54"/>
      <c r="GF245" s="54"/>
      <c r="GG245" s="54"/>
      <c r="GH245" s="54"/>
      <c r="GI245" s="54"/>
      <c r="GJ245" s="54"/>
      <c r="GK245" s="54"/>
      <c r="GL245" s="54"/>
      <c r="GM245" s="54"/>
      <c r="GN245" s="54"/>
      <c r="GO245" s="54"/>
      <c r="GP245" s="54"/>
      <c r="GQ245" s="54"/>
      <c r="GR245" s="54"/>
      <c r="GS245" s="54"/>
      <c r="GT245" s="54"/>
      <c r="GU245" s="54"/>
      <c r="GV245" s="54"/>
      <c r="GW245" s="54"/>
      <c r="GX245" s="54"/>
      <c r="GY245" s="54"/>
      <c r="GZ245" s="54"/>
      <c r="HA245" s="54"/>
      <c r="HB245" s="54"/>
      <c r="HC245" s="54"/>
      <c r="HD245" s="54"/>
      <c r="HE245" s="54"/>
      <c r="HF245" s="54"/>
      <c r="HG245" s="54"/>
      <c r="HH245" s="54"/>
      <c r="HI245" s="54"/>
      <c r="HJ245" s="54"/>
      <c r="HK245" s="54"/>
      <c r="HL245" s="54"/>
      <c r="HM245" s="54"/>
      <c r="HN245" s="54"/>
      <c r="HO245" s="54"/>
      <c r="HP245" s="54"/>
      <c r="HQ245" s="54"/>
      <c r="HR245" s="54"/>
      <c r="HS245" s="54"/>
      <c r="HT245" s="54"/>
      <c r="HU245" s="54"/>
      <c r="HV245" s="54"/>
      <c r="HW245" s="54"/>
      <c r="HX245" s="54"/>
      <c r="HY245" s="54"/>
      <c r="HZ245" s="54"/>
      <c r="IA245" s="54"/>
      <c r="IB245" s="54"/>
      <c r="IC245" s="54"/>
      <c r="ID245" s="54"/>
      <c r="IE245" s="54"/>
      <c r="IF245" s="54"/>
    </row>
    <row r="246" spans="1:240">
      <c r="A246" s="56"/>
      <c r="B246" s="57"/>
      <c r="C246" s="56"/>
      <c r="D246" s="56"/>
      <c r="E246" s="56"/>
      <c r="F246" s="55"/>
      <c r="G246" s="56"/>
      <c r="H246" s="59"/>
      <c r="I246" s="70"/>
      <c r="J246" s="59"/>
      <c r="K246" s="70"/>
      <c r="L246" s="59"/>
      <c r="M246" s="70"/>
      <c r="N246" s="59"/>
      <c r="O246" s="70"/>
      <c r="P246" s="59"/>
      <c r="Q246" s="55"/>
      <c r="R246" s="70"/>
      <c r="S246" s="59"/>
      <c r="T246" s="70"/>
      <c r="U246" s="59"/>
      <c r="V246" s="55"/>
      <c r="W246" s="55"/>
      <c r="X246" s="56"/>
      <c r="Y246" s="56"/>
      <c r="Z246" s="57"/>
      <c r="AA246" s="57"/>
      <c r="AB246" s="57"/>
      <c r="AC246" s="57"/>
      <c r="AD246" s="57"/>
      <c r="AE246" s="57"/>
      <c r="AF246" s="57"/>
      <c r="AG246" s="57"/>
      <c r="AH246" s="59"/>
      <c r="AI246" s="59"/>
      <c r="AJ246" s="59"/>
      <c r="AK246" s="59"/>
      <c r="AL246" s="59"/>
      <c r="AM246" s="59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71"/>
      <c r="CF246" s="54"/>
      <c r="CG246" s="56"/>
      <c r="CH246" s="71"/>
      <c r="CI246" s="54"/>
      <c r="CJ246" s="54"/>
      <c r="CK246" s="54"/>
      <c r="CL246" s="54"/>
      <c r="CM246" s="54"/>
      <c r="CN246" s="71"/>
      <c r="CO246" s="71"/>
      <c r="CP246" s="54"/>
      <c r="CQ246" s="54"/>
      <c r="CR246" s="54"/>
      <c r="CS246" s="54"/>
      <c r="CT246" s="54"/>
      <c r="CU246" s="54"/>
      <c r="CV246" s="54"/>
      <c r="CW246" s="54"/>
      <c r="CX246" s="54"/>
      <c r="CY246" s="70"/>
      <c r="CZ246" s="59"/>
      <c r="DA246" s="70"/>
      <c r="DB246" s="59"/>
      <c r="DC246" s="55"/>
      <c r="DD246" s="70"/>
      <c r="DE246" s="59"/>
      <c r="DF246" s="70"/>
      <c r="DG246" s="59"/>
      <c r="DH246" s="55"/>
      <c r="DI246" s="55"/>
      <c r="DJ246" s="56"/>
      <c r="DK246" s="56"/>
      <c r="DL246" s="56"/>
      <c r="DM246" s="56"/>
      <c r="DN246" s="56"/>
      <c r="DO246" s="56"/>
      <c r="DP246" s="56"/>
      <c r="DQ246" s="56"/>
      <c r="DR246" s="56"/>
      <c r="DS246" s="57"/>
      <c r="DT246" s="59"/>
      <c r="DU246" s="59"/>
      <c r="DV246" s="59"/>
      <c r="DW246" s="59"/>
      <c r="DX246" s="59"/>
      <c r="DY246" s="59"/>
      <c r="DZ246" s="54"/>
      <c r="EA246" s="54"/>
      <c r="EB246" s="54"/>
      <c r="EC246" s="62"/>
      <c r="ED246" s="59"/>
      <c r="EE246" s="57"/>
      <c r="EF246" s="62"/>
      <c r="EG246" s="59"/>
      <c r="EH246" s="57"/>
      <c r="EI246" s="62"/>
      <c r="EJ246" s="59"/>
      <c r="EK246" s="57"/>
      <c r="EL246" s="54"/>
      <c r="EM246" s="56"/>
      <c r="EN246" s="56"/>
      <c r="EO246" s="56"/>
      <c r="EP246" s="56"/>
      <c r="EQ246" s="56"/>
      <c r="ER246" s="56"/>
      <c r="ES246" s="56"/>
      <c r="ET246" s="56"/>
      <c r="EU246" s="56"/>
      <c r="EV246" s="56"/>
      <c r="EW246" s="56"/>
      <c r="EX246" s="56"/>
      <c r="EY246" s="55"/>
      <c r="EZ246" s="55"/>
      <c r="FA246" s="55"/>
      <c r="FB246" s="54"/>
      <c r="FC246" s="54"/>
      <c r="FD246" s="54"/>
      <c r="FE246" s="54"/>
      <c r="FF246" s="54"/>
      <c r="FG246" s="54"/>
      <c r="FH246" s="54"/>
      <c r="FI246" s="54"/>
      <c r="FJ246" s="54"/>
      <c r="FK246" s="54"/>
      <c r="FL246" s="54"/>
      <c r="FM246" s="54"/>
      <c r="FN246" s="54"/>
      <c r="FO246" s="54"/>
      <c r="FP246" s="54"/>
      <c r="FQ246" s="54"/>
      <c r="FR246" s="54"/>
      <c r="FS246" s="54"/>
      <c r="FT246" s="54"/>
      <c r="FU246" s="54"/>
      <c r="FV246" s="54"/>
      <c r="FW246" s="54"/>
      <c r="FX246" s="54"/>
      <c r="FY246" s="54"/>
      <c r="FZ246" s="54"/>
      <c r="GA246" s="54"/>
      <c r="GB246" s="54"/>
      <c r="GC246" s="54"/>
      <c r="GD246" s="54"/>
      <c r="GE246" s="54"/>
      <c r="GF246" s="54"/>
      <c r="GG246" s="54"/>
      <c r="GH246" s="54"/>
      <c r="GI246" s="54"/>
      <c r="GJ246" s="54"/>
      <c r="GK246" s="54"/>
      <c r="GL246" s="54"/>
      <c r="GM246" s="54"/>
      <c r="GN246" s="54"/>
      <c r="GO246" s="54"/>
      <c r="GP246" s="54"/>
      <c r="GQ246" s="54"/>
      <c r="GR246" s="54"/>
      <c r="GS246" s="54"/>
      <c r="GT246" s="54"/>
      <c r="GU246" s="54"/>
      <c r="GV246" s="54"/>
      <c r="GW246" s="54"/>
      <c r="GX246" s="54"/>
      <c r="GY246" s="54"/>
      <c r="GZ246" s="54"/>
      <c r="HA246" s="54"/>
      <c r="HB246" s="54"/>
      <c r="HC246" s="54"/>
      <c r="HD246" s="54"/>
      <c r="HE246" s="54"/>
      <c r="HF246" s="54"/>
      <c r="HG246" s="54"/>
      <c r="HH246" s="54"/>
      <c r="HI246" s="54"/>
      <c r="HJ246" s="54"/>
      <c r="HK246" s="54"/>
      <c r="HL246" s="54"/>
      <c r="HM246" s="54"/>
      <c r="HN246" s="54"/>
      <c r="HO246" s="54"/>
      <c r="HP246" s="54"/>
      <c r="HQ246" s="54"/>
      <c r="HR246" s="54"/>
      <c r="HS246" s="54"/>
      <c r="HT246" s="54"/>
      <c r="HU246" s="54"/>
      <c r="HV246" s="54"/>
      <c r="HW246" s="54"/>
      <c r="HX246" s="54"/>
      <c r="HY246" s="54"/>
      <c r="HZ246" s="54"/>
      <c r="IA246" s="54"/>
      <c r="IB246" s="54"/>
      <c r="IC246" s="54"/>
      <c r="ID246" s="54"/>
      <c r="IE246" s="54"/>
      <c r="IF246" s="54"/>
    </row>
    <row r="247" spans="1:240">
      <c r="A247" s="56"/>
      <c r="B247" s="57"/>
      <c r="C247" s="56"/>
      <c r="D247" s="56"/>
      <c r="E247" s="56"/>
      <c r="F247" s="55"/>
      <c r="G247" s="56"/>
      <c r="H247" s="59"/>
      <c r="I247" s="70"/>
      <c r="J247" s="59"/>
      <c r="K247" s="70"/>
      <c r="L247" s="59"/>
      <c r="M247" s="70"/>
      <c r="N247" s="59"/>
      <c r="O247" s="70"/>
      <c r="P247" s="59"/>
      <c r="Q247" s="55"/>
      <c r="R247" s="70"/>
      <c r="S247" s="59"/>
      <c r="T247" s="70"/>
      <c r="U247" s="59"/>
      <c r="V247" s="55"/>
      <c r="W247" s="55"/>
      <c r="X247" s="56"/>
      <c r="Y247" s="56"/>
      <c r="Z247" s="57"/>
      <c r="AA247" s="57"/>
      <c r="AB247" s="57"/>
      <c r="AC247" s="57"/>
      <c r="AD247" s="57"/>
      <c r="AE247" s="57"/>
      <c r="AF247" s="57"/>
      <c r="AG247" s="57"/>
      <c r="AH247" s="59"/>
      <c r="AI247" s="59"/>
      <c r="AJ247" s="59"/>
      <c r="AK247" s="59"/>
      <c r="AL247" s="59"/>
      <c r="AM247" s="59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71"/>
      <c r="CF247" s="54"/>
      <c r="CG247" s="56"/>
      <c r="CH247" s="71"/>
      <c r="CI247" s="54"/>
      <c r="CJ247" s="54"/>
      <c r="CK247" s="54"/>
      <c r="CL247" s="54"/>
      <c r="CM247" s="54"/>
      <c r="CN247" s="71"/>
      <c r="CO247" s="71"/>
      <c r="CP247" s="54"/>
      <c r="CQ247" s="54"/>
      <c r="CR247" s="54"/>
      <c r="CS247" s="54"/>
      <c r="CT247" s="54"/>
      <c r="CU247" s="54"/>
      <c r="CV247" s="54"/>
      <c r="CW247" s="54"/>
      <c r="CX247" s="54"/>
      <c r="CY247" s="70"/>
      <c r="CZ247" s="59"/>
      <c r="DA247" s="70"/>
      <c r="DB247" s="59"/>
      <c r="DC247" s="55"/>
      <c r="DD247" s="70"/>
      <c r="DE247" s="59"/>
      <c r="DF247" s="70"/>
      <c r="DG247" s="59"/>
      <c r="DH247" s="55"/>
      <c r="DI247" s="55"/>
      <c r="DJ247" s="56"/>
      <c r="DK247" s="56"/>
      <c r="DL247" s="56"/>
      <c r="DM247" s="56"/>
      <c r="DN247" s="56"/>
      <c r="DO247" s="56"/>
      <c r="DP247" s="56"/>
      <c r="DQ247" s="56"/>
      <c r="DR247" s="56"/>
      <c r="DS247" s="57"/>
      <c r="DT247" s="59"/>
      <c r="DU247" s="59"/>
      <c r="DV247" s="59"/>
      <c r="DW247" s="59"/>
      <c r="DX247" s="59"/>
      <c r="DY247" s="59"/>
      <c r="DZ247" s="54"/>
      <c r="EA247" s="54"/>
      <c r="EB247" s="54"/>
      <c r="EC247" s="62"/>
      <c r="ED247" s="59"/>
      <c r="EE247" s="57"/>
      <c r="EF247" s="62"/>
      <c r="EG247" s="59"/>
      <c r="EH247" s="57"/>
      <c r="EI247" s="62"/>
      <c r="EJ247" s="59"/>
      <c r="EK247" s="57"/>
      <c r="EL247" s="54"/>
      <c r="EM247" s="56"/>
      <c r="EN247" s="56"/>
      <c r="EO247" s="56"/>
      <c r="EP247" s="56"/>
      <c r="EQ247" s="56"/>
      <c r="ER247" s="56"/>
      <c r="ES247" s="56"/>
      <c r="ET247" s="56"/>
      <c r="EU247" s="56"/>
      <c r="EV247" s="56"/>
      <c r="EW247" s="56"/>
      <c r="EX247" s="56"/>
      <c r="EY247" s="55"/>
      <c r="EZ247" s="55"/>
      <c r="FA247" s="55"/>
      <c r="FB247" s="54"/>
      <c r="FC247" s="54"/>
      <c r="FD247" s="54"/>
      <c r="FE247" s="54"/>
      <c r="FF247" s="54"/>
      <c r="FG247" s="54"/>
      <c r="FH247" s="54"/>
      <c r="FI247" s="54"/>
      <c r="FJ247" s="54"/>
      <c r="FK247" s="54"/>
      <c r="FL247" s="54"/>
      <c r="FM247" s="54"/>
      <c r="FN247" s="54"/>
      <c r="FO247" s="54"/>
      <c r="FP247" s="54"/>
      <c r="FQ247" s="54"/>
      <c r="FR247" s="54"/>
      <c r="FS247" s="54"/>
      <c r="FT247" s="54"/>
      <c r="FU247" s="54"/>
      <c r="FV247" s="54"/>
      <c r="FW247" s="54"/>
      <c r="FX247" s="54"/>
      <c r="FY247" s="54"/>
      <c r="FZ247" s="54"/>
      <c r="GA247" s="54"/>
      <c r="GB247" s="54"/>
      <c r="GC247" s="54"/>
      <c r="GD247" s="54"/>
      <c r="GE247" s="54"/>
      <c r="GF247" s="54"/>
      <c r="GG247" s="54"/>
      <c r="GH247" s="54"/>
      <c r="GI247" s="54"/>
      <c r="GJ247" s="54"/>
      <c r="GK247" s="54"/>
      <c r="GL247" s="54"/>
      <c r="GM247" s="54"/>
      <c r="GN247" s="54"/>
      <c r="GO247" s="54"/>
      <c r="GP247" s="54"/>
      <c r="GQ247" s="54"/>
      <c r="GR247" s="54"/>
      <c r="GS247" s="54"/>
      <c r="GT247" s="54"/>
      <c r="GU247" s="54"/>
      <c r="GV247" s="54"/>
      <c r="GW247" s="54"/>
      <c r="GX247" s="54"/>
      <c r="GY247" s="54"/>
      <c r="GZ247" s="54"/>
      <c r="HA247" s="54"/>
      <c r="HB247" s="54"/>
      <c r="HC247" s="54"/>
      <c r="HD247" s="54"/>
      <c r="HE247" s="54"/>
      <c r="HF247" s="54"/>
      <c r="HG247" s="54"/>
      <c r="HH247" s="54"/>
      <c r="HI247" s="54"/>
      <c r="HJ247" s="54"/>
      <c r="HK247" s="54"/>
      <c r="HL247" s="54"/>
      <c r="HM247" s="54"/>
      <c r="HN247" s="54"/>
      <c r="HO247" s="54"/>
      <c r="HP247" s="54"/>
      <c r="HQ247" s="54"/>
      <c r="HR247" s="54"/>
      <c r="HS247" s="54"/>
      <c r="HT247" s="54"/>
      <c r="HU247" s="54"/>
      <c r="HV247" s="54"/>
      <c r="HW247" s="54"/>
      <c r="HX247" s="54"/>
      <c r="HY247" s="54"/>
      <c r="HZ247" s="54"/>
      <c r="IA247" s="54"/>
      <c r="IB247" s="54"/>
      <c r="IC247" s="54"/>
      <c r="ID247" s="54"/>
      <c r="IE247" s="54"/>
      <c r="IF247" s="54"/>
    </row>
    <row r="248" spans="1:240">
      <c r="A248" s="56"/>
      <c r="B248" s="57"/>
      <c r="C248" s="56"/>
      <c r="D248" s="56"/>
      <c r="E248" s="56"/>
      <c r="F248" s="55"/>
      <c r="G248" s="56"/>
      <c r="H248" s="59"/>
      <c r="I248" s="70"/>
      <c r="J248" s="59"/>
      <c r="K248" s="70"/>
      <c r="L248" s="59"/>
      <c r="M248" s="70"/>
      <c r="N248" s="59"/>
      <c r="O248" s="70"/>
      <c r="P248" s="59"/>
      <c r="Q248" s="55"/>
      <c r="R248" s="70"/>
      <c r="S248" s="59"/>
      <c r="T248" s="70"/>
      <c r="U248" s="59"/>
      <c r="V248" s="55"/>
      <c r="W248" s="55"/>
      <c r="X248" s="56"/>
      <c r="Y248" s="56"/>
      <c r="Z248" s="57"/>
      <c r="AA248" s="57"/>
      <c r="AB248" s="57"/>
      <c r="AC248" s="57"/>
      <c r="AD248" s="57"/>
      <c r="AE248" s="57"/>
      <c r="AF248" s="57"/>
      <c r="AG248" s="57"/>
      <c r="AH248" s="59"/>
      <c r="AI248" s="59"/>
      <c r="AJ248" s="59"/>
      <c r="AK248" s="59"/>
      <c r="AL248" s="59"/>
      <c r="AM248" s="59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71"/>
      <c r="CF248" s="54"/>
      <c r="CG248" s="56"/>
      <c r="CH248" s="71"/>
      <c r="CI248" s="54"/>
      <c r="CJ248" s="54"/>
      <c r="CK248" s="54"/>
      <c r="CL248" s="54"/>
      <c r="CM248" s="54"/>
      <c r="CN248" s="71"/>
      <c r="CO248" s="71"/>
      <c r="CP248" s="54"/>
      <c r="CQ248" s="54"/>
      <c r="CR248" s="54"/>
      <c r="CS248" s="54"/>
      <c r="CT248" s="54"/>
      <c r="CU248" s="54"/>
      <c r="CV248" s="54"/>
      <c r="CW248" s="54"/>
      <c r="CX248" s="54"/>
      <c r="CY248" s="70"/>
      <c r="CZ248" s="59"/>
      <c r="DA248" s="70"/>
      <c r="DB248" s="59"/>
      <c r="DC248" s="55"/>
      <c r="DD248" s="70"/>
      <c r="DE248" s="59"/>
      <c r="DF248" s="70"/>
      <c r="DG248" s="59"/>
      <c r="DH248" s="55"/>
      <c r="DI248" s="55"/>
      <c r="DJ248" s="56"/>
      <c r="DK248" s="56"/>
      <c r="DL248" s="56"/>
      <c r="DM248" s="56"/>
      <c r="DN248" s="56"/>
      <c r="DO248" s="56"/>
      <c r="DP248" s="56"/>
      <c r="DQ248" s="56"/>
      <c r="DR248" s="56"/>
      <c r="DS248" s="57"/>
      <c r="DT248" s="59"/>
      <c r="DU248" s="59"/>
      <c r="DV248" s="59"/>
      <c r="DW248" s="59"/>
      <c r="DX248" s="59"/>
      <c r="DY248" s="59"/>
      <c r="DZ248" s="54"/>
      <c r="EA248" s="54"/>
      <c r="EB248" s="54"/>
      <c r="EC248" s="62"/>
      <c r="ED248" s="59"/>
      <c r="EE248" s="57"/>
      <c r="EF248" s="62"/>
      <c r="EG248" s="59"/>
      <c r="EH248" s="57"/>
      <c r="EI248" s="62"/>
      <c r="EJ248" s="59"/>
      <c r="EK248" s="57"/>
      <c r="EL248" s="54"/>
      <c r="EM248" s="56"/>
      <c r="EN248" s="56"/>
      <c r="EO248" s="56"/>
      <c r="EP248" s="56"/>
      <c r="EQ248" s="56"/>
      <c r="ER248" s="56"/>
      <c r="ES248" s="56"/>
      <c r="ET248" s="56"/>
      <c r="EU248" s="56"/>
      <c r="EV248" s="56"/>
      <c r="EW248" s="56"/>
      <c r="EX248" s="56"/>
      <c r="EY248" s="55"/>
      <c r="EZ248" s="55"/>
      <c r="FA248" s="55"/>
      <c r="FB248" s="54"/>
      <c r="FC248" s="54"/>
      <c r="FD248" s="54"/>
      <c r="FE248" s="54"/>
      <c r="FF248" s="54"/>
      <c r="FG248" s="54"/>
      <c r="FH248" s="54"/>
      <c r="FI248" s="54"/>
      <c r="FJ248" s="54"/>
      <c r="FK248" s="54"/>
      <c r="FL248" s="54"/>
      <c r="FM248" s="54"/>
      <c r="FN248" s="54"/>
      <c r="FO248" s="54"/>
      <c r="FP248" s="54"/>
      <c r="FQ248" s="54"/>
      <c r="FR248" s="54"/>
      <c r="FS248" s="54"/>
      <c r="FT248" s="54"/>
      <c r="FU248" s="54"/>
      <c r="FV248" s="54"/>
      <c r="FW248" s="54"/>
      <c r="FX248" s="54"/>
      <c r="FY248" s="54"/>
      <c r="FZ248" s="54"/>
      <c r="GA248" s="54"/>
      <c r="GB248" s="54"/>
      <c r="GC248" s="54"/>
      <c r="GD248" s="54"/>
      <c r="GE248" s="54"/>
      <c r="GF248" s="54"/>
      <c r="GG248" s="54"/>
      <c r="GH248" s="54"/>
      <c r="GI248" s="54"/>
      <c r="GJ248" s="54"/>
      <c r="GK248" s="54"/>
      <c r="GL248" s="54"/>
      <c r="GM248" s="54"/>
      <c r="GN248" s="54"/>
      <c r="GO248" s="54"/>
      <c r="GP248" s="54"/>
      <c r="GQ248" s="54"/>
      <c r="GR248" s="54"/>
      <c r="GS248" s="54"/>
      <c r="GT248" s="54"/>
      <c r="GU248" s="54"/>
      <c r="GV248" s="54"/>
      <c r="GW248" s="54"/>
      <c r="GX248" s="54"/>
      <c r="GY248" s="54"/>
      <c r="GZ248" s="54"/>
      <c r="HA248" s="54"/>
      <c r="HB248" s="54"/>
      <c r="HC248" s="54"/>
      <c r="HD248" s="54"/>
      <c r="HE248" s="54"/>
      <c r="HF248" s="54"/>
      <c r="HG248" s="54"/>
      <c r="HH248" s="54"/>
      <c r="HI248" s="54"/>
      <c r="HJ248" s="54"/>
      <c r="HK248" s="54"/>
      <c r="HL248" s="54"/>
      <c r="HM248" s="54"/>
      <c r="HN248" s="54"/>
      <c r="HO248" s="54"/>
      <c r="HP248" s="54"/>
      <c r="HQ248" s="54"/>
      <c r="HR248" s="54"/>
      <c r="HS248" s="54"/>
      <c r="HT248" s="54"/>
      <c r="HU248" s="54"/>
      <c r="HV248" s="54"/>
      <c r="HW248" s="54"/>
      <c r="HX248" s="54"/>
      <c r="HY248" s="54"/>
      <c r="HZ248" s="54"/>
      <c r="IA248" s="54"/>
      <c r="IB248" s="54"/>
      <c r="IC248" s="54"/>
      <c r="ID248" s="54"/>
      <c r="IE248" s="54"/>
      <c r="IF248" s="54"/>
    </row>
    <row r="249" spans="1:240">
      <c r="A249" s="56"/>
      <c r="B249" s="57"/>
      <c r="C249" s="56"/>
      <c r="D249" s="56"/>
      <c r="E249" s="56"/>
      <c r="F249" s="55"/>
      <c r="G249" s="56"/>
      <c r="H249" s="59"/>
      <c r="I249" s="70"/>
      <c r="J249" s="59"/>
      <c r="K249" s="70"/>
      <c r="L249" s="59"/>
      <c r="M249" s="70"/>
      <c r="N249" s="59"/>
      <c r="O249" s="70"/>
      <c r="P249" s="59"/>
      <c r="Q249" s="55"/>
      <c r="R249" s="70"/>
      <c r="S249" s="59"/>
      <c r="T249" s="70"/>
      <c r="U249" s="59"/>
      <c r="V249" s="55"/>
      <c r="W249" s="55"/>
      <c r="X249" s="56"/>
      <c r="Y249" s="56"/>
      <c r="Z249" s="57"/>
      <c r="AA249" s="57"/>
      <c r="AB249" s="57"/>
      <c r="AC249" s="57"/>
      <c r="AD249" s="57"/>
      <c r="AE249" s="57"/>
      <c r="AF249" s="57"/>
      <c r="AG249" s="57"/>
      <c r="AH249" s="59"/>
      <c r="AI249" s="59"/>
      <c r="AJ249" s="59"/>
      <c r="AK249" s="59"/>
      <c r="AL249" s="59"/>
      <c r="AM249" s="59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71"/>
      <c r="CF249" s="54"/>
      <c r="CG249" s="56"/>
      <c r="CH249" s="71"/>
      <c r="CI249" s="54"/>
      <c r="CJ249" s="54"/>
      <c r="CK249" s="54"/>
      <c r="CL249" s="54"/>
      <c r="CM249" s="54"/>
      <c r="CN249" s="71"/>
      <c r="CO249" s="71"/>
      <c r="CP249" s="54"/>
      <c r="CQ249" s="54"/>
      <c r="CR249" s="54"/>
      <c r="CS249" s="54"/>
      <c r="CT249" s="54"/>
      <c r="CU249" s="54"/>
      <c r="CV249" s="54"/>
      <c r="CW249" s="54"/>
      <c r="CX249" s="54"/>
      <c r="CY249" s="70"/>
      <c r="CZ249" s="59"/>
      <c r="DA249" s="70"/>
      <c r="DB249" s="59"/>
      <c r="DC249" s="55"/>
      <c r="DD249" s="70"/>
      <c r="DE249" s="59"/>
      <c r="DF249" s="70"/>
      <c r="DG249" s="59"/>
      <c r="DH249" s="55"/>
      <c r="DI249" s="55"/>
      <c r="DJ249" s="56"/>
      <c r="DK249" s="56"/>
      <c r="DL249" s="56"/>
      <c r="DM249" s="56"/>
      <c r="DN249" s="56"/>
      <c r="DO249" s="56"/>
      <c r="DP249" s="56"/>
      <c r="DQ249" s="56"/>
      <c r="DR249" s="56"/>
      <c r="DS249" s="57"/>
      <c r="DT249" s="59"/>
      <c r="DU249" s="59"/>
      <c r="DV249" s="59"/>
      <c r="DW249" s="59"/>
      <c r="DX249" s="59"/>
      <c r="DY249" s="59"/>
      <c r="DZ249" s="54"/>
      <c r="EA249" s="54"/>
      <c r="EB249" s="54"/>
      <c r="EC249" s="62"/>
      <c r="ED249" s="59"/>
      <c r="EE249" s="57"/>
      <c r="EF249" s="62"/>
      <c r="EG249" s="59"/>
      <c r="EH249" s="57"/>
      <c r="EI249" s="62"/>
      <c r="EJ249" s="59"/>
      <c r="EK249" s="57"/>
      <c r="EL249" s="54"/>
      <c r="EM249" s="56"/>
      <c r="EN249" s="56"/>
      <c r="EO249" s="56"/>
      <c r="EP249" s="56"/>
      <c r="EQ249" s="56"/>
      <c r="ER249" s="56"/>
      <c r="ES249" s="56"/>
      <c r="ET249" s="56"/>
      <c r="EU249" s="56"/>
      <c r="EV249" s="56"/>
      <c r="EW249" s="56"/>
      <c r="EX249" s="56"/>
      <c r="EY249" s="55"/>
      <c r="EZ249" s="55"/>
      <c r="FA249" s="55"/>
      <c r="FB249" s="54"/>
      <c r="FC249" s="54"/>
      <c r="FD249" s="54"/>
      <c r="FE249" s="54"/>
      <c r="FF249" s="54"/>
      <c r="FG249" s="54"/>
      <c r="FH249" s="54"/>
      <c r="FI249" s="54"/>
      <c r="FJ249" s="54"/>
      <c r="FK249" s="54"/>
      <c r="FL249" s="54"/>
      <c r="FM249" s="54"/>
      <c r="FN249" s="54"/>
      <c r="FO249" s="54"/>
      <c r="FP249" s="54"/>
      <c r="FQ249" s="54"/>
      <c r="FR249" s="54"/>
      <c r="FS249" s="54"/>
      <c r="FT249" s="54"/>
      <c r="FU249" s="54"/>
      <c r="FV249" s="54"/>
      <c r="FW249" s="54"/>
      <c r="FX249" s="54"/>
      <c r="FY249" s="54"/>
      <c r="FZ249" s="54"/>
      <c r="GA249" s="54"/>
      <c r="GB249" s="54"/>
      <c r="GC249" s="54"/>
      <c r="GD249" s="54"/>
      <c r="GE249" s="54"/>
      <c r="GF249" s="54"/>
      <c r="GG249" s="54"/>
      <c r="GH249" s="54"/>
      <c r="GI249" s="54"/>
      <c r="GJ249" s="54"/>
      <c r="GK249" s="54"/>
      <c r="GL249" s="54"/>
      <c r="GM249" s="54"/>
      <c r="GN249" s="54"/>
      <c r="GO249" s="54"/>
      <c r="GP249" s="54"/>
      <c r="GQ249" s="54"/>
      <c r="GR249" s="54"/>
      <c r="GS249" s="54"/>
      <c r="GT249" s="54"/>
      <c r="GU249" s="54"/>
      <c r="GV249" s="54"/>
      <c r="GW249" s="54"/>
      <c r="GX249" s="54"/>
      <c r="GY249" s="54"/>
      <c r="GZ249" s="54"/>
      <c r="HA249" s="54"/>
      <c r="HB249" s="54"/>
      <c r="HC249" s="54"/>
      <c r="HD249" s="54"/>
      <c r="HE249" s="54"/>
      <c r="HF249" s="54"/>
      <c r="HG249" s="54"/>
      <c r="HH249" s="54"/>
      <c r="HI249" s="54"/>
      <c r="HJ249" s="54"/>
      <c r="HK249" s="54"/>
      <c r="HL249" s="54"/>
      <c r="HM249" s="54"/>
      <c r="HN249" s="54"/>
      <c r="HO249" s="54"/>
      <c r="HP249" s="54"/>
      <c r="HQ249" s="54"/>
      <c r="HR249" s="54"/>
      <c r="HS249" s="54"/>
      <c r="HT249" s="54"/>
      <c r="HU249" s="54"/>
      <c r="HV249" s="54"/>
      <c r="HW249" s="54"/>
      <c r="HX249" s="54"/>
      <c r="HY249" s="54"/>
      <c r="HZ249" s="54"/>
      <c r="IA249" s="54"/>
      <c r="IB249" s="54"/>
      <c r="IC249" s="54"/>
      <c r="ID249" s="54"/>
      <c r="IE249" s="54"/>
      <c r="IF249" s="54"/>
    </row>
    <row r="250" spans="1:240">
      <c r="A250" s="56"/>
      <c r="B250" s="57"/>
      <c r="C250" s="56"/>
      <c r="D250" s="56"/>
      <c r="E250" s="56"/>
      <c r="F250" s="55"/>
      <c r="G250" s="56"/>
      <c r="H250" s="59"/>
      <c r="I250" s="70"/>
      <c r="J250" s="59"/>
      <c r="K250" s="70"/>
      <c r="L250" s="59"/>
      <c r="M250" s="70"/>
      <c r="N250" s="59"/>
      <c r="O250" s="70"/>
      <c r="P250" s="59"/>
      <c r="Q250" s="55"/>
      <c r="R250" s="70"/>
      <c r="S250" s="59"/>
      <c r="T250" s="70"/>
      <c r="U250" s="59"/>
      <c r="V250" s="55"/>
      <c r="W250" s="55"/>
      <c r="X250" s="56"/>
      <c r="Y250" s="56"/>
      <c r="Z250" s="57"/>
      <c r="AA250" s="57"/>
      <c r="AB250" s="57"/>
      <c r="AC250" s="57"/>
      <c r="AD250" s="57"/>
      <c r="AE250" s="57"/>
      <c r="AF250" s="57"/>
      <c r="AG250" s="57"/>
      <c r="AH250" s="59"/>
      <c r="AI250" s="59"/>
      <c r="AJ250" s="59"/>
      <c r="AK250" s="59"/>
      <c r="AL250" s="59"/>
      <c r="AM250" s="59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71"/>
      <c r="CF250" s="54"/>
      <c r="CG250" s="56"/>
      <c r="CH250" s="71"/>
      <c r="CI250" s="54"/>
      <c r="CJ250" s="54"/>
      <c r="CK250" s="54"/>
      <c r="CL250" s="54"/>
      <c r="CM250" s="54"/>
      <c r="CN250" s="71"/>
      <c r="CO250" s="71"/>
      <c r="CP250" s="54"/>
      <c r="CQ250" s="54"/>
      <c r="CR250" s="54"/>
      <c r="CS250" s="54"/>
      <c r="CT250" s="54"/>
      <c r="CU250" s="54"/>
      <c r="CV250" s="54"/>
      <c r="CW250" s="54"/>
      <c r="CX250" s="54"/>
      <c r="CY250" s="70"/>
      <c r="CZ250" s="59"/>
      <c r="DA250" s="70"/>
      <c r="DB250" s="59"/>
      <c r="DC250" s="55"/>
      <c r="DD250" s="70"/>
      <c r="DE250" s="59"/>
      <c r="DF250" s="70"/>
      <c r="DG250" s="59"/>
      <c r="DH250" s="55"/>
      <c r="DI250" s="55"/>
      <c r="DJ250" s="56"/>
      <c r="DK250" s="56"/>
      <c r="DL250" s="56"/>
      <c r="DM250" s="56"/>
      <c r="DN250" s="56"/>
      <c r="DO250" s="56"/>
      <c r="DP250" s="56"/>
      <c r="DQ250" s="56"/>
      <c r="DR250" s="56"/>
      <c r="DS250" s="57"/>
      <c r="DT250" s="59"/>
      <c r="DU250" s="59"/>
      <c r="DV250" s="59"/>
      <c r="DW250" s="59"/>
      <c r="DX250" s="59"/>
      <c r="DY250" s="59"/>
      <c r="DZ250" s="54"/>
      <c r="EA250" s="54"/>
      <c r="EB250" s="54"/>
      <c r="EC250" s="62"/>
      <c r="ED250" s="59"/>
      <c r="EE250" s="57"/>
      <c r="EF250" s="62"/>
      <c r="EG250" s="59"/>
      <c r="EH250" s="57"/>
      <c r="EI250" s="62"/>
      <c r="EJ250" s="59"/>
      <c r="EK250" s="57"/>
      <c r="EL250" s="54"/>
      <c r="EM250" s="56"/>
      <c r="EN250" s="56"/>
      <c r="EO250" s="56"/>
      <c r="EP250" s="56"/>
      <c r="EQ250" s="56"/>
      <c r="ER250" s="56"/>
      <c r="ES250" s="56"/>
      <c r="ET250" s="56"/>
      <c r="EU250" s="56"/>
      <c r="EV250" s="56"/>
      <c r="EW250" s="56"/>
      <c r="EX250" s="56"/>
      <c r="EY250" s="55"/>
      <c r="EZ250" s="55"/>
      <c r="FA250" s="55"/>
      <c r="FB250" s="54"/>
      <c r="FC250" s="54"/>
      <c r="FD250" s="54"/>
      <c r="FE250" s="54"/>
      <c r="FF250" s="54"/>
      <c r="FG250" s="54"/>
      <c r="FH250" s="54"/>
      <c r="FI250" s="54"/>
      <c r="FJ250" s="54"/>
      <c r="FK250" s="54"/>
      <c r="FL250" s="54"/>
      <c r="FM250" s="54"/>
      <c r="FN250" s="54"/>
      <c r="FO250" s="54"/>
      <c r="FP250" s="54"/>
      <c r="FQ250" s="54"/>
      <c r="FR250" s="54"/>
      <c r="FS250" s="54"/>
      <c r="FT250" s="54"/>
      <c r="FU250" s="54"/>
      <c r="FV250" s="54"/>
      <c r="FW250" s="54"/>
      <c r="FX250" s="54"/>
      <c r="FY250" s="54"/>
      <c r="FZ250" s="54"/>
      <c r="GA250" s="54"/>
      <c r="GB250" s="54"/>
      <c r="GC250" s="54"/>
      <c r="GD250" s="54"/>
      <c r="GE250" s="54"/>
      <c r="GF250" s="54"/>
      <c r="GG250" s="54"/>
      <c r="GH250" s="54"/>
      <c r="GI250" s="54"/>
      <c r="GJ250" s="54"/>
      <c r="GK250" s="54"/>
      <c r="GL250" s="54"/>
      <c r="GM250" s="54"/>
      <c r="GN250" s="54"/>
      <c r="GO250" s="54"/>
      <c r="GP250" s="54"/>
      <c r="GQ250" s="54"/>
      <c r="GR250" s="54"/>
      <c r="GS250" s="54"/>
      <c r="GT250" s="54"/>
      <c r="GU250" s="54"/>
      <c r="GV250" s="54"/>
      <c r="GW250" s="54"/>
      <c r="GX250" s="54"/>
      <c r="GY250" s="54"/>
      <c r="GZ250" s="54"/>
      <c r="HA250" s="54"/>
      <c r="HB250" s="54"/>
      <c r="HC250" s="54"/>
      <c r="HD250" s="54"/>
      <c r="HE250" s="54"/>
      <c r="HF250" s="54"/>
      <c r="HG250" s="54"/>
      <c r="HH250" s="54"/>
      <c r="HI250" s="54"/>
      <c r="HJ250" s="54"/>
      <c r="HK250" s="54"/>
      <c r="HL250" s="54"/>
      <c r="HM250" s="54"/>
      <c r="HN250" s="54"/>
      <c r="HO250" s="54"/>
      <c r="HP250" s="54"/>
      <c r="HQ250" s="54"/>
      <c r="HR250" s="54"/>
      <c r="HS250" s="54"/>
      <c r="HT250" s="54"/>
      <c r="HU250" s="54"/>
      <c r="HV250" s="54"/>
      <c r="HW250" s="54"/>
      <c r="HX250" s="54"/>
      <c r="HY250" s="54"/>
      <c r="HZ250" s="54"/>
      <c r="IA250" s="54"/>
      <c r="IB250" s="54"/>
      <c r="IC250" s="54"/>
      <c r="ID250" s="54"/>
      <c r="IE250" s="54"/>
      <c r="IF250" s="54"/>
    </row>
    <row r="251" spans="1:240">
      <c r="A251" s="56"/>
      <c r="B251" s="57"/>
      <c r="C251" s="56"/>
      <c r="D251" s="56"/>
      <c r="E251" s="56"/>
      <c r="F251" s="55"/>
      <c r="G251" s="56"/>
      <c r="H251" s="59"/>
      <c r="I251" s="70"/>
      <c r="J251" s="59"/>
      <c r="K251" s="70"/>
      <c r="L251" s="59"/>
      <c r="M251" s="70"/>
      <c r="N251" s="59"/>
      <c r="O251" s="70"/>
      <c r="P251" s="59"/>
      <c r="Q251" s="55"/>
      <c r="R251" s="70"/>
      <c r="S251" s="59"/>
      <c r="T251" s="70"/>
      <c r="U251" s="59"/>
      <c r="V251" s="55"/>
      <c r="W251" s="55"/>
      <c r="X251" s="56"/>
      <c r="Y251" s="56"/>
      <c r="Z251" s="57"/>
      <c r="AA251" s="57"/>
      <c r="AB251" s="57"/>
      <c r="AC251" s="57"/>
      <c r="AD251" s="57"/>
      <c r="AE251" s="57"/>
      <c r="AF251" s="57"/>
      <c r="AG251" s="57"/>
      <c r="AH251" s="59"/>
      <c r="AI251" s="59"/>
      <c r="AJ251" s="59"/>
      <c r="AK251" s="59"/>
      <c r="AL251" s="59"/>
      <c r="AM251" s="59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71"/>
      <c r="CF251" s="54"/>
      <c r="CG251" s="56"/>
      <c r="CH251" s="71"/>
      <c r="CI251" s="54"/>
      <c r="CJ251" s="54"/>
      <c r="CK251" s="54"/>
      <c r="CL251" s="54"/>
      <c r="CM251" s="54"/>
      <c r="CN251" s="71"/>
      <c r="CO251" s="71"/>
      <c r="CP251" s="54"/>
      <c r="CQ251" s="54"/>
      <c r="CR251" s="54"/>
      <c r="CS251" s="54"/>
      <c r="CT251" s="54"/>
      <c r="CU251" s="54"/>
      <c r="CV251" s="54"/>
      <c r="CW251" s="54"/>
      <c r="CX251" s="54"/>
      <c r="CY251" s="70"/>
      <c r="CZ251" s="59"/>
      <c r="DA251" s="70"/>
      <c r="DB251" s="59"/>
      <c r="DC251" s="55"/>
      <c r="DD251" s="70"/>
      <c r="DE251" s="59"/>
      <c r="DF251" s="70"/>
      <c r="DG251" s="59"/>
      <c r="DH251" s="55"/>
      <c r="DI251" s="55"/>
      <c r="DJ251" s="56"/>
      <c r="DK251" s="56"/>
      <c r="DL251" s="56"/>
      <c r="DM251" s="56"/>
      <c r="DN251" s="56"/>
      <c r="DO251" s="56"/>
      <c r="DP251" s="56"/>
      <c r="DQ251" s="56"/>
      <c r="DR251" s="56"/>
      <c r="DS251" s="57"/>
      <c r="DT251" s="59"/>
      <c r="DU251" s="59"/>
      <c r="DV251" s="59"/>
      <c r="DW251" s="59"/>
      <c r="DX251" s="59"/>
      <c r="DY251" s="59"/>
      <c r="DZ251" s="54"/>
      <c r="EA251" s="54"/>
      <c r="EB251" s="54"/>
      <c r="EC251" s="62"/>
      <c r="ED251" s="59"/>
      <c r="EE251" s="57"/>
      <c r="EF251" s="62"/>
      <c r="EG251" s="59"/>
      <c r="EH251" s="57"/>
      <c r="EI251" s="62"/>
      <c r="EJ251" s="59"/>
      <c r="EK251" s="57"/>
      <c r="EL251" s="54"/>
      <c r="EM251" s="56"/>
      <c r="EN251" s="56"/>
      <c r="EO251" s="56"/>
      <c r="EP251" s="56"/>
      <c r="EQ251" s="56"/>
      <c r="ER251" s="56"/>
      <c r="ES251" s="56"/>
      <c r="ET251" s="56"/>
      <c r="EU251" s="56"/>
      <c r="EV251" s="56"/>
      <c r="EW251" s="56"/>
      <c r="EX251" s="56"/>
      <c r="EY251" s="55"/>
      <c r="EZ251" s="55"/>
      <c r="FA251" s="55"/>
      <c r="FB251" s="54"/>
      <c r="FC251" s="54"/>
      <c r="FD251" s="54"/>
      <c r="FE251" s="54"/>
      <c r="FF251" s="54"/>
      <c r="FG251" s="54"/>
      <c r="FH251" s="54"/>
      <c r="FI251" s="54"/>
      <c r="FJ251" s="54"/>
      <c r="FK251" s="54"/>
      <c r="FL251" s="54"/>
      <c r="FM251" s="54"/>
      <c r="FN251" s="54"/>
      <c r="FO251" s="54"/>
      <c r="FP251" s="54"/>
      <c r="FQ251" s="54"/>
      <c r="FR251" s="54"/>
      <c r="FS251" s="54"/>
      <c r="FT251" s="54"/>
      <c r="FU251" s="54"/>
      <c r="FV251" s="54"/>
      <c r="FW251" s="54"/>
      <c r="FX251" s="54"/>
      <c r="FY251" s="54"/>
      <c r="FZ251" s="54"/>
      <c r="GA251" s="54"/>
      <c r="GB251" s="54"/>
      <c r="GC251" s="54"/>
      <c r="GD251" s="54"/>
      <c r="GE251" s="54"/>
      <c r="GF251" s="54"/>
      <c r="GG251" s="54"/>
      <c r="GH251" s="54"/>
      <c r="GI251" s="54"/>
      <c r="GJ251" s="54"/>
      <c r="GK251" s="54"/>
      <c r="GL251" s="54"/>
      <c r="GM251" s="54"/>
      <c r="GN251" s="54"/>
      <c r="GO251" s="54"/>
      <c r="GP251" s="54"/>
      <c r="GQ251" s="54"/>
      <c r="GR251" s="54"/>
      <c r="GS251" s="54"/>
      <c r="GT251" s="54"/>
      <c r="GU251" s="54"/>
      <c r="GV251" s="54"/>
      <c r="GW251" s="54"/>
      <c r="GX251" s="54"/>
      <c r="GY251" s="54"/>
      <c r="GZ251" s="54"/>
      <c r="HA251" s="54"/>
      <c r="HB251" s="54"/>
      <c r="HC251" s="54"/>
      <c r="HD251" s="54"/>
      <c r="HE251" s="54"/>
      <c r="HF251" s="54"/>
      <c r="HG251" s="54"/>
      <c r="HH251" s="54"/>
      <c r="HI251" s="54"/>
      <c r="HJ251" s="54"/>
      <c r="HK251" s="54"/>
      <c r="HL251" s="54"/>
      <c r="HM251" s="54"/>
      <c r="HN251" s="54"/>
      <c r="HO251" s="54"/>
      <c r="HP251" s="54"/>
      <c r="HQ251" s="54"/>
      <c r="HR251" s="54"/>
      <c r="HS251" s="54"/>
      <c r="HT251" s="54"/>
      <c r="HU251" s="54"/>
      <c r="HV251" s="54"/>
      <c r="HW251" s="54"/>
      <c r="HX251" s="54"/>
      <c r="HY251" s="54"/>
      <c r="HZ251" s="54"/>
      <c r="IA251" s="54"/>
      <c r="IB251" s="54"/>
      <c r="IC251" s="54"/>
      <c r="ID251" s="54"/>
      <c r="IE251" s="54"/>
      <c r="IF251" s="54"/>
    </row>
    <row r="252" spans="1:240">
      <c r="A252" s="56"/>
      <c r="B252" s="57"/>
      <c r="C252" s="56"/>
      <c r="D252" s="56"/>
      <c r="E252" s="56"/>
      <c r="F252" s="55"/>
      <c r="G252" s="56"/>
      <c r="H252" s="59"/>
      <c r="I252" s="70"/>
      <c r="J252" s="59"/>
      <c r="K252" s="70"/>
      <c r="L252" s="59"/>
      <c r="M252" s="70"/>
      <c r="N252" s="59"/>
      <c r="O252" s="70"/>
      <c r="P252" s="59"/>
      <c r="Q252" s="55"/>
      <c r="R252" s="70"/>
      <c r="S252" s="59"/>
      <c r="T252" s="70"/>
      <c r="U252" s="59"/>
      <c r="V252" s="55"/>
      <c r="W252" s="55"/>
      <c r="X252" s="56"/>
      <c r="Y252" s="56"/>
      <c r="Z252" s="57"/>
      <c r="AA252" s="57"/>
      <c r="AB252" s="57"/>
      <c r="AC252" s="57"/>
      <c r="AD252" s="57"/>
      <c r="AE252" s="57"/>
      <c r="AF252" s="57"/>
      <c r="AG252" s="57"/>
      <c r="AH252" s="59"/>
      <c r="AI252" s="59"/>
      <c r="AJ252" s="59"/>
      <c r="AK252" s="59"/>
      <c r="AL252" s="59"/>
      <c r="AM252" s="59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71"/>
      <c r="CF252" s="54"/>
      <c r="CG252" s="56"/>
      <c r="CH252" s="71"/>
      <c r="CI252" s="54"/>
      <c r="CJ252" s="54"/>
      <c r="CK252" s="54"/>
      <c r="CL252" s="54"/>
      <c r="CM252" s="54"/>
      <c r="CN252" s="71"/>
      <c r="CO252" s="71"/>
      <c r="CP252" s="54"/>
      <c r="CQ252" s="54"/>
      <c r="CR252" s="54"/>
      <c r="CS252" s="54"/>
      <c r="CT252" s="54"/>
      <c r="CU252" s="54"/>
      <c r="CV252" s="54"/>
      <c r="CW252" s="54"/>
      <c r="CX252" s="54"/>
      <c r="CY252" s="70"/>
      <c r="CZ252" s="59"/>
      <c r="DA252" s="70"/>
      <c r="DB252" s="59"/>
      <c r="DC252" s="55"/>
      <c r="DD252" s="70"/>
      <c r="DE252" s="59"/>
      <c r="DF252" s="70"/>
      <c r="DG252" s="59"/>
      <c r="DH252" s="55"/>
      <c r="DI252" s="55"/>
      <c r="DJ252" s="56"/>
      <c r="DK252" s="56"/>
      <c r="DL252" s="56"/>
      <c r="DM252" s="56"/>
      <c r="DN252" s="56"/>
      <c r="DO252" s="56"/>
      <c r="DP252" s="56"/>
      <c r="DQ252" s="56"/>
      <c r="DR252" s="56"/>
      <c r="DS252" s="57"/>
      <c r="DT252" s="59"/>
      <c r="DU252" s="59"/>
      <c r="DV252" s="59"/>
      <c r="DW252" s="59"/>
      <c r="DX252" s="59"/>
      <c r="DY252" s="59"/>
      <c r="DZ252" s="54"/>
      <c r="EA252" s="54"/>
      <c r="EB252" s="54"/>
      <c r="EC252" s="62"/>
      <c r="ED252" s="59"/>
      <c r="EE252" s="57"/>
      <c r="EF252" s="62"/>
      <c r="EG252" s="59"/>
      <c r="EH252" s="57"/>
      <c r="EI252" s="62"/>
      <c r="EJ252" s="59"/>
      <c r="EK252" s="57"/>
      <c r="EL252" s="54"/>
      <c r="EM252" s="56"/>
      <c r="EN252" s="56"/>
      <c r="EO252" s="56"/>
      <c r="EP252" s="56"/>
      <c r="EQ252" s="56"/>
      <c r="ER252" s="56"/>
      <c r="ES252" s="56"/>
      <c r="ET252" s="56"/>
      <c r="EU252" s="56"/>
      <c r="EV252" s="56"/>
      <c r="EW252" s="56"/>
      <c r="EX252" s="56"/>
      <c r="EY252" s="55"/>
      <c r="EZ252" s="55"/>
      <c r="FA252" s="55"/>
      <c r="FB252" s="54"/>
      <c r="FC252" s="54"/>
      <c r="FD252" s="54"/>
      <c r="FE252" s="54"/>
      <c r="FF252" s="54"/>
      <c r="FG252" s="54"/>
      <c r="FH252" s="54"/>
      <c r="FI252" s="54"/>
      <c r="FJ252" s="54"/>
      <c r="FK252" s="54"/>
      <c r="FL252" s="54"/>
      <c r="FM252" s="54"/>
      <c r="FN252" s="54"/>
      <c r="FO252" s="54"/>
      <c r="FP252" s="54"/>
      <c r="FQ252" s="54"/>
      <c r="FR252" s="54"/>
      <c r="FS252" s="54"/>
      <c r="FT252" s="54"/>
      <c r="FU252" s="54"/>
      <c r="FV252" s="54"/>
      <c r="FW252" s="54"/>
      <c r="FX252" s="54"/>
      <c r="FY252" s="54"/>
      <c r="FZ252" s="54"/>
      <c r="GA252" s="54"/>
      <c r="GB252" s="54"/>
      <c r="GC252" s="54"/>
      <c r="GD252" s="54"/>
      <c r="GE252" s="54"/>
      <c r="GF252" s="54"/>
      <c r="GG252" s="54"/>
      <c r="GH252" s="54"/>
      <c r="GI252" s="54"/>
      <c r="GJ252" s="54"/>
      <c r="GK252" s="54"/>
      <c r="GL252" s="54"/>
      <c r="GM252" s="54"/>
      <c r="GN252" s="54"/>
      <c r="GO252" s="54"/>
      <c r="GP252" s="54"/>
      <c r="GQ252" s="54"/>
      <c r="GR252" s="54"/>
      <c r="GS252" s="54"/>
      <c r="GT252" s="54"/>
      <c r="GU252" s="54"/>
      <c r="GV252" s="54"/>
      <c r="GW252" s="54"/>
      <c r="GX252" s="54"/>
      <c r="GY252" s="54"/>
      <c r="GZ252" s="54"/>
      <c r="HA252" s="54"/>
      <c r="HB252" s="54"/>
      <c r="HC252" s="54"/>
      <c r="HD252" s="54"/>
      <c r="HE252" s="54"/>
      <c r="HF252" s="54"/>
      <c r="HG252" s="54"/>
      <c r="HH252" s="54"/>
      <c r="HI252" s="54"/>
      <c r="HJ252" s="54"/>
      <c r="HK252" s="54"/>
      <c r="HL252" s="54"/>
      <c r="HM252" s="54"/>
      <c r="HN252" s="54"/>
      <c r="HO252" s="54"/>
      <c r="HP252" s="54"/>
      <c r="HQ252" s="54"/>
      <c r="HR252" s="54"/>
      <c r="HS252" s="54"/>
      <c r="HT252" s="54"/>
      <c r="HU252" s="54"/>
      <c r="HV252" s="54"/>
      <c r="HW252" s="54"/>
      <c r="HX252" s="54"/>
      <c r="HY252" s="54"/>
      <c r="HZ252" s="54"/>
      <c r="IA252" s="54"/>
      <c r="IB252" s="54"/>
      <c r="IC252" s="54"/>
      <c r="ID252" s="54"/>
      <c r="IE252" s="54"/>
      <c r="IF252" s="54"/>
    </row>
    <row r="253" spans="1:240">
      <c r="A253" s="56"/>
      <c r="B253" s="57"/>
      <c r="C253" s="56"/>
      <c r="D253" s="56"/>
      <c r="E253" s="56"/>
      <c r="F253" s="55"/>
      <c r="G253" s="56"/>
      <c r="H253" s="59"/>
      <c r="I253" s="70"/>
      <c r="J253" s="59"/>
      <c r="K253" s="70"/>
      <c r="L253" s="59"/>
      <c r="M253" s="70"/>
      <c r="N253" s="59"/>
      <c r="O253" s="70"/>
      <c r="P253" s="59"/>
      <c r="Q253" s="55"/>
      <c r="R253" s="70"/>
      <c r="S253" s="59"/>
      <c r="T253" s="70"/>
      <c r="U253" s="59"/>
      <c r="V253" s="55"/>
      <c r="W253" s="55"/>
      <c r="X253" s="56"/>
      <c r="Y253" s="56"/>
      <c r="Z253" s="57"/>
      <c r="AA253" s="57"/>
      <c r="AB253" s="57"/>
      <c r="AC253" s="57"/>
      <c r="AD253" s="57"/>
      <c r="AE253" s="57"/>
      <c r="AF253" s="57"/>
      <c r="AG253" s="57"/>
      <c r="AH253" s="59"/>
      <c r="AI253" s="59"/>
      <c r="AJ253" s="59"/>
      <c r="AK253" s="59"/>
      <c r="AL253" s="59"/>
      <c r="AM253" s="59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71"/>
      <c r="CF253" s="54"/>
      <c r="CG253" s="56"/>
      <c r="CH253" s="71"/>
      <c r="CI253" s="54"/>
      <c r="CJ253" s="54"/>
      <c r="CK253" s="54"/>
      <c r="CL253" s="54"/>
      <c r="CM253" s="54"/>
      <c r="CN253" s="71"/>
      <c r="CO253" s="71"/>
      <c r="CP253" s="54"/>
      <c r="CQ253" s="54"/>
      <c r="CR253" s="54"/>
      <c r="CS253" s="54"/>
      <c r="CT253" s="54"/>
      <c r="CU253" s="54"/>
      <c r="CV253" s="54"/>
      <c r="CW253" s="54"/>
      <c r="CX253" s="54"/>
      <c r="CY253" s="70"/>
      <c r="CZ253" s="59"/>
      <c r="DA253" s="70"/>
      <c r="DB253" s="59"/>
      <c r="DC253" s="55"/>
      <c r="DD253" s="70"/>
      <c r="DE253" s="59"/>
      <c r="DF253" s="70"/>
      <c r="DG253" s="59"/>
      <c r="DH253" s="55"/>
      <c r="DI253" s="55"/>
      <c r="DJ253" s="56"/>
      <c r="DK253" s="56"/>
      <c r="DL253" s="56"/>
      <c r="DM253" s="56"/>
      <c r="DN253" s="56"/>
      <c r="DO253" s="56"/>
      <c r="DP253" s="56"/>
      <c r="DQ253" s="56"/>
      <c r="DR253" s="56"/>
      <c r="DS253" s="57"/>
      <c r="DT253" s="59"/>
      <c r="DU253" s="59"/>
      <c r="DV253" s="59"/>
      <c r="DW253" s="59"/>
      <c r="DX253" s="59"/>
      <c r="DY253" s="59"/>
      <c r="DZ253" s="54"/>
      <c r="EA253" s="54"/>
      <c r="EB253" s="54"/>
      <c r="EC253" s="62"/>
      <c r="ED253" s="59"/>
      <c r="EE253" s="57"/>
      <c r="EF253" s="62"/>
      <c r="EG253" s="59"/>
      <c r="EH253" s="57"/>
      <c r="EI253" s="62"/>
      <c r="EJ253" s="59"/>
      <c r="EK253" s="57"/>
      <c r="EL253" s="54"/>
      <c r="EM253" s="56"/>
      <c r="EN253" s="56"/>
      <c r="EO253" s="56"/>
      <c r="EP253" s="56"/>
      <c r="EQ253" s="56"/>
      <c r="ER253" s="56"/>
      <c r="ES253" s="56"/>
      <c r="ET253" s="56"/>
      <c r="EU253" s="56"/>
      <c r="EV253" s="56"/>
      <c r="EW253" s="56"/>
      <c r="EX253" s="56"/>
      <c r="EY253" s="55"/>
      <c r="EZ253" s="55"/>
      <c r="FA253" s="55"/>
      <c r="FB253" s="54"/>
      <c r="FC253" s="54"/>
      <c r="FD253" s="54"/>
      <c r="FE253" s="54"/>
      <c r="FF253" s="54"/>
      <c r="FG253" s="54"/>
      <c r="FH253" s="54"/>
      <c r="FI253" s="54"/>
      <c r="FJ253" s="54"/>
      <c r="FK253" s="54"/>
      <c r="FL253" s="54"/>
      <c r="FM253" s="54"/>
      <c r="FN253" s="54"/>
      <c r="FO253" s="54"/>
      <c r="FP253" s="54"/>
      <c r="FQ253" s="54"/>
      <c r="FR253" s="54"/>
      <c r="FS253" s="54"/>
      <c r="FT253" s="54"/>
      <c r="FU253" s="54"/>
      <c r="FV253" s="54"/>
      <c r="FW253" s="54"/>
      <c r="FX253" s="54"/>
      <c r="FY253" s="54"/>
      <c r="FZ253" s="54"/>
      <c r="GA253" s="54"/>
      <c r="GB253" s="54"/>
      <c r="GC253" s="54"/>
      <c r="GD253" s="54"/>
      <c r="GE253" s="54"/>
      <c r="GF253" s="54"/>
      <c r="GG253" s="54"/>
      <c r="GH253" s="54"/>
      <c r="GI253" s="54"/>
      <c r="GJ253" s="54"/>
      <c r="GK253" s="54"/>
      <c r="GL253" s="54"/>
      <c r="GM253" s="54"/>
      <c r="GN253" s="54"/>
      <c r="GO253" s="54"/>
      <c r="GP253" s="54"/>
      <c r="GQ253" s="54"/>
      <c r="GR253" s="54"/>
      <c r="GS253" s="54"/>
      <c r="GT253" s="54"/>
      <c r="GU253" s="54"/>
      <c r="GV253" s="54"/>
      <c r="GW253" s="54"/>
      <c r="GX253" s="54"/>
      <c r="GY253" s="54"/>
      <c r="GZ253" s="54"/>
      <c r="HA253" s="54"/>
      <c r="HB253" s="54"/>
      <c r="HC253" s="54"/>
      <c r="HD253" s="54"/>
      <c r="HE253" s="54"/>
      <c r="HF253" s="54"/>
      <c r="HG253" s="54"/>
      <c r="HH253" s="54"/>
      <c r="HI253" s="54"/>
      <c r="HJ253" s="54"/>
      <c r="HK253" s="54"/>
      <c r="HL253" s="54"/>
      <c r="HM253" s="54"/>
      <c r="HN253" s="54"/>
      <c r="HO253" s="54"/>
      <c r="HP253" s="54"/>
      <c r="HQ253" s="54"/>
      <c r="HR253" s="54"/>
      <c r="HS253" s="54"/>
      <c r="HT253" s="54"/>
      <c r="HU253" s="54"/>
      <c r="HV253" s="54"/>
      <c r="HW253" s="54"/>
      <c r="HX253" s="54"/>
      <c r="HY253" s="54"/>
      <c r="HZ253" s="54"/>
      <c r="IA253" s="54"/>
      <c r="IB253" s="54"/>
      <c r="IC253" s="54"/>
      <c r="ID253" s="54"/>
      <c r="IE253" s="54"/>
      <c r="IF253" s="54"/>
    </row>
    <row r="254" spans="1:240">
      <c r="A254" s="56"/>
      <c r="B254" s="57"/>
      <c r="C254" s="56"/>
      <c r="D254" s="56"/>
      <c r="E254" s="56"/>
      <c r="F254" s="55"/>
      <c r="G254" s="56"/>
      <c r="H254" s="59"/>
      <c r="I254" s="70"/>
      <c r="J254" s="59"/>
      <c r="K254" s="70"/>
      <c r="L254" s="59"/>
      <c r="M254" s="70"/>
      <c r="N254" s="59"/>
      <c r="O254" s="70"/>
      <c r="P254" s="59"/>
      <c r="Q254" s="55"/>
      <c r="R254" s="70"/>
      <c r="S254" s="59"/>
      <c r="T254" s="70"/>
      <c r="U254" s="59"/>
      <c r="V254" s="55"/>
      <c r="W254" s="55"/>
      <c r="X254" s="56"/>
      <c r="Y254" s="56"/>
      <c r="Z254" s="57"/>
      <c r="AA254" s="57"/>
      <c r="AB254" s="57"/>
      <c r="AC254" s="57"/>
      <c r="AD254" s="57"/>
      <c r="AE254" s="57"/>
      <c r="AF254" s="57"/>
      <c r="AG254" s="57"/>
      <c r="AH254" s="59"/>
      <c r="AI254" s="59"/>
      <c r="AJ254" s="59"/>
      <c r="AK254" s="59"/>
      <c r="AL254" s="59"/>
      <c r="AM254" s="59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71"/>
      <c r="CF254" s="54"/>
      <c r="CG254" s="56"/>
      <c r="CH254" s="71"/>
      <c r="CI254" s="54"/>
      <c r="CJ254" s="54"/>
      <c r="CK254" s="54"/>
      <c r="CL254" s="54"/>
      <c r="CM254" s="54"/>
      <c r="CN254" s="71"/>
      <c r="CO254" s="71"/>
      <c r="CP254" s="54"/>
      <c r="CQ254" s="54"/>
      <c r="CR254" s="54"/>
      <c r="CS254" s="54"/>
      <c r="CT254" s="54"/>
      <c r="CU254" s="54"/>
      <c r="CV254" s="54"/>
      <c r="CW254" s="54"/>
      <c r="CX254" s="54"/>
      <c r="CY254" s="70"/>
      <c r="CZ254" s="59"/>
      <c r="DA254" s="70"/>
      <c r="DB254" s="59"/>
      <c r="DC254" s="55"/>
      <c r="DD254" s="70"/>
      <c r="DE254" s="59"/>
      <c r="DF254" s="70"/>
      <c r="DG254" s="59"/>
      <c r="DH254" s="55"/>
      <c r="DI254" s="55"/>
      <c r="DJ254" s="56"/>
      <c r="DK254" s="56"/>
      <c r="DL254" s="56"/>
      <c r="DM254" s="56"/>
      <c r="DN254" s="56"/>
      <c r="DO254" s="56"/>
      <c r="DP254" s="56"/>
      <c r="DQ254" s="56"/>
      <c r="DR254" s="56"/>
      <c r="DS254" s="57"/>
      <c r="DT254" s="59"/>
      <c r="DU254" s="59"/>
      <c r="DV254" s="59"/>
      <c r="DW254" s="59"/>
      <c r="DX254" s="59"/>
      <c r="DY254" s="59"/>
      <c r="DZ254" s="54"/>
      <c r="EA254" s="54"/>
      <c r="EB254" s="54"/>
      <c r="EC254" s="62"/>
      <c r="ED254" s="59"/>
      <c r="EE254" s="57"/>
      <c r="EF254" s="62"/>
      <c r="EG254" s="59"/>
      <c r="EH254" s="57"/>
      <c r="EI254" s="62"/>
      <c r="EJ254" s="59"/>
      <c r="EK254" s="57"/>
      <c r="EL254" s="54"/>
      <c r="EM254" s="56"/>
      <c r="EN254" s="56"/>
      <c r="EO254" s="56"/>
      <c r="EP254" s="56"/>
      <c r="EQ254" s="56"/>
      <c r="ER254" s="56"/>
      <c r="ES254" s="56"/>
      <c r="ET254" s="56"/>
      <c r="EU254" s="56"/>
      <c r="EV254" s="56"/>
      <c r="EW254" s="56"/>
      <c r="EX254" s="56"/>
      <c r="EY254" s="55"/>
      <c r="EZ254" s="55"/>
      <c r="FA254" s="55"/>
      <c r="FB254" s="54"/>
      <c r="FC254" s="54"/>
      <c r="FD254" s="54"/>
      <c r="FE254" s="54"/>
      <c r="FF254" s="54"/>
      <c r="FG254" s="54"/>
      <c r="FH254" s="54"/>
      <c r="FI254" s="54"/>
      <c r="FJ254" s="54"/>
      <c r="FK254" s="54"/>
      <c r="FL254" s="54"/>
      <c r="FM254" s="54"/>
      <c r="FN254" s="54"/>
      <c r="FO254" s="54"/>
      <c r="FP254" s="54"/>
      <c r="FQ254" s="54"/>
      <c r="FR254" s="54"/>
      <c r="FS254" s="54"/>
      <c r="FT254" s="54"/>
      <c r="FU254" s="54"/>
      <c r="FV254" s="54"/>
      <c r="FW254" s="54"/>
      <c r="FX254" s="54"/>
      <c r="FY254" s="54"/>
      <c r="FZ254" s="54"/>
      <c r="GA254" s="54"/>
      <c r="GB254" s="54"/>
      <c r="GC254" s="54"/>
      <c r="GD254" s="54"/>
      <c r="GE254" s="54"/>
      <c r="GF254" s="54"/>
      <c r="GG254" s="54"/>
      <c r="GH254" s="54"/>
      <c r="GI254" s="54"/>
      <c r="GJ254" s="54"/>
      <c r="GK254" s="54"/>
      <c r="GL254" s="54"/>
      <c r="GM254" s="54"/>
      <c r="GN254" s="54"/>
      <c r="GO254" s="54"/>
      <c r="GP254" s="54"/>
      <c r="GQ254" s="54"/>
      <c r="GR254" s="54"/>
      <c r="GS254" s="54"/>
      <c r="GT254" s="54"/>
      <c r="GU254" s="54"/>
      <c r="GV254" s="54"/>
      <c r="GW254" s="54"/>
      <c r="GX254" s="54"/>
      <c r="GY254" s="54"/>
      <c r="GZ254" s="54"/>
      <c r="HA254" s="54"/>
      <c r="HB254" s="54"/>
      <c r="HC254" s="54"/>
      <c r="HD254" s="54"/>
      <c r="HE254" s="54"/>
      <c r="HF254" s="54"/>
      <c r="HG254" s="54"/>
      <c r="HH254" s="54"/>
      <c r="HI254" s="54"/>
      <c r="HJ254" s="54"/>
      <c r="HK254" s="54"/>
      <c r="HL254" s="54"/>
      <c r="HM254" s="54"/>
      <c r="HN254" s="54"/>
      <c r="HO254" s="54"/>
      <c r="HP254" s="54"/>
      <c r="HQ254" s="54"/>
      <c r="HR254" s="54"/>
      <c r="HS254" s="54"/>
      <c r="HT254" s="54"/>
      <c r="HU254" s="54"/>
      <c r="HV254" s="54"/>
      <c r="HW254" s="54"/>
      <c r="HX254" s="54"/>
      <c r="HY254" s="54"/>
      <c r="HZ254" s="54"/>
      <c r="IA254" s="54"/>
      <c r="IB254" s="54"/>
      <c r="IC254" s="54"/>
      <c r="ID254" s="54"/>
      <c r="IE254" s="54"/>
      <c r="IF254" s="54"/>
    </row>
    <row r="255" spans="1:240">
      <c r="A255" s="56"/>
      <c r="B255" s="57"/>
      <c r="C255" s="56"/>
      <c r="D255" s="56"/>
      <c r="E255" s="56"/>
      <c r="F255" s="55"/>
      <c r="G255" s="56"/>
      <c r="H255" s="59"/>
      <c r="I255" s="70"/>
      <c r="J255" s="59"/>
      <c r="K255" s="70"/>
      <c r="L255" s="59"/>
      <c r="M255" s="70"/>
      <c r="N255" s="59"/>
      <c r="O255" s="70"/>
      <c r="P255" s="59"/>
      <c r="Q255" s="55"/>
      <c r="R255" s="70"/>
      <c r="S255" s="59"/>
      <c r="T255" s="70"/>
      <c r="U255" s="59"/>
      <c r="V255" s="55"/>
      <c r="W255" s="55"/>
      <c r="X255" s="56"/>
      <c r="Y255" s="56"/>
      <c r="Z255" s="57"/>
      <c r="AA255" s="57"/>
      <c r="AB255" s="57"/>
      <c r="AC255" s="57"/>
      <c r="AD255" s="57"/>
      <c r="AE255" s="57"/>
      <c r="AF255" s="57"/>
      <c r="AG255" s="57"/>
      <c r="AH255" s="59"/>
      <c r="AI255" s="59"/>
      <c r="AJ255" s="59"/>
      <c r="AK255" s="59"/>
      <c r="AL255" s="59"/>
      <c r="AM255" s="59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71"/>
      <c r="CF255" s="54"/>
      <c r="CG255" s="56"/>
      <c r="CH255" s="71"/>
      <c r="CI255" s="54"/>
      <c r="CJ255" s="54"/>
      <c r="CK255" s="54"/>
      <c r="CL255" s="54"/>
      <c r="CM255" s="54"/>
      <c r="CN255" s="71"/>
      <c r="CO255" s="71"/>
      <c r="CP255" s="54"/>
      <c r="CQ255" s="54"/>
      <c r="CR255" s="54"/>
      <c r="CS255" s="54"/>
      <c r="CT255" s="54"/>
      <c r="CU255" s="54"/>
      <c r="CV255" s="54"/>
      <c r="CW255" s="54"/>
      <c r="CX255" s="54"/>
      <c r="CY255" s="70"/>
      <c r="CZ255" s="59"/>
      <c r="DA255" s="70"/>
      <c r="DB255" s="59"/>
      <c r="DC255" s="55"/>
      <c r="DD255" s="70"/>
      <c r="DE255" s="59"/>
      <c r="DF255" s="70"/>
      <c r="DG255" s="59"/>
      <c r="DH255" s="55"/>
      <c r="DI255" s="55"/>
      <c r="DJ255" s="56"/>
      <c r="DK255" s="56"/>
      <c r="DL255" s="56"/>
      <c r="DM255" s="56"/>
      <c r="DN255" s="56"/>
      <c r="DO255" s="56"/>
      <c r="DP255" s="56"/>
      <c r="DQ255" s="56"/>
      <c r="DR255" s="56"/>
      <c r="DS255" s="57"/>
      <c r="DT255" s="59"/>
      <c r="DU255" s="59"/>
      <c r="DV255" s="59"/>
      <c r="DW255" s="59"/>
      <c r="DX255" s="59"/>
      <c r="DY255" s="59"/>
      <c r="DZ255" s="54"/>
      <c r="EA255" s="54"/>
      <c r="EB255" s="54"/>
      <c r="EC255" s="62"/>
      <c r="ED255" s="59"/>
      <c r="EE255" s="57"/>
      <c r="EF255" s="62"/>
      <c r="EG255" s="59"/>
      <c r="EH255" s="57"/>
      <c r="EI255" s="62"/>
      <c r="EJ255" s="59"/>
      <c r="EK255" s="57"/>
      <c r="EL255" s="54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5"/>
      <c r="EZ255" s="55"/>
      <c r="FA255" s="55"/>
      <c r="FB255" s="54"/>
      <c r="FC255" s="54"/>
      <c r="FD255" s="54"/>
      <c r="FE255" s="54"/>
      <c r="FF255" s="54"/>
      <c r="FG255" s="54"/>
      <c r="FH255" s="54"/>
      <c r="FI255" s="54"/>
      <c r="FJ255" s="54"/>
      <c r="FK255" s="54"/>
      <c r="FL255" s="54"/>
      <c r="FM255" s="54"/>
      <c r="FN255" s="54"/>
      <c r="FO255" s="54"/>
      <c r="FP255" s="54"/>
      <c r="FQ255" s="54"/>
      <c r="FR255" s="54"/>
      <c r="FS255" s="54"/>
      <c r="FT255" s="54"/>
      <c r="FU255" s="54"/>
      <c r="FV255" s="54"/>
      <c r="FW255" s="54"/>
      <c r="FX255" s="54"/>
      <c r="FY255" s="54"/>
      <c r="FZ255" s="54"/>
      <c r="GA255" s="54"/>
      <c r="GB255" s="54"/>
      <c r="GC255" s="54"/>
      <c r="GD255" s="54"/>
      <c r="GE255" s="54"/>
      <c r="GF255" s="54"/>
      <c r="GG255" s="54"/>
      <c r="GH255" s="54"/>
      <c r="GI255" s="54"/>
      <c r="GJ255" s="54"/>
      <c r="GK255" s="54"/>
      <c r="GL255" s="54"/>
      <c r="GM255" s="54"/>
      <c r="GN255" s="54"/>
      <c r="GO255" s="54"/>
      <c r="GP255" s="54"/>
      <c r="GQ255" s="54"/>
      <c r="GR255" s="54"/>
      <c r="GS255" s="54"/>
      <c r="GT255" s="54"/>
      <c r="GU255" s="54"/>
      <c r="GV255" s="54"/>
      <c r="GW255" s="54"/>
      <c r="GX255" s="54"/>
      <c r="GY255" s="54"/>
      <c r="GZ255" s="54"/>
      <c r="HA255" s="54"/>
      <c r="HB255" s="54"/>
      <c r="HC255" s="54"/>
      <c r="HD255" s="54"/>
      <c r="HE255" s="54"/>
      <c r="HF255" s="54"/>
      <c r="HG255" s="54"/>
      <c r="HH255" s="54"/>
      <c r="HI255" s="54"/>
      <c r="HJ255" s="54"/>
      <c r="HK255" s="54"/>
      <c r="HL255" s="54"/>
      <c r="HM255" s="54"/>
      <c r="HN255" s="54"/>
      <c r="HO255" s="54"/>
      <c r="HP255" s="54"/>
      <c r="HQ255" s="54"/>
      <c r="HR255" s="54"/>
      <c r="HS255" s="54"/>
      <c r="HT255" s="54"/>
      <c r="HU255" s="54"/>
      <c r="HV255" s="54"/>
      <c r="HW255" s="54"/>
      <c r="HX255" s="54"/>
      <c r="HY255" s="54"/>
      <c r="HZ255" s="54"/>
      <c r="IA255" s="54"/>
      <c r="IB255" s="54"/>
      <c r="IC255" s="54"/>
      <c r="ID255" s="54"/>
      <c r="IE255" s="54"/>
      <c r="IF255" s="54"/>
    </row>
    <row r="256" spans="1:240">
      <c r="A256" s="56"/>
      <c r="B256" s="57"/>
      <c r="C256" s="56"/>
      <c r="D256" s="56"/>
      <c r="E256" s="56"/>
      <c r="F256" s="55"/>
      <c r="G256" s="56"/>
      <c r="H256" s="59"/>
      <c r="I256" s="70"/>
      <c r="J256" s="59"/>
      <c r="K256" s="70"/>
      <c r="L256" s="59"/>
      <c r="M256" s="70"/>
      <c r="N256" s="59"/>
      <c r="O256" s="70"/>
      <c r="P256" s="59"/>
      <c r="Q256" s="55"/>
      <c r="R256" s="70"/>
      <c r="S256" s="59"/>
      <c r="T256" s="70"/>
      <c r="U256" s="59"/>
      <c r="V256" s="55"/>
      <c r="W256" s="55"/>
      <c r="X256" s="56"/>
      <c r="Y256" s="56"/>
      <c r="Z256" s="57"/>
      <c r="AA256" s="57"/>
      <c r="AB256" s="57"/>
      <c r="AC256" s="57"/>
      <c r="AD256" s="57"/>
      <c r="AE256" s="57"/>
      <c r="AF256" s="57"/>
      <c r="AG256" s="57"/>
      <c r="AH256" s="59"/>
      <c r="AI256" s="59"/>
      <c r="AJ256" s="59"/>
      <c r="AK256" s="59"/>
      <c r="AL256" s="59"/>
      <c r="AM256" s="59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71"/>
      <c r="CF256" s="54"/>
      <c r="CG256" s="56"/>
      <c r="CH256" s="71"/>
      <c r="CI256" s="54"/>
      <c r="CJ256" s="54"/>
      <c r="CK256" s="54"/>
      <c r="CL256" s="54"/>
      <c r="CM256" s="54"/>
      <c r="CN256" s="71"/>
      <c r="CO256" s="71"/>
      <c r="CP256" s="54"/>
      <c r="CQ256" s="54"/>
      <c r="CR256" s="54"/>
      <c r="CS256" s="54"/>
      <c r="CT256" s="54"/>
      <c r="CU256" s="54"/>
      <c r="CV256" s="54"/>
      <c r="CW256" s="54"/>
      <c r="CX256" s="54"/>
      <c r="CY256" s="70"/>
      <c r="CZ256" s="59"/>
      <c r="DA256" s="70"/>
      <c r="DB256" s="59"/>
      <c r="DC256" s="55"/>
      <c r="DD256" s="70"/>
      <c r="DE256" s="59"/>
      <c r="DF256" s="70"/>
      <c r="DG256" s="59"/>
      <c r="DH256" s="55"/>
      <c r="DI256" s="55"/>
      <c r="DJ256" s="56"/>
      <c r="DK256" s="56"/>
      <c r="DL256" s="56"/>
      <c r="DM256" s="56"/>
      <c r="DN256" s="56"/>
      <c r="DO256" s="56"/>
      <c r="DP256" s="56"/>
      <c r="DQ256" s="56"/>
      <c r="DR256" s="56"/>
      <c r="DS256" s="57"/>
      <c r="DT256" s="59"/>
      <c r="DU256" s="59"/>
      <c r="DV256" s="59"/>
      <c r="DW256" s="59"/>
      <c r="DX256" s="59"/>
      <c r="DY256" s="59"/>
      <c r="DZ256" s="54"/>
      <c r="EA256" s="54"/>
      <c r="EB256" s="54"/>
      <c r="EC256" s="62"/>
      <c r="ED256" s="59"/>
      <c r="EE256" s="57"/>
      <c r="EF256" s="62"/>
      <c r="EG256" s="59"/>
      <c r="EH256" s="57"/>
      <c r="EI256" s="62"/>
      <c r="EJ256" s="59"/>
      <c r="EK256" s="57"/>
      <c r="EL256" s="54"/>
      <c r="EM256" s="56"/>
      <c r="EN256" s="56"/>
      <c r="EO256" s="56"/>
      <c r="EP256" s="56"/>
      <c r="EQ256" s="56"/>
      <c r="ER256" s="56"/>
      <c r="ES256" s="56"/>
      <c r="ET256" s="56"/>
      <c r="EU256" s="56"/>
      <c r="EV256" s="56"/>
      <c r="EW256" s="56"/>
      <c r="EX256" s="56"/>
      <c r="EY256" s="55"/>
      <c r="EZ256" s="55"/>
      <c r="FA256" s="55"/>
      <c r="FB256" s="54"/>
      <c r="FC256" s="54"/>
      <c r="FD256" s="54"/>
      <c r="FE256" s="54"/>
      <c r="FF256" s="54"/>
      <c r="FG256" s="54"/>
      <c r="FH256" s="54"/>
      <c r="FI256" s="54"/>
      <c r="FJ256" s="54"/>
      <c r="FK256" s="54"/>
      <c r="FL256" s="54"/>
      <c r="FM256" s="54"/>
      <c r="FN256" s="54"/>
      <c r="FO256" s="54"/>
      <c r="FP256" s="54"/>
      <c r="FQ256" s="54"/>
      <c r="FR256" s="54"/>
      <c r="FS256" s="54"/>
      <c r="FT256" s="54"/>
      <c r="FU256" s="54"/>
      <c r="FV256" s="54"/>
      <c r="FW256" s="54"/>
      <c r="FX256" s="54"/>
      <c r="FY256" s="54"/>
      <c r="FZ256" s="54"/>
      <c r="GA256" s="54"/>
      <c r="GB256" s="54"/>
      <c r="GC256" s="54"/>
      <c r="GD256" s="54"/>
      <c r="GE256" s="54"/>
      <c r="GF256" s="54"/>
      <c r="GG256" s="54"/>
      <c r="GH256" s="54"/>
      <c r="GI256" s="54"/>
      <c r="GJ256" s="54"/>
      <c r="GK256" s="54"/>
      <c r="GL256" s="54"/>
      <c r="GM256" s="54"/>
      <c r="GN256" s="54"/>
      <c r="GO256" s="54"/>
      <c r="GP256" s="54"/>
      <c r="GQ256" s="54"/>
      <c r="GR256" s="54"/>
      <c r="GS256" s="54"/>
      <c r="GT256" s="54"/>
      <c r="GU256" s="54"/>
      <c r="GV256" s="54"/>
      <c r="GW256" s="54"/>
      <c r="GX256" s="54"/>
      <c r="GY256" s="54"/>
      <c r="GZ256" s="54"/>
      <c r="HA256" s="54"/>
      <c r="HB256" s="54"/>
      <c r="HC256" s="54"/>
      <c r="HD256" s="54"/>
      <c r="HE256" s="54"/>
      <c r="HF256" s="54"/>
      <c r="HG256" s="54"/>
      <c r="HH256" s="54"/>
      <c r="HI256" s="54"/>
      <c r="HJ256" s="54"/>
      <c r="HK256" s="54"/>
      <c r="HL256" s="54"/>
      <c r="HM256" s="54"/>
      <c r="HN256" s="54"/>
      <c r="HO256" s="54"/>
      <c r="HP256" s="54"/>
      <c r="HQ256" s="54"/>
      <c r="HR256" s="54"/>
      <c r="HS256" s="54"/>
      <c r="HT256" s="54"/>
      <c r="HU256" s="54"/>
      <c r="HV256" s="54"/>
      <c r="HW256" s="54"/>
      <c r="HX256" s="54"/>
      <c r="HY256" s="54"/>
      <c r="HZ256" s="54"/>
      <c r="IA256" s="54"/>
      <c r="IB256" s="54"/>
      <c r="IC256" s="54"/>
      <c r="ID256" s="54"/>
      <c r="IE256" s="54"/>
      <c r="IF256" s="54"/>
    </row>
    <row r="257" spans="1:240">
      <c r="A257" s="56"/>
      <c r="B257" s="57"/>
      <c r="C257" s="56"/>
      <c r="D257" s="56"/>
      <c r="E257" s="56"/>
      <c r="F257" s="55"/>
      <c r="G257" s="56"/>
      <c r="H257" s="59"/>
      <c r="I257" s="70"/>
      <c r="J257" s="59"/>
      <c r="K257" s="70"/>
      <c r="L257" s="59"/>
      <c r="M257" s="70"/>
      <c r="N257" s="59"/>
      <c r="O257" s="70"/>
      <c r="P257" s="59"/>
      <c r="Q257" s="55"/>
      <c r="R257" s="70"/>
      <c r="S257" s="59"/>
      <c r="T257" s="70"/>
      <c r="U257" s="59"/>
      <c r="V257" s="55"/>
      <c r="W257" s="55"/>
      <c r="X257" s="56"/>
      <c r="Y257" s="56"/>
      <c r="Z257" s="57"/>
      <c r="AA257" s="57"/>
      <c r="AB257" s="57"/>
      <c r="AC257" s="57"/>
      <c r="AD257" s="57"/>
      <c r="AE257" s="57"/>
      <c r="AF257" s="57"/>
      <c r="AG257" s="57"/>
      <c r="AH257" s="59"/>
      <c r="AI257" s="59"/>
      <c r="AJ257" s="59"/>
      <c r="AK257" s="59"/>
      <c r="AL257" s="59"/>
      <c r="AM257" s="59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71"/>
      <c r="CF257" s="54"/>
      <c r="CG257" s="56"/>
      <c r="CH257" s="71"/>
      <c r="CI257" s="54"/>
      <c r="CJ257" s="54"/>
      <c r="CK257" s="54"/>
      <c r="CL257" s="54"/>
      <c r="CM257" s="54"/>
      <c r="CN257" s="71"/>
      <c r="CO257" s="71"/>
      <c r="CP257" s="54"/>
      <c r="CQ257" s="54"/>
      <c r="CR257" s="54"/>
      <c r="CS257" s="54"/>
      <c r="CT257" s="54"/>
      <c r="CU257" s="54"/>
      <c r="CV257" s="54"/>
      <c r="CW257" s="54"/>
      <c r="CX257" s="54"/>
      <c r="CY257" s="70"/>
      <c r="CZ257" s="59"/>
      <c r="DA257" s="70"/>
      <c r="DB257" s="59"/>
      <c r="DC257" s="55"/>
      <c r="DD257" s="70"/>
      <c r="DE257" s="59"/>
      <c r="DF257" s="70"/>
      <c r="DG257" s="59"/>
      <c r="DH257" s="55"/>
      <c r="DI257" s="55"/>
      <c r="DJ257" s="56"/>
      <c r="DK257" s="56"/>
      <c r="DL257" s="56"/>
      <c r="DM257" s="56"/>
      <c r="DN257" s="56"/>
      <c r="DO257" s="56"/>
      <c r="DP257" s="56"/>
      <c r="DQ257" s="56"/>
      <c r="DR257" s="56"/>
      <c r="DS257" s="57"/>
      <c r="DT257" s="59"/>
      <c r="DU257" s="59"/>
      <c r="DV257" s="59"/>
      <c r="DW257" s="59"/>
      <c r="DX257" s="59"/>
      <c r="DY257" s="59"/>
      <c r="DZ257" s="54"/>
      <c r="EA257" s="54"/>
      <c r="EB257" s="54"/>
      <c r="EC257" s="62"/>
      <c r="ED257" s="59"/>
      <c r="EE257" s="57"/>
      <c r="EF257" s="62"/>
      <c r="EG257" s="59"/>
      <c r="EH257" s="57"/>
      <c r="EI257" s="62"/>
      <c r="EJ257" s="59"/>
      <c r="EK257" s="57"/>
      <c r="EL257" s="54"/>
      <c r="EM257" s="56"/>
      <c r="EN257" s="56"/>
      <c r="EO257" s="56"/>
      <c r="EP257" s="56"/>
      <c r="EQ257" s="56"/>
      <c r="ER257" s="56"/>
      <c r="ES257" s="56"/>
      <c r="ET257" s="56"/>
      <c r="EU257" s="56"/>
      <c r="EV257" s="56"/>
      <c r="EW257" s="56"/>
      <c r="EX257" s="56"/>
      <c r="EY257" s="55"/>
      <c r="EZ257" s="55"/>
      <c r="FA257" s="55"/>
      <c r="FB257" s="54"/>
      <c r="FC257" s="54"/>
      <c r="FD257" s="54"/>
      <c r="FE257" s="54"/>
      <c r="FF257" s="54"/>
      <c r="FG257" s="54"/>
      <c r="FH257" s="54"/>
      <c r="FI257" s="54"/>
      <c r="FJ257" s="54"/>
      <c r="FK257" s="54"/>
      <c r="FL257" s="54"/>
      <c r="FM257" s="54"/>
      <c r="FN257" s="54"/>
      <c r="FO257" s="54"/>
      <c r="FP257" s="54"/>
      <c r="FQ257" s="54"/>
      <c r="FR257" s="54"/>
      <c r="FS257" s="54"/>
      <c r="FT257" s="54"/>
      <c r="FU257" s="54"/>
      <c r="FV257" s="54"/>
      <c r="FW257" s="54"/>
      <c r="FX257" s="54"/>
      <c r="FY257" s="54"/>
      <c r="FZ257" s="54"/>
      <c r="GA257" s="54"/>
      <c r="GB257" s="54"/>
      <c r="GC257" s="54"/>
      <c r="GD257" s="54"/>
      <c r="GE257" s="54"/>
      <c r="GF257" s="54"/>
      <c r="GG257" s="54"/>
      <c r="GH257" s="54"/>
      <c r="GI257" s="54"/>
      <c r="GJ257" s="54"/>
      <c r="GK257" s="54"/>
      <c r="GL257" s="54"/>
      <c r="GM257" s="54"/>
      <c r="GN257" s="54"/>
      <c r="GO257" s="54"/>
      <c r="GP257" s="54"/>
      <c r="GQ257" s="54"/>
      <c r="GR257" s="54"/>
      <c r="GS257" s="54"/>
      <c r="GT257" s="54"/>
      <c r="GU257" s="54"/>
      <c r="GV257" s="54"/>
      <c r="GW257" s="54"/>
      <c r="GX257" s="54"/>
      <c r="GY257" s="54"/>
      <c r="GZ257" s="54"/>
      <c r="HA257" s="54"/>
      <c r="HB257" s="54"/>
      <c r="HC257" s="54"/>
      <c r="HD257" s="54"/>
      <c r="HE257" s="54"/>
      <c r="HF257" s="54"/>
      <c r="HG257" s="54"/>
      <c r="HH257" s="54"/>
      <c r="HI257" s="54"/>
      <c r="HJ257" s="54"/>
      <c r="HK257" s="54"/>
      <c r="HL257" s="54"/>
      <c r="HM257" s="54"/>
      <c r="HN257" s="54"/>
      <c r="HO257" s="54"/>
      <c r="HP257" s="54"/>
      <c r="HQ257" s="54"/>
      <c r="HR257" s="54"/>
      <c r="HS257" s="54"/>
      <c r="HT257" s="54"/>
      <c r="HU257" s="54"/>
      <c r="HV257" s="54"/>
      <c r="HW257" s="54"/>
      <c r="HX257" s="54"/>
      <c r="HY257" s="54"/>
      <c r="HZ257" s="54"/>
      <c r="IA257" s="54"/>
      <c r="IB257" s="54"/>
      <c r="IC257" s="54"/>
      <c r="ID257" s="54"/>
      <c r="IE257" s="54"/>
      <c r="IF257" s="54"/>
    </row>
    <row r="258" spans="1:240">
      <c r="A258" s="56"/>
      <c r="B258" s="57"/>
      <c r="C258" s="56"/>
      <c r="D258" s="56"/>
      <c r="E258" s="56"/>
      <c r="F258" s="55"/>
      <c r="G258" s="56"/>
      <c r="H258" s="59"/>
      <c r="I258" s="70"/>
      <c r="J258" s="59"/>
      <c r="K258" s="70"/>
      <c r="L258" s="59"/>
      <c r="M258" s="70"/>
      <c r="N258" s="59"/>
      <c r="O258" s="70"/>
      <c r="P258" s="59"/>
      <c r="Q258" s="55"/>
      <c r="R258" s="70"/>
      <c r="S258" s="59"/>
      <c r="T258" s="70"/>
      <c r="U258" s="59"/>
      <c r="V258" s="55"/>
      <c r="W258" s="55"/>
      <c r="X258" s="56"/>
      <c r="Y258" s="56"/>
      <c r="Z258" s="57"/>
      <c r="AA258" s="57"/>
      <c r="AB258" s="57"/>
      <c r="AC258" s="57"/>
      <c r="AD258" s="57"/>
      <c r="AE258" s="57"/>
      <c r="AF258" s="57"/>
      <c r="AG258" s="57"/>
      <c r="AH258" s="59"/>
      <c r="AI258" s="59"/>
      <c r="AJ258" s="59"/>
      <c r="AK258" s="59"/>
      <c r="AL258" s="59"/>
      <c r="AM258" s="59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71"/>
      <c r="CF258" s="54"/>
      <c r="CG258" s="56"/>
      <c r="CH258" s="71"/>
      <c r="CI258" s="54"/>
      <c r="CJ258" s="54"/>
      <c r="CK258" s="54"/>
      <c r="CL258" s="54"/>
      <c r="CM258" s="54"/>
      <c r="CN258" s="71"/>
      <c r="CO258" s="71"/>
      <c r="CP258" s="54"/>
      <c r="CQ258" s="54"/>
      <c r="CR258" s="54"/>
      <c r="CS258" s="54"/>
      <c r="CT258" s="54"/>
      <c r="CU258" s="54"/>
      <c r="CV258" s="54"/>
      <c r="CW258" s="54"/>
      <c r="CX258" s="54"/>
      <c r="CY258" s="70"/>
      <c r="CZ258" s="59"/>
      <c r="DA258" s="70"/>
      <c r="DB258" s="59"/>
      <c r="DC258" s="55"/>
      <c r="DD258" s="70"/>
      <c r="DE258" s="59"/>
      <c r="DF258" s="70"/>
      <c r="DG258" s="59"/>
      <c r="DH258" s="55"/>
      <c r="DI258" s="55"/>
      <c r="DJ258" s="56"/>
      <c r="DK258" s="56"/>
      <c r="DL258" s="56"/>
      <c r="DM258" s="56"/>
      <c r="DN258" s="56"/>
      <c r="DO258" s="56"/>
      <c r="DP258" s="56"/>
      <c r="DQ258" s="56"/>
      <c r="DR258" s="56"/>
      <c r="DS258" s="57"/>
      <c r="DT258" s="59"/>
      <c r="DU258" s="59"/>
      <c r="DV258" s="59"/>
      <c r="DW258" s="59"/>
      <c r="DX258" s="59"/>
      <c r="DY258" s="59"/>
      <c r="DZ258" s="54"/>
      <c r="EA258" s="54"/>
      <c r="EB258" s="54"/>
      <c r="EC258" s="62"/>
      <c r="ED258" s="59"/>
      <c r="EE258" s="57"/>
      <c r="EF258" s="62"/>
      <c r="EG258" s="59"/>
      <c r="EH258" s="57"/>
      <c r="EI258" s="62"/>
      <c r="EJ258" s="59"/>
      <c r="EK258" s="57"/>
      <c r="EL258" s="54"/>
      <c r="EM258" s="56"/>
      <c r="EN258" s="56"/>
      <c r="EO258" s="56"/>
      <c r="EP258" s="56"/>
      <c r="EQ258" s="56"/>
      <c r="ER258" s="56"/>
      <c r="ES258" s="56"/>
      <c r="ET258" s="56"/>
      <c r="EU258" s="56"/>
      <c r="EV258" s="56"/>
      <c r="EW258" s="56"/>
      <c r="EX258" s="56"/>
      <c r="EY258" s="55"/>
      <c r="EZ258" s="55"/>
      <c r="FA258" s="55"/>
      <c r="FB258" s="54"/>
      <c r="FC258" s="54"/>
      <c r="FD258" s="54"/>
      <c r="FE258" s="54"/>
      <c r="FF258" s="54"/>
      <c r="FG258" s="54"/>
      <c r="FH258" s="54"/>
      <c r="FI258" s="54"/>
      <c r="FJ258" s="54"/>
      <c r="FK258" s="54"/>
      <c r="FL258" s="54"/>
      <c r="FM258" s="54"/>
      <c r="FN258" s="54"/>
      <c r="FO258" s="54"/>
      <c r="FP258" s="54"/>
      <c r="FQ258" s="54"/>
      <c r="FR258" s="54"/>
      <c r="FS258" s="54"/>
      <c r="FT258" s="54"/>
      <c r="FU258" s="54"/>
      <c r="FV258" s="54"/>
      <c r="FW258" s="54"/>
      <c r="FX258" s="54"/>
      <c r="FY258" s="54"/>
      <c r="FZ258" s="54"/>
      <c r="GA258" s="54"/>
      <c r="GB258" s="54"/>
      <c r="GC258" s="54"/>
      <c r="GD258" s="54"/>
      <c r="GE258" s="54"/>
      <c r="GF258" s="54"/>
      <c r="GG258" s="54"/>
      <c r="GH258" s="54"/>
      <c r="GI258" s="54"/>
      <c r="GJ258" s="54"/>
      <c r="GK258" s="54"/>
      <c r="GL258" s="54"/>
      <c r="GM258" s="54"/>
      <c r="GN258" s="54"/>
      <c r="GO258" s="54"/>
      <c r="GP258" s="54"/>
      <c r="GQ258" s="54"/>
      <c r="GR258" s="54"/>
      <c r="GS258" s="54"/>
      <c r="GT258" s="54"/>
      <c r="GU258" s="54"/>
      <c r="GV258" s="54"/>
      <c r="GW258" s="54"/>
      <c r="GX258" s="54"/>
      <c r="GY258" s="54"/>
      <c r="GZ258" s="54"/>
      <c r="HA258" s="54"/>
      <c r="HB258" s="54"/>
      <c r="HC258" s="54"/>
      <c r="HD258" s="54"/>
      <c r="HE258" s="54"/>
      <c r="HF258" s="54"/>
      <c r="HG258" s="54"/>
      <c r="HH258" s="54"/>
      <c r="HI258" s="54"/>
      <c r="HJ258" s="54"/>
      <c r="HK258" s="54"/>
      <c r="HL258" s="54"/>
      <c r="HM258" s="54"/>
      <c r="HN258" s="54"/>
      <c r="HO258" s="54"/>
      <c r="HP258" s="54"/>
      <c r="HQ258" s="54"/>
      <c r="HR258" s="54"/>
      <c r="HS258" s="54"/>
      <c r="HT258" s="54"/>
      <c r="HU258" s="54"/>
      <c r="HV258" s="54"/>
      <c r="HW258" s="54"/>
      <c r="HX258" s="54"/>
      <c r="HY258" s="54"/>
      <c r="HZ258" s="54"/>
      <c r="IA258" s="54"/>
      <c r="IB258" s="54"/>
      <c r="IC258" s="54"/>
      <c r="ID258" s="54"/>
      <c r="IE258" s="54"/>
      <c r="IF258" s="54"/>
    </row>
    <row r="259" spans="1:240">
      <c r="A259" s="56"/>
      <c r="B259" s="57"/>
      <c r="C259" s="56"/>
      <c r="D259" s="56"/>
      <c r="E259" s="56"/>
      <c r="F259" s="55"/>
      <c r="G259" s="56"/>
      <c r="H259" s="59"/>
      <c r="I259" s="70"/>
      <c r="J259" s="59"/>
      <c r="K259" s="70"/>
      <c r="L259" s="59"/>
      <c r="M259" s="70"/>
      <c r="N259" s="59"/>
      <c r="O259" s="70"/>
      <c r="P259" s="59"/>
      <c r="Q259" s="55"/>
      <c r="R259" s="70"/>
      <c r="S259" s="59"/>
      <c r="T259" s="70"/>
      <c r="U259" s="59"/>
      <c r="V259" s="55"/>
      <c r="W259" s="55"/>
      <c r="X259" s="56"/>
      <c r="Y259" s="56"/>
      <c r="Z259" s="57"/>
      <c r="AA259" s="57"/>
      <c r="AB259" s="57"/>
      <c r="AC259" s="57"/>
      <c r="AD259" s="57"/>
      <c r="AE259" s="57"/>
      <c r="AF259" s="57"/>
      <c r="AG259" s="57"/>
      <c r="AH259" s="59"/>
      <c r="AI259" s="59"/>
      <c r="AJ259" s="59"/>
      <c r="AK259" s="59"/>
      <c r="AL259" s="59"/>
      <c r="AM259" s="59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71"/>
      <c r="CF259" s="54"/>
      <c r="CG259" s="56"/>
      <c r="CH259" s="71"/>
      <c r="CI259" s="54"/>
      <c r="CJ259" s="54"/>
      <c r="CK259" s="54"/>
      <c r="CL259" s="54"/>
      <c r="CM259" s="54"/>
      <c r="CN259" s="71"/>
      <c r="CO259" s="71"/>
      <c r="CP259" s="54"/>
      <c r="CQ259" s="54"/>
      <c r="CR259" s="54"/>
      <c r="CS259" s="54"/>
      <c r="CT259" s="54"/>
      <c r="CU259" s="54"/>
      <c r="CV259" s="54"/>
      <c r="CW259" s="54"/>
      <c r="CX259" s="54"/>
      <c r="CY259" s="70"/>
      <c r="CZ259" s="59"/>
      <c r="DA259" s="70"/>
      <c r="DB259" s="59"/>
      <c r="DC259" s="55"/>
      <c r="DD259" s="70"/>
      <c r="DE259" s="59"/>
      <c r="DF259" s="70"/>
      <c r="DG259" s="59"/>
      <c r="DH259" s="55"/>
      <c r="DI259" s="55"/>
      <c r="DJ259" s="56"/>
      <c r="DK259" s="56"/>
      <c r="DL259" s="56"/>
      <c r="DM259" s="56"/>
      <c r="DN259" s="56"/>
      <c r="DO259" s="56"/>
      <c r="DP259" s="56"/>
      <c r="DQ259" s="56"/>
      <c r="DR259" s="56"/>
      <c r="DS259" s="57"/>
      <c r="DT259" s="59"/>
      <c r="DU259" s="59"/>
      <c r="DV259" s="59"/>
      <c r="DW259" s="59"/>
      <c r="DX259" s="59"/>
      <c r="DY259" s="59"/>
      <c r="DZ259" s="54"/>
      <c r="EA259" s="54"/>
      <c r="EB259" s="54"/>
      <c r="EC259" s="62"/>
      <c r="ED259" s="59"/>
      <c r="EE259" s="57"/>
      <c r="EF259" s="62"/>
      <c r="EG259" s="59"/>
      <c r="EH259" s="57"/>
      <c r="EI259" s="62"/>
      <c r="EJ259" s="59"/>
      <c r="EK259" s="57"/>
      <c r="EL259" s="54"/>
      <c r="EM259" s="56"/>
      <c r="EN259" s="56"/>
      <c r="EO259" s="56"/>
      <c r="EP259" s="56"/>
      <c r="EQ259" s="56"/>
      <c r="ER259" s="56"/>
      <c r="ES259" s="56"/>
      <c r="ET259" s="56"/>
      <c r="EU259" s="56"/>
      <c r="EV259" s="56"/>
      <c r="EW259" s="56"/>
      <c r="EX259" s="56"/>
      <c r="EY259" s="55"/>
      <c r="EZ259" s="55"/>
      <c r="FA259" s="55"/>
      <c r="FB259" s="54"/>
      <c r="FC259" s="54"/>
      <c r="FD259" s="54"/>
      <c r="FE259" s="54"/>
      <c r="FF259" s="54"/>
      <c r="FG259" s="54"/>
      <c r="FH259" s="54"/>
      <c r="FI259" s="54"/>
      <c r="FJ259" s="54"/>
      <c r="FK259" s="54"/>
      <c r="FL259" s="54"/>
      <c r="FM259" s="54"/>
      <c r="FN259" s="54"/>
      <c r="FO259" s="54"/>
      <c r="FP259" s="54"/>
      <c r="FQ259" s="54"/>
      <c r="FR259" s="54"/>
      <c r="FS259" s="54"/>
      <c r="FT259" s="54"/>
      <c r="FU259" s="54"/>
      <c r="FV259" s="54"/>
      <c r="FW259" s="54"/>
      <c r="FX259" s="54"/>
      <c r="FY259" s="54"/>
      <c r="FZ259" s="54"/>
      <c r="GA259" s="54"/>
      <c r="GB259" s="54"/>
      <c r="GC259" s="54"/>
      <c r="GD259" s="54"/>
      <c r="GE259" s="54"/>
      <c r="GF259" s="54"/>
      <c r="GG259" s="54"/>
      <c r="GH259" s="54"/>
      <c r="GI259" s="54"/>
      <c r="GJ259" s="54"/>
      <c r="GK259" s="54"/>
      <c r="GL259" s="54"/>
      <c r="GM259" s="54"/>
      <c r="GN259" s="54"/>
      <c r="GO259" s="54"/>
      <c r="GP259" s="54"/>
      <c r="GQ259" s="54"/>
      <c r="GR259" s="54"/>
      <c r="GS259" s="54"/>
      <c r="GT259" s="54"/>
      <c r="GU259" s="54"/>
      <c r="GV259" s="54"/>
      <c r="GW259" s="54"/>
      <c r="GX259" s="54"/>
      <c r="GY259" s="54"/>
      <c r="GZ259" s="54"/>
      <c r="HA259" s="54"/>
      <c r="HB259" s="54"/>
      <c r="HC259" s="54"/>
      <c r="HD259" s="54"/>
      <c r="HE259" s="54"/>
      <c r="HF259" s="54"/>
      <c r="HG259" s="54"/>
      <c r="HH259" s="54"/>
      <c r="HI259" s="54"/>
      <c r="HJ259" s="54"/>
      <c r="HK259" s="54"/>
      <c r="HL259" s="54"/>
      <c r="HM259" s="54"/>
      <c r="HN259" s="54"/>
      <c r="HO259" s="54"/>
      <c r="HP259" s="54"/>
      <c r="HQ259" s="54"/>
      <c r="HR259" s="54"/>
      <c r="HS259" s="54"/>
      <c r="HT259" s="54"/>
      <c r="HU259" s="54"/>
      <c r="HV259" s="54"/>
      <c r="HW259" s="54"/>
      <c r="HX259" s="54"/>
      <c r="HY259" s="54"/>
      <c r="HZ259" s="54"/>
      <c r="IA259" s="54"/>
      <c r="IB259" s="54"/>
      <c r="IC259" s="54"/>
      <c r="ID259" s="54"/>
      <c r="IE259" s="54"/>
      <c r="IF259" s="54"/>
    </row>
    <row r="260" spans="1:240">
      <c r="A260" s="56"/>
      <c r="B260" s="57"/>
      <c r="C260" s="56"/>
      <c r="D260" s="56"/>
      <c r="E260" s="56"/>
      <c r="F260" s="55"/>
      <c r="G260" s="56"/>
      <c r="H260" s="59"/>
      <c r="I260" s="70"/>
      <c r="J260" s="59"/>
      <c r="K260" s="70"/>
      <c r="L260" s="59"/>
      <c r="M260" s="70"/>
      <c r="N260" s="59"/>
      <c r="O260" s="70"/>
      <c r="P260" s="59"/>
      <c r="Q260" s="55"/>
      <c r="R260" s="70"/>
      <c r="S260" s="59"/>
      <c r="T260" s="70"/>
      <c r="U260" s="59"/>
      <c r="V260" s="55"/>
      <c r="W260" s="55"/>
      <c r="X260" s="56"/>
      <c r="Y260" s="56"/>
      <c r="Z260" s="57"/>
      <c r="AA260" s="57"/>
      <c r="AB260" s="57"/>
      <c r="AC260" s="57"/>
      <c r="AD260" s="57"/>
      <c r="AE260" s="57"/>
      <c r="AF260" s="57"/>
      <c r="AG260" s="57"/>
      <c r="AH260" s="59"/>
      <c r="AI260" s="59"/>
      <c r="AJ260" s="59"/>
      <c r="AK260" s="59"/>
      <c r="AL260" s="59"/>
      <c r="AM260" s="59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71"/>
      <c r="CF260" s="54"/>
      <c r="CG260" s="56"/>
      <c r="CH260" s="71"/>
      <c r="CI260" s="54"/>
      <c r="CJ260" s="54"/>
      <c r="CK260" s="54"/>
      <c r="CL260" s="54"/>
      <c r="CM260" s="54"/>
      <c r="CN260" s="71"/>
      <c r="CO260" s="71"/>
      <c r="CP260" s="54"/>
      <c r="CQ260" s="54"/>
      <c r="CR260" s="54"/>
      <c r="CS260" s="54"/>
      <c r="CT260" s="54"/>
      <c r="CU260" s="54"/>
      <c r="CV260" s="54"/>
      <c r="CW260" s="54"/>
      <c r="CX260" s="54"/>
      <c r="CY260" s="70"/>
      <c r="CZ260" s="59"/>
      <c r="DA260" s="70"/>
      <c r="DB260" s="59"/>
      <c r="DC260" s="55"/>
      <c r="DD260" s="70"/>
      <c r="DE260" s="59"/>
      <c r="DF260" s="70"/>
      <c r="DG260" s="59"/>
      <c r="DH260" s="55"/>
      <c r="DI260" s="55"/>
      <c r="DJ260" s="56"/>
      <c r="DK260" s="56"/>
      <c r="DL260" s="56"/>
      <c r="DM260" s="56"/>
      <c r="DN260" s="56"/>
      <c r="DO260" s="56"/>
      <c r="DP260" s="56"/>
      <c r="DQ260" s="56"/>
      <c r="DR260" s="56"/>
      <c r="DS260" s="57"/>
      <c r="DT260" s="59"/>
      <c r="DU260" s="59"/>
      <c r="DV260" s="59"/>
      <c r="DW260" s="59"/>
      <c r="DX260" s="59"/>
      <c r="DY260" s="59"/>
      <c r="DZ260" s="54"/>
      <c r="EA260" s="54"/>
      <c r="EB260" s="54"/>
      <c r="EC260" s="62"/>
      <c r="ED260" s="59"/>
      <c r="EE260" s="57"/>
      <c r="EF260" s="62"/>
      <c r="EG260" s="59"/>
      <c r="EH260" s="57"/>
      <c r="EI260" s="62"/>
      <c r="EJ260" s="59"/>
      <c r="EK260" s="57"/>
      <c r="EL260" s="54"/>
      <c r="EM260" s="56"/>
      <c r="EN260" s="56"/>
      <c r="EO260" s="56"/>
      <c r="EP260" s="56"/>
      <c r="EQ260" s="56"/>
      <c r="ER260" s="56"/>
      <c r="ES260" s="56"/>
      <c r="ET260" s="56"/>
      <c r="EU260" s="56"/>
      <c r="EV260" s="56"/>
      <c r="EW260" s="56"/>
      <c r="EX260" s="56"/>
      <c r="EY260" s="55"/>
      <c r="EZ260" s="55"/>
      <c r="FA260" s="55"/>
      <c r="FB260" s="54"/>
      <c r="FC260" s="54"/>
      <c r="FD260" s="54"/>
      <c r="FE260" s="54"/>
      <c r="FF260" s="54"/>
      <c r="FG260" s="54"/>
      <c r="FH260" s="54"/>
      <c r="FI260" s="54"/>
      <c r="FJ260" s="54"/>
      <c r="FK260" s="54"/>
      <c r="FL260" s="54"/>
      <c r="FM260" s="54"/>
      <c r="FN260" s="54"/>
      <c r="FO260" s="54"/>
      <c r="FP260" s="54"/>
      <c r="FQ260" s="54"/>
      <c r="FR260" s="54"/>
      <c r="FS260" s="54"/>
      <c r="FT260" s="54"/>
      <c r="FU260" s="54"/>
      <c r="FV260" s="54"/>
      <c r="FW260" s="54"/>
      <c r="FX260" s="54"/>
      <c r="FY260" s="54"/>
      <c r="FZ260" s="54"/>
      <c r="GA260" s="54"/>
      <c r="GB260" s="54"/>
      <c r="GC260" s="54"/>
      <c r="GD260" s="54"/>
      <c r="GE260" s="54"/>
      <c r="GF260" s="54"/>
      <c r="GG260" s="54"/>
      <c r="GH260" s="54"/>
      <c r="GI260" s="54"/>
      <c r="GJ260" s="54"/>
      <c r="GK260" s="54"/>
      <c r="GL260" s="54"/>
      <c r="GM260" s="54"/>
      <c r="GN260" s="54"/>
      <c r="GO260" s="54"/>
      <c r="GP260" s="54"/>
      <c r="GQ260" s="54"/>
      <c r="GR260" s="54"/>
      <c r="GS260" s="54"/>
      <c r="GT260" s="54"/>
      <c r="GU260" s="54"/>
      <c r="GV260" s="54"/>
      <c r="GW260" s="54"/>
      <c r="GX260" s="54"/>
      <c r="GY260" s="54"/>
      <c r="GZ260" s="54"/>
      <c r="HA260" s="54"/>
      <c r="HB260" s="54"/>
      <c r="HC260" s="54"/>
      <c r="HD260" s="54"/>
      <c r="HE260" s="54"/>
      <c r="HF260" s="54"/>
      <c r="HG260" s="54"/>
      <c r="HH260" s="54"/>
      <c r="HI260" s="54"/>
      <c r="HJ260" s="54"/>
      <c r="HK260" s="54"/>
      <c r="HL260" s="54"/>
      <c r="HM260" s="54"/>
      <c r="HN260" s="54"/>
      <c r="HO260" s="54"/>
      <c r="HP260" s="54"/>
      <c r="HQ260" s="54"/>
      <c r="HR260" s="54"/>
      <c r="HS260" s="54"/>
      <c r="HT260" s="54"/>
      <c r="HU260" s="54"/>
      <c r="HV260" s="54"/>
      <c r="HW260" s="54"/>
      <c r="HX260" s="54"/>
      <c r="HY260" s="54"/>
      <c r="HZ260" s="54"/>
      <c r="IA260" s="54"/>
      <c r="IB260" s="54"/>
      <c r="IC260" s="54"/>
      <c r="ID260" s="54"/>
      <c r="IE260" s="54"/>
      <c r="IF260" s="54"/>
    </row>
    <row r="261" spans="1:240">
      <c r="A261" s="56"/>
      <c r="B261" s="57"/>
      <c r="C261" s="56"/>
      <c r="D261" s="56"/>
      <c r="E261" s="56"/>
      <c r="F261" s="55"/>
      <c r="G261" s="56"/>
      <c r="H261" s="59"/>
      <c r="I261" s="70"/>
      <c r="J261" s="59"/>
      <c r="K261" s="70"/>
      <c r="L261" s="59"/>
      <c r="M261" s="70"/>
      <c r="N261" s="59"/>
      <c r="O261" s="70"/>
      <c r="P261" s="59"/>
      <c r="Q261" s="55"/>
      <c r="R261" s="70"/>
      <c r="S261" s="59"/>
      <c r="T261" s="70"/>
      <c r="U261" s="59"/>
      <c r="V261" s="55"/>
      <c r="W261" s="55"/>
      <c r="X261" s="56"/>
      <c r="Y261" s="56"/>
      <c r="Z261" s="57"/>
      <c r="AA261" s="57"/>
      <c r="AB261" s="57"/>
      <c r="AC261" s="57"/>
      <c r="AD261" s="57"/>
      <c r="AE261" s="57"/>
      <c r="AF261" s="57"/>
      <c r="AG261" s="57"/>
      <c r="AH261" s="59"/>
      <c r="AI261" s="59"/>
      <c r="AJ261" s="59"/>
      <c r="AK261" s="59"/>
      <c r="AL261" s="59"/>
      <c r="AM261" s="59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71"/>
      <c r="CF261" s="54"/>
      <c r="CG261" s="56"/>
      <c r="CH261" s="71"/>
      <c r="CI261" s="54"/>
      <c r="CJ261" s="54"/>
      <c r="CK261" s="54"/>
      <c r="CL261" s="54"/>
      <c r="CM261" s="54"/>
      <c r="CN261" s="71"/>
      <c r="CO261" s="71"/>
      <c r="CP261" s="54"/>
      <c r="CQ261" s="54"/>
      <c r="CR261" s="54"/>
      <c r="CS261" s="54"/>
      <c r="CT261" s="54"/>
      <c r="CU261" s="54"/>
      <c r="CV261" s="54"/>
      <c r="CW261" s="54"/>
      <c r="CX261" s="54"/>
      <c r="CY261" s="70"/>
      <c r="CZ261" s="59"/>
      <c r="DA261" s="70"/>
      <c r="DB261" s="59"/>
      <c r="DC261" s="55"/>
      <c r="DD261" s="70"/>
      <c r="DE261" s="59"/>
      <c r="DF261" s="70"/>
      <c r="DG261" s="59"/>
      <c r="DH261" s="55"/>
      <c r="DI261" s="55"/>
      <c r="DJ261" s="56"/>
      <c r="DK261" s="56"/>
      <c r="DL261" s="56"/>
      <c r="DM261" s="56"/>
      <c r="DN261" s="56"/>
      <c r="DO261" s="56"/>
      <c r="DP261" s="56"/>
      <c r="DQ261" s="56"/>
      <c r="DR261" s="56"/>
      <c r="DS261" s="57"/>
      <c r="DT261" s="59"/>
      <c r="DU261" s="59"/>
      <c r="DV261" s="59"/>
      <c r="DW261" s="59"/>
      <c r="DX261" s="59"/>
      <c r="DY261" s="59"/>
      <c r="DZ261" s="54"/>
      <c r="EA261" s="54"/>
      <c r="EB261" s="54"/>
      <c r="EC261" s="62"/>
      <c r="ED261" s="59"/>
      <c r="EE261" s="57"/>
      <c r="EF261" s="62"/>
      <c r="EG261" s="59"/>
      <c r="EH261" s="57"/>
      <c r="EI261" s="62"/>
      <c r="EJ261" s="59"/>
      <c r="EK261" s="57"/>
      <c r="EL261" s="54"/>
      <c r="EM261" s="56"/>
      <c r="EN261" s="56"/>
      <c r="EO261" s="56"/>
      <c r="EP261" s="56"/>
      <c r="EQ261" s="56"/>
      <c r="ER261" s="56"/>
      <c r="ES261" s="56"/>
      <c r="ET261" s="56"/>
      <c r="EU261" s="56"/>
      <c r="EV261" s="56"/>
      <c r="EW261" s="56"/>
      <c r="EX261" s="56"/>
      <c r="EY261" s="55"/>
      <c r="EZ261" s="55"/>
      <c r="FA261" s="55"/>
      <c r="FB261" s="54"/>
      <c r="FC261" s="54"/>
      <c r="FD261" s="54"/>
      <c r="FE261" s="54"/>
      <c r="FF261" s="54"/>
      <c r="FG261" s="54"/>
      <c r="FH261" s="54"/>
      <c r="FI261" s="54"/>
      <c r="FJ261" s="54"/>
      <c r="FK261" s="54"/>
      <c r="FL261" s="54"/>
      <c r="FM261" s="54"/>
      <c r="FN261" s="54"/>
      <c r="FO261" s="54"/>
      <c r="FP261" s="54"/>
      <c r="FQ261" s="54"/>
      <c r="FR261" s="54"/>
      <c r="FS261" s="54"/>
      <c r="FT261" s="54"/>
      <c r="FU261" s="54"/>
      <c r="FV261" s="54"/>
      <c r="FW261" s="54"/>
      <c r="FX261" s="54"/>
      <c r="FY261" s="54"/>
      <c r="FZ261" s="54"/>
      <c r="GA261" s="54"/>
      <c r="GB261" s="54"/>
      <c r="GC261" s="54"/>
      <c r="GD261" s="54"/>
      <c r="GE261" s="54"/>
      <c r="GF261" s="54"/>
      <c r="GG261" s="54"/>
      <c r="GH261" s="54"/>
      <c r="GI261" s="54"/>
      <c r="GJ261" s="54"/>
      <c r="GK261" s="54"/>
      <c r="GL261" s="54"/>
      <c r="GM261" s="54"/>
      <c r="GN261" s="54"/>
      <c r="GO261" s="54"/>
      <c r="GP261" s="54"/>
      <c r="GQ261" s="54"/>
      <c r="GR261" s="54"/>
      <c r="GS261" s="54"/>
      <c r="GT261" s="54"/>
      <c r="GU261" s="54"/>
      <c r="GV261" s="54"/>
      <c r="GW261" s="54"/>
      <c r="GX261" s="54"/>
      <c r="GY261" s="54"/>
      <c r="GZ261" s="54"/>
      <c r="HA261" s="54"/>
      <c r="HB261" s="54"/>
      <c r="HC261" s="54"/>
      <c r="HD261" s="54"/>
      <c r="HE261" s="54"/>
      <c r="HF261" s="54"/>
      <c r="HG261" s="54"/>
      <c r="HH261" s="54"/>
      <c r="HI261" s="54"/>
      <c r="HJ261" s="54"/>
      <c r="HK261" s="54"/>
      <c r="HL261" s="54"/>
      <c r="HM261" s="54"/>
      <c r="HN261" s="54"/>
      <c r="HO261" s="54"/>
      <c r="HP261" s="54"/>
      <c r="HQ261" s="54"/>
      <c r="HR261" s="54"/>
      <c r="HS261" s="54"/>
      <c r="HT261" s="54"/>
      <c r="HU261" s="54"/>
      <c r="HV261" s="54"/>
      <c r="HW261" s="54"/>
      <c r="HX261" s="54"/>
      <c r="HY261" s="54"/>
      <c r="HZ261" s="54"/>
      <c r="IA261" s="54"/>
      <c r="IB261" s="54"/>
      <c r="IC261" s="54"/>
      <c r="ID261" s="54"/>
      <c r="IE261" s="54"/>
      <c r="IF261" s="54"/>
    </row>
    <row r="262" spans="1:240">
      <c r="A262" s="56"/>
      <c r="B262" s="57"/>
      <c r="C262" s="56"/>
      <c r="D262" s="56"/>
      <c r="E262" s="56"/>
      <c r="F262" s="55"/>
      <c r="G262" s="56"/>
      <c r="H262" s="59"/>
      <c r="I262" s="70"/>
      <c r="J262" s="59"/>
      <c r="K262" s="70"/>
      <c r="L262" s="59"/>
      <c r="M262" s="70"/>
      <c r="N262" s="59"/>
      <c r="O262" s="70"/>
      <c r="P262" s="59"/>
      <c r="Q262" s="55"/>
      <c r="R262" s="70"/>
      <c r="S262" s="59"/>
      <c r="T262" s="70"/>
      <c r="U262" s="59"/>
      <c r="V262" s="55"/>
      <c r="W262" s="55"/>
      <c r="X262" s="56"/>
      <c r="Y262" s="56"/>
      <c r="Z262" s="57"/>
      <c r="AA262" s="57"/>
      <c r="AB262" s="57"/>
      <c r="AC262" s="57"/>
      <c r="AD262" s="57"/>
      <c r="AE262" s="57"/>
      <c r="AF262" s="57"/>
      <c r="AG262" s="57"/>
      <c r="AH262" s="59"/>
      <c r="AI262" s="59"/>
      <c r="AJ262" s="59"/>
      <c r="AK262" s="59"/>
      <c r="AL262" s="59"/>
      <c r="AM262" s="59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71"/>
      <c r="CF262" s="54"/>
      <c r="CG262" s="56"/>
      <c r="CH262" s="71"/>
      <c r="CI262" s="54"/>
      <c r="CJ262" s="54"/>
      <c r="CK262" s="54"/>
      <c r="CL262" s="54"/>
      <c r="CM262" s="54"/>
      <c r="CN262" s="71"/>
      <c r="CO262" s="71"/>
      <c r="CP262" s="54"/>
      <c r="CQ262" s="54"/>
      <c r="CR262" s="54"/>
      <c r="CS262" s="54"/>
      <c r="CT262" s="54"/>
      <c r="CU262" s="54"/>
      <c r="CV262" s="54"/>
      <c r="CW262" s="54"/>
      <c r="CX262" s="54"/>
      <c r="CY262" s="70"/>
      <c r="CZ262" s="59"/>
      <c r="DA262" s="70"/>
      <c r="DB262" s="59"/>
      <c r="DC262" s="55"/>
      <c r="DD262" s="70"/>
      <c r="DE262" s="59"/>
      <c r="DF262" s="70"/>
      <c r="DG262" s="59"/>
      <c r="DH262" s="55"/>
      <c r="DI262" s="55"/>
      <c r="DJ262" s="56"/>
      <c r="DK262" s="56"/>
      <c r="DL262" s="56"/>
      <c r="DM262" s="56"/>
      <c r="DN262" s="56"/>
      <c r="DO262" s="56"/>
      <c r="DP262" s="56"/>
      <c r="DQ262" s="56"/>
      <c r="DR262" s="56"/>
      <c r="DS262" s="57"/>
      <c r="DT262" s="59"/>
      <c r="DU262" s="59"/>
      <c r="DV262" s="59"/>
      <c r="DW262" s="59"/>
      <c r="DX262" s="59"/>
      <c r="DY262" s="59"/>
      <c r="DZ262" s="54"/>
      <c r="EA262" s="54"/>
      <c r="EB262" s="54"/>
      <c r="EC262" s="62"/>
      <c r="ED262" s="59"/>
      <c r="EE262" s="57"/>
      <c r="EF262" s="62"/>
      <c r="EG262" s="59"/>
      <c r="EH262" s="57"/>
      <c r="EI262" s="62"/>
      <c r="EJ262" s="59"/>
      <c r="EK262" s="57"/>
      <c r="EL262" s="54"/>
      <c r="EM262" s="56"/>
      <c r="EN262" s="56"/>
      <c r="EO262" s="56"/>
      <c r="EP262" s="56"/>
      <c r="EQ262" s="56"/>
      <c r="ER262" s="56"/>
      <c r="ES262" s="56"/>
      <c r="ET262" s="56"/>
      <c r="EU262" s="56"/>
      <c r="EV262" s="56"/>
      <c r="EW262" s="56"/>
      <c r="EX262" s="56"/>
      <c r="EY262" s="55"/>
      <c r="EZ262" s="55"/>
      <c r="FA262" s="55"/>
      <c r="FB262" s="54"/>
      <c r="FC262" s="54"/>
      <c r="FD262" s="54"/>
      <c r="FE262" s="54"/>
      <c r="FF262" s="54"/>
      <c r="FG262" s="54"/>
      <c r="FH262" s="54"/>
      <c r="FI262" s="54"/>
      <c r="FJ262" s="54"/>
      <c r="FK262" s="54"/>
      <c r="FL262" s="54"/>
      <c r="FM262" s="54"/>
      <c r="FN262" s="54"/>
      <c r="FO262" s="54"/>
      <c r="FP262" s="54"/>
      <c r="FQ262" s="54"/>
      <c r="FR262" s="54"/>
      <c r="FS262" s="54"/>
      <c r="FT262" s="54"/>
      <c r="FU262" s="54"/>
      <c r="FV262" s="54"/>
      <c r="FW262" s="54"/>
      <c r="FX262" s="54"/>
      <c r="FY262" s="54"/>
      <c r="FZ262" s="54"/>
      <c r="GA262" s="54"/>
      <c r="GB262" s="54"/>
      <c r="GC262" s="54"/>
      <c r="GD262" s="54"/>
      <c r="GE262" s="54"/>
      <c r="GF262" s="54"/>
      <c r="GG262" s="54"/>
      <c r="GH262" s="54"/>
      <c r="GI262" s="54"/>
      <c r="GJ262" s="54"/>
      <c r="GK262" s="54"/>
      <c r="GL262" s="54"/>
      <c r="GM262" s="54"/>
      <c r="GN262" s="54"/>
      <c r="GO262" s="54"/>
      <c r="GP262" s="54"/>
      <c r="GQ262" s="54"/>
      <c r="GR262" s="54"/>
      <c r="GS262" s="54"/>
      <c r="GT262" s="54"/>
      <c r="GU262" s="54"/>
      <c r="GV262" s="54"/>
      <c r="GW262" s="54"/>
      <c r="GX262" s="54"/>
      <c r="GY262" s="54"/>
      <c r="GZ262" s="54"/>
      <c r="HA262" s="54"/>
      <c r="HB262" s="54"/>
      <c r="HC262" s="54"/>
      <c r="HD262" s="54"/>
      <c r="HE262" s="54"/>
      <c r="HF262" s="54"/>
      <c r="HG262" s="54"/>
      <c r="HH262" s="54"/>
      <c r="HI262" s="54"/>
      <c r="HJ262" s="54"/>
      <c r="HK262" s="54"/>
      <c r="HL262" s="54"/>
      <c r="HM262" s="54"/>
      <c r="HN262" s="54"/>
      <c r="HO262" s="54"/>
      <c r="HP262" s="54"/>
      <c r="HQ262" s="54"/>
      <c r="HR262" s="54"/>
      <c r="HS262" s="54"/>
      <c r="HT262" s="54"/>
      <c r="HU262" s="54"/>
      <c r="HV262" s="54"/>
      <c r="HW262" s="54"/>
      <c r="HX262" s="54"/>
      <c r="HY262" s="54"/>
      <c r="HZ262" s="54"/>
      <c r="IA262" s="54"/>
      <c r="IB262" s="54"/>
      <c r="IC262" s="54"/>
      <c r="ID262" s="54"/>
      <c r="IE262" s="54"/>
      <c r="IF262" s="54"/>
    </row>
    <row r="263" spans="1:240">
      <c r="A263" s="56"/>
      <c r="B263" s="57"/>
      <c r="C263" s="56"/>
      <c r="D263" s="56"/>
      <c r="E263" s="56"/>
      <c r="F263" s="55"/>
      <c r="G263" s="56"/>
      <c r="H263" s="59"/>
      <c r="I263" s="70"/>
      <c r="J263" s="59"/>
      <c r="K263" s="70"/>
      <c r="L263" s="59"/>
      <c r="M263" s="70"/>
      <c r="N263" s="59"/>
      <c r="O263" s="70"/>
      <c r="P263" s="59"/>
      <c r="Q263" s="55"/>
      <c r="R263" s="70"/>
      <c r="S263" s="59"/>
      <c r="T263" s="70"/>
      <c r="U263" s="59"/>
      <c r="V263" s="55"/>
      <c r="W263" s="55"/>
      <c r="X263" s="56"/>
      <c r="Y263" s="56"/>
      <c r="Z263" s="57"/>
      <c r="AA263" s="57"/>
      <c r="AB263" s="57"/>
      <c r="AC263" s="57"/>
      <c r="AD263" s="57"/>
      <c r="AE263" s="57"/>
      <c r="AF263" s="57"/>
      <c r="AG263" s="57"/>
      <c r="AH263" s="59"/>
      <c r="AI263" s="59"/>
      <c r="AJ263" s="59"/>
      <c r="AK263" s="59"/>
      <c r="AL263" s="59"/>
      <c r="AM263" s="59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71"/>
      <c r="CF263" s="54"/>
      <c r="CG263" s="56"/>
      <c r="CH263" s="71"/>
      <c r="CI263" s="54"/>
      <c r="CJ263" s="54"/>
      <c r="CK263" s="54"/>
      <c r="CL263" s="54"/>
      <c r="CM263" s="54"/>
      <c r="CN263" s="71"/>
      <c r="CO263" s="71"/>
      <c r="CP263" s="54"/>
      <c r="CQ263" s="54"/>
      <c r="CR263" s="54"/>
      <c r="CS263" s="54"/>
      <c r="CT263" s="54"/>
      <c r="CU263" s="54"/>
      <c r="CV263" s="54"/>
      <c r="CW263" s="54"/>
      <c r="CX263" s="54"/>
      <c r="CY263" s="70"/>
      <c r="CZ263" s="59"/>
      <c r="DA263" s="70"/>
      <c r="DB263" s="59"/>
      <c r="DC263" s="55"/>
      <c r="DD263" s="70"/>
      <c r="DE263" s="59"/>
      <c r="DF263" s="70"/>
      <c r="DG263" s="59"/>
      <c r="DH263" s="55"/>
      <c r="DI263" s="55"/>
      <c r="DJ263" s="56"/>
      <c r="DK263" s="56"/>
      <c r="DL263" s="56"/>
      <c r="DM263" s="56"/>
      <c r="DN263" s="56"/>
      <c r="DO263" s="56"/>
      <c r="DP263" s="56"/>
      <c r="DQ263" s="56"/>
      <c r="DR263" s="56"/>
      <c r="DS263" s="57"/>
      <c r="DT263" s="59"/>
      <c r="DU263" s="59"/>
      <c r="DV263" s="59"/>
      <c r="DW263" s="59"/>
      <c r="DX263" s="59"/>
      <c r="DY263" s="59"/>
      <c r="DZ263" s="54"/>
      <c r="EA263" s="54"/>
      <c r="EB263" s="54"/>
      <c r="EC263" s="62"/>
      <c r="ED263" s="59"/>
      <c r="EE263" s="57"/>
      <c r="EF263" s="62"/>
      <c r="EG263" s="59"/>
      <c r="EH263" s="57"/>
      <c r="EI263" s="62"/>
      <c r="EJ263" s="59"/>
      <c r="EK263" s="57"/>
      <c r="EL263" s="54"/>
      <c r="EM263" s="56"/>
      <c r="EN263" s="56"/>
      <c r="EO263" s="56"/>
      <c r="EP263" s="56"/>
      <c r="EQ263" s="56"/>
      <c r="ER263" s="56"/>
      <c r="ES263" s="56"/>
      <c r="ET263" s="56"/>
      <c r="EU263" s="56"/>
      <c r="EV263" s="56"/>
      <c r="EW263" s="56"/>
      <c r="EX263" s="56"/>
      <c r="EY263" s="55"/>
      <c r="EZ263" s="55"/>
      <c r="FA263" s="55"/>
      <c r="FB263" s="54"/>
      <c r="FC263" s="54"/>
      <c r="FD263" s="54"/>
      <c r="FE263" s="54"/>
      <c r="FF263" s="54"/>
      <c r="FG263" s="54"/>
      <c r="FH263" s="54"/>
      <c r="FI263" s="54"/>
      <c r="FJ263" s="54"/>
      <c r="FK263" s="54"/>
      <c r="FL263" s="54"/>
      <c r="FM263" s="54"/>
      <c r="FN263" s="54"/>
      <c r="FO263" s="54"/>
      <c r="FP263" s="54"/>
      <c r="FQ263" s="54"/>
      <c r="FR263" s="54"/>
      <c r="FS263" s="54"/>
      <c r="FT263" s="54"/>
      <c r="FU263" s="54"/>
      <c r="FV263" s="54"/>
      <c r="FW263" s="54"/>
      <c r="FX263" s="54"/>
      <c r="FY263" s="54"/>
      <c r="FZ263" s="54"/>
      <c r="GA263" s="54"/>
      <c r="GB263" s="54"/>
      <c r="GC263" s="54"/>
      <c r="GD263" s="54"/>
      <c r="GE263" s="54"/>
      <c r="GF263" s="54"/>
      <c r="GG263" s="54"/>
      <c r="GH263" s="54"/>
      <c r="GI263" s="54"/>
      <c r="GJ263" s="54"/>
      <c r="GK263" s="54"/>
      <c r="GL263" s="54"/>
      <c r="GM263" s="54"/>
      <c r="GN263" s="54"/>
      <c r="GO263" s="54"/>
      <c r="GP263" s="54"/>
      <c r="GQ263" s="54"/>
      <c r="GR263" s="54"/>
      <c r="GS263" s="54"/>
      <c r="GT263" s="54"/>
      <c r="GU263" s="54"/>
      <c r="GV263" s="54"/>
      <c r="GW263" s="54"/>
      <c r="GX263" s="54"/>
      <c r="GY263" s="54"/>
      <c r="GZ263" s="54"/>
      <c r="HA263" s="54"/>
      <c r="HB263" s="54"/>
      <c r="HC263" s="54"/>
      <c r="HD263" s="54"/>
      <c r="HE263" s="54"/>
      <c r="HF263" s="54"/>
      <c r="HG263" s="54"/>
      <c r="HH263" s="54"/>
      <c r="HI263" s="54"/>
      <c r="HJ263" s="54"/>
      <c r="HK263" s="54"/>
      <c r="HL263" s="54"/>
      <c r="HM263" s="54"/>
      <c r="HN263" s="54"/>
      <c r="HO263" s="54"/>
      <c r="HP263" s="54"/>
      <c r="HQ263" s="54"/>
      <c r="HR263" s="54"/>
      <c r="HS263" s="54"/>
      <c r="HT263" s="54"/>
      <c r="HU263" s="54"/>
      <c r="HV263" s="54"/>
      <c r="HW263" s="54"/>
      <c r="HX263" s="54"/>
      <c r="HY263" s="54"/>
      <c r="HZ263" s="54"/>
      <c r="IA263" s="54"/>
      <c r="IB263" s="54"/>
      <c r="IC263" s="54"/>
      <c r="ID263" s="54"/>
      <c r="IE263" s="54"/>
      <c r="IF263" s="54"/>
    </row>
    <row r="264" spans="1:240">
      <c r="A264" s="56"/>
      <c r="B264" s="57"/>
      <c r="C264" s="56"/>
      <c r="D264" s="56"/>
      <c r="E264" s="56"/>
      <c r="F264" s="55"/>
      <c r="G264" s="56"/>
      <c r="H264" s="59"/>
      <c r="I264" s="70"/>
      <c r="J264" s="59"/>
      <c r="K264" s="70"/>
      <c r="L264" s="59"/>
      <c r="M264" s="70"/>
      <c r="N264" s="59"/>
      <c r="O264" s="70"/>
      <c r="P264" s="59"/>
      <c r="Q264" s="55"/>
      <c r="R264" s="70"/>
      <c r="S264" s="59"/>
      <c r="T264" s="70"/>
      <c r="U264" s="59"/>
      <c r="V264" s="55"/>
      <c r="W264" s="55"/>
      <c r="X264" s="56"/>
      <c r="Y264" s="56"/>
      <c r="Z264" s="57"/>
      <c r="AA264" s="57"/>
      <c r="AB264" s="57"/>
      <c r="AC264" s="57"/>
      <c r="AD264" s="57"/>
      <c r="AE264" s="57"/>
      <c r="AF264" s="57"/>
      <c r="AG264" s="57"/>
      <c r="AH264" s="59"/>
      <c r="AI264" s="59"/>
      <c r="AJ264" s="59"/>
      <c r="AK264" s="59"/>
      <c r="AL264" s="59"/>
      <c r="AM264" s="59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71"/>
      <c r="CF264" s="54"/>
      <c r="CG264" s="56"/>
      <c r="CH264" s="71"/>
      <c r="CI264" s="54"/>
      <c r="CJ264" s="54"/>
      <c r="CK264" s="54"/>
      <c r="CL264" s="54"/>
      <c r="CM264" s="54"/>
      <c r="CN264" s="71"/>
      <c r="CO264" s="71"/>
      <c r="CP264" s="54"/>
      <c r="CQ264" s="54"/>
      <c r="CR264" s="54"/>
      <c r="CS264" s="54"/>
      <c r="CT264" s="54"/>
      <c r="CU264" s="54"/>
      <c r="CV264" s="54"/>
      <c r="CW264" s="54"/>
      <c r="CX264" s="54"/>
      <c r="CY264" s="70"/>
      <c r="CZ264" s="59"/>
      <c r="DA264" s="70"/>
      <c r="DB264" s="59"/>
      <c r="DC264" s="55"/>
      <c r="DD264" s="70"/>
      <c r="DE264" s="59"/>
      <c r="DF264" s="70"/>
      <c r="DG264" s="59"/>
      <c r="DH264" s="55"/>
      <c r="DI264" s="55"/>
      <c r="DJ264" s="56"/>
      <c r="DK264" s="56"/>
      <c r="DL264" s="56"/>
      <c r="DM264" s="56"/>
      <c r="DN264" s="56"/>
      <c r="DO264" s="56"/>
      <c r="DP264" s="56"/>
      <c r="DQ264" s="56"/>
      <c r="DR264" s="56"/>
      <c r="DS264" s="57"/>
      <c r="DT264" s="59"/>
      <c r="DU264" s="59"/>
      <c r="DV264" s="59"/>
      <c r="DW264" s="59"/>
      <c r="DX264" s="59"/>
      <c r="DY264" s="59"/>
      <c r="DZ264" s="54"/>
      <c r="EA264" s="54"/>
      <c r="EB264" s="54"/>
      <c r="EC264" s="62"/>
      <c r="ED264" s="59"/>
      <c r="EE264" s="57"/>
      <c r="EF264" s="62"/>
      <c r="EG264" s="59"/>
      <c r="EH264" s="57"/>
      <c r="EI264" s="62"/>
      <c r="EJ264" s="59"/>
      <c r="EK264" s="57"/>
      <c r="EL264" s="54"/>
      <c r="EM264" s="56"/>
      <c r="EN264" s="56"/>
      <c r="EO264" s="56"/>
      <c r="EP264" s="56"/>
      <c r="EQ264" s="56"/>
      <c r="ER264" s="56"/>
      <c r="ES264" s="56"/>
      <c r="ET264" s="56"/>
      <c r="EU264" s="56"/>
      <c r="EV264" s="56"/>
      <c r="EW264" s="56"/>
      <c r="EX264" s="56"/>
      <c r="EY264" s="55"/>
      <c r="EZ264" s="55"/>
      <c r="FA264" s="55"/>
      <c r="FB264" s="54"/>
      <c r="FC264" s="54"/>
      <c r="FD264" s="54"/>
      <c r="FE264" s="54"/>
      <c r="FF264" s="54"/>
      <c r="FG264" s="54"/>
      <c r="FH264" s="54"/>
      <c r="FI264" s="54"/>
      <c r="FJ264" s="54"/>
      <c r="FK264" s="54"/>
      <c r="FL264" s="54"/>
      <c r="FM264" s="54"/>
      <c r="FN264" s="54"/>
      <c r="FO264" s="54"/>
      <c r="FP264" s="54"/>
      <c r="FQ264" s="54"/>
      <c r="FR264" s="54"/>
      <c r="FS264" s="54"/>
      <c r="FT264" s="54"/>
      <c r="FU264" s="54"/>
      <c r="FV264" s="54"/>
      <c r="FW264" s="54"/>
      <c r="FX264" s="54"/>
      <c r="FY264" s="54"/>
      <c r="FZ264" s="54"/>
      <c r="GA264" s="54"/>
      <c r="GB264" s="54"/>
      <c r="GC264" s="54"/>
      <c r="GD264" s="54"/>
      <c r="GE264" s="54"/>
      <c r="GF264" s="54"/>
      <c r="GG264" s="54"/>
      <c r="GH264" s="54"/>
      <c r="GI264" s="54"/>
      <c r="GJ264" s="54"/>
      <c r="GK264" s="54"/>
      <c r="GL264" s="54"/>
      <c r="GM264" s="54"/>
      <c r="GN264" s="54"/>
      <c r="GO264" s="54"/>
      <c r="GP264" s="54"/>
      <c r="GQ264" s="54"/>
      <c r="GR264" s="54"/>
      <c r="GS264" s="54"/>
      <c r="GT264" s="54"/>
      <c r="GU264" s="54"/>
      <c r="GV264" s="54"/>
      <c r="GW264" s="54"/>
      <c r="GX264" s="54"/>
      <c r="GY264" s="54"/>
      <c r="GZ264" s="54"/>
      <c r="HA264" s="54"/>
      <c r="HB264" s="54"/>
      <c r="HC264" s="54"/>
      <c r="HD264" s="54"/>
      <c r="HE264" s="54"/>
      <c r="HF264" s="54"/>
      <c r="HG264" s="54"/>
      <c r="HH264" s="54"/>
      <c r="HI264" s="54"/>
      <c r="HJ264" s="54"/>
      <c r="HK264" s="54"/>
      <c r="HL264" s="54"/>
      <c r="HM264" s="54"/>
      <c r="HN264" s="54"/>
      <c r="HO264" s="54"/>
      <c r="HP264" s="54"/>
      <c r="HQ264" s="54"/>
      <c r="HR264" s="54"/>
      <c r="HS264" s="54"/>
      <c r="HT264" s="54"/>
      <c r="HU264" s="54"/>
      <c r="HV264" s="54"/>
      <c r="HW264" s="54"/>
      <c r="HX264" s="54"/>
      <c r="HY264" s="54"/>
      <c r="HZ264" s="54"/>
      <c r="IA264" s="54"/>
      <c r="IB264" s="54"/>
      <c r="IC264" s="54"/>
      <c r="ID264" s="54"/>
      <c r="IE264" s="54"/>
      <c r="IF264" s="54"/>
    </row>
    <row r="265" spans="1:240">
      <c r="A265" s="56"/>
      <c r="B265" s="57"/>
      <c r="C265" s="56"/>
      <c r="D265" s="56"/>
      <c r="E265" s="56"/>
      <c r="F265" s="55"/>
      <c r="G265" s="56"/>
      <c r="H265" s="59"/>
      <c r="I265" s="70"/>
      <c r="J265" s="59"/>
      <c r="K265" s="70"/>
      <c r="L265" s="59"/>
      <c r="M265" s="70"/>
      <c r="N265" s="59"/>
      <c r="O265" s="70"/>
      <c r="P265" s="59"/>
      <c r="Q265" s="55"/>
      <c r="R265" s="70"/>
      <c r="S265" s="59"/>
      <c r="T265" s="70"/>
      <c r="U265" s="59"/>
      <c r="V265" s="55"/>
      <c r="W265" s="55"/>
      <c r="X265" s="56"/>
      <c r="Y265" s="56"/>
      <c r="Z265" s="57"/>
      <c r="AA265" s="57"/>
      <c r="AB265" s="57"/>
      <c r="AC265" s="57"/>
      <c r="AD265" s="57"/>
      <c r="AE265" s="57"/>
      <c r="AF265" s="57"/>
      <c r="AG265" s="57"/>
      <c r="AH265" s="59"/>
      <c r="AI265" s="59"/>
      <c r="AJ265" s="59"/>
      <c r="AK265" s="59"/>
      <c r="AL265" s="59"/>
      <c r="AM265" s="59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71"/>
      <c r="CF265" s="54"/>
      <c r="CG265" s="56"/>
      <c r="CH265" s="71"/>
      <c r="CI265" s="54"/>
      <c r="CJ265" s="54"/>
      <c r="CK265" s="54"/>
      <c r="CL265" s="54"/>
      <c r="CM265" s="54"/>
      <c r="CN265" s="71"/>
      <c r="CO265" s="71"/>
      <c r="CP265" s="54"/>
      <c r="CQ265" s="54"/>
      <c r="CR265" s="54"/>
      <c r="CS265" s="54"/>
      <c r="CT265" s="54"/>
      <c r="CU265" s="54"/>
      <c r="CV265" s="54"/>
      <c r="CW265" s="54"/>
      <c r="CX265" s="54"/>
      <c r="CY265" s="70"/>
      <c r="CZ265" s="59"/>
      <c r="DA265" s="70"/>
      <c r="DB265" s="59"/>
      <c r="DC265" s="55"/>
      <c r="DD265" s="70"/>
      <c r="DE265" s="59"/>
      <c r="DF265" s="70"/>
      <c r="DG265" s="59"/>
      <c r="DH265" s="55"/>
      <c r="DI265" s="55"/>
      <c r="DJ265" s="56"/>
      <c r="DK265" s="56"/>
      <c r="DL265" s="56"/>
      <c r="DM265" s="56"/>
      <c r="DN265" s="56"/>
      <c r="DO265" s="56"/>
      <c r="DP265" s="56"/>
      <c r="DQ265" s="56"/>
      <c r="DR265" s="56"/>
      <c r="DS265" s="57"/>
      <c r="DT265" s="59"/>
      <c r="DU265" s="59"/>
      <c r="DV265" s="59"/>
      <c r="DW265" s="59"/>
      <c r="DX265" s="59"/>
      <c r="DY265" s="59"/>
      <c r="DZ265" s="54"/>
      <c r="EA265" s="54"/>
      <c r="EB265" s="54"/>
      <c r="EC265" s="62"/>
      <c r="ED265" s="59"/>
      <c r="EE265" s="57"/>
      <c r="EF265" s="62"/>
      <c r="EG265" s="59"/>
      <c r="EH265" s="57"/>
      <c r="EI265" s="62"/>
      <c r="EJ265" s="59"/>
      <c r="EK265" s="57"/>
      <c r="EL265" s="54"/>
      <c r="EM265" s="56"/>
      <c r="EN265" s="56"/>
      <c r="EO265" s="56"/>
      <c r="EP265" s="56"/>
      <c r="EQ265" s="56"/>
      <c r="ER265" s="56"/>
      <c r="ES265" s="56"/>
      <c r="ET265" s="56"/>
      <c r="EU265" s="56"/>
      <c r="EV265" s="56"/>
      <c r="EW265" s="56"/>
      <c r="EX265" s="56"/>
      <c r="EY265" s="55"/>
      <c r="EZ265" s="55"/>
      <c r="FA265" s="55"/>
      <c r="FB265" s="54"/>
      <c r="FC265" s="54"/>
      <c r="FD265" s="54"/>
      <c r="FE265" s="54"/>
      <c r="FF265" s="54"/>
      <c r="FG265" s="54"/>
      <c r="FH265" s="54"/>
      <c r="FI265" s="54"/>
      <c r="FJ265" s="54"/>
      <c r="FK265" s="54"/>
      <c r="FL265" s="54"/>
      <c r="FM265" s="54"/>
      <c r="FN265" s="54"/>
      <c r="FO265" s="54"/>
      <c r="FP265" s="54"/>
      <c r="FQ265" s="54"/>
      <c r="FR265" s="54"/>
      <c r="FS265" s="54"/>
      <c r="FT265" s="54"/>
      <c r="FU265" s="54"/>
      <c r="FV265" s="54"/>
      <c r="FW265" s="54"/>
      <c r="FX265" s="54"/>
      <c r="FY265" s="54"/>
      <c r="FZ265" s="54"/>
      <c r="GA265" s="54"/>
      <c r="GB265" s="54"/>
      <c r="GC265" s="54"/>
      <c r="GD265" s="54"/>
      <c r="GE265" s="54"/>
      <c r="GF265" s="54"/>
      <c r="GG265" s="54"/>
      <c r="GH265" s="54"/>
      <c r="GI265" s="54"/>
      <c r="GJ265" s="54"/>
      <c r="GK265" s="54"/>
      <c r="GL265" s="54"/>
      <c r="GM265" s="54"/>
      <c r="GN265" s="54"/>
      <c r="GO265" s="54"/>
      <c r="GP265" s="54"/>
      <c r="GQ265" s="54"/>
      <c r="GR265" s="54"/>
      <c r="GS265" s="54"/>
      <c r="GT265" s="54"/>
      <c r="GU265" s="54"/>
      <c r="GV265" s="54"/>
      <c r="GW265" s="54"/>
      <c r="GX265" s="54"/>
      <c r="GY265" s="54"/>
      <c r="GZ265" s="54"/>
      <c r="HA265" s="54"/>
      <c r="HB265" s="54"/>
      <c r="HC265" s="54"/>
      <c r="HD265" s="54"/>
      <c r="HE265" s="54"/>
      <c r="HF265" s="54"/>
      <c r="HG265" s="54"/>
      <c r="HH265" s="54"/>
      <c r="HI265" s="54"/>
      <c r="HJ265" s="54"/>
      <c r="HK265" s="54"/>
      <c r="HL265" s="54"/>
      <c r="HM265" s="54"/>
      <c r="HN265" s="54"/>
      <c r="HO265" s="54"/>
      <c r="HP265" s="54"/>
      <c r="HQ265" s="54"/>
      <c r="HR265" s="54"/>
      <c r="HS265" s="54"/>
      <c r="HT265" s="54"/>
      <c r="HU265" s="54"/>
      <c r="HV265" s="54"/>
      <c r="HW265" s="54"/>
      <c r="HX265" s="54"/>
      <c r="HY265" s="54"/>
      <c r="HZ265" s="54"/>
      <c r="IA265" s="54"/>
      <c r="IB265" s="54"/>
      <c r="IC265" s="54"/>
      <c r="ID265" s="54"/>
      <c r="IE265" s="54"/>
      <c r="IF265" s="54"/>
    </row>
    <row r="266" spans="1:240">
      <c r="A266" s="56"/>
      <c r="B266" s="57"/>
      <c r="C266" s="56"/>
      <c r="D266" s="56"/>
      <c r="E266" s="56"/>
      <c r="F266" s="55"/>
      <c r="G266" s="56"/>
      <c r="H266" s="59"/>
      <c r="I266" s="70"/>
      <c r="J266" s="59"/>
      <c r="K266" s="70"/>
      <c r="L266" s="59"/>
      <c r="M266" s="70"/>
      <c r="N266" s="59"/>
      <c r="O266" s="70"/>
      <c r="P266" s="59"/>
      <c r="Q266" s="55"/>
      <c r="R266" s="70"/>
      <c r="S266" s="59"/>
      <c r="T266" s="70"/>
      <c r="U266" s="59"/>
      <c r="V266" s="55"/>
      <c r="W266" s="55"/>
      <c r="X266" s="56"/>
      <c r="Y266" s="56"/>
      <c r="Z266" s="57"/>
      <c r="AA266" s="57"/>
      <c r="AB266" s="57"/>
      <c r="AC266" s="57"/>
      <c r="AD266" s="57"/>
      <c r="AE266" s="57"/>
      <c r="AF266" s="57"/>
      <c r="AG266" s="57"/>
      <c r="AH266" s="59"/>
      <c r="AI266" s="59"/>
      <c r="AJ266" s="59"/>
      <c r="AK266" s="59"/>
      <c r="AL266" s="59"/>
      <c r="AM266" s="59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71"/>
      <c r="CF266" s="54"/>
      <c r="CG266" s="56"/>
      <c r="CH266" s="71"/>
      <c r="CI266" s="54"/>
      <c r="CJ266" s="54"/>
      <c r="CK266" s="54"/>
      <c r="CL266" s="54"/>
      <c r="CM266" s="54"/>
      <c r="CN266" s="71"/>
      <c r="CO266" s="71"/>
      <c r="CP266" s="54"/>
      <c r="CQ266" s="54"/>
      <c r="CR266" s="54"/>
      <c r="CS266" s="54"/>
      <c r="CT266" s="54"/>
      <c r="CU266" s="54"/>
      <c r="CV266" s="54"/>
      <c r="CW266" s="54"/>
      <c r="CX266" s="54"/>
      <c r="CY266" s="70"/>
      <c r="CZ266" s="59"/>
      <c r="DA266" s="70"/>
      <c r="DB266" s="59"/>
      <c r="DC266" s="55"/>
      <c r="DD266" s="70"/>
      <c r="DE266" s="59"/>
      <c r="DF266" s="70"/>
      <c r="DG266" s="59"/>
      <c r="DH266" s="55"/>
      <c r="DI266" s="55"/>
      <c r="DJ266" s="56"/>
      <c r="DK266" s="56"/>
      <c r="DL266" s="56"/>
      <c r="DM266" s="56"/>
      <c r="DN266" s="56"/>
      <c r="DO266" s="56"/>
      <c r="DP266" s="56"/>
      <c r="DQ266" s="56"/>
      <c r="DR266" s="56"/>
      <c r="DS266" s="57"/>
      <c r="DT266" s="59"/>
      <c r="DU266" s="59"/>
      <c r="DV266" s="59"/>
      <c r="DW266" s="59"/>
      <c r="DX266" s="59"/>
      <c r="DY266" s="59"/>
      <c r="DZ266" s="54"/>
      <c r="EA266" s="54"/>
      <c r="EB266" s="54"/>
      <c r="EC266" s="62"/>
      <c r="ED266" s="59"/>
      <c r="EE266" s="57"/>
      <c r="EF266" s="62"/>
      <c r="EG266" s="59"/>
      <c r="EH266" s="57"/>
      <c r="EI266" s="62"/>
      <c r="EJ266" s="59"/>
      <c r="EK266" s="57"/>
      <c r="EL266" s="54"/>
      <c r="EM266" s="56"/>
      <c r="EN266" s="56"/>
      <c r="EO266" s="56"/>
      <c r="EP266" s="56"/>
      <c r="EQ266" s="56"/>
      <c r="ER266" s="56"/>
      <c r="ES266" s="56"/>
      <c r="ET266" s="56"/>
      <c r="EU266" s="56"/>
      <c r="EV266" s="56"/>
      <c r="EW266" s="56"/>
      <c r="EX266" s="56"/>
      <c r="EY266" s="55"/>
      <c r="EZ266" s="55"/>
      <c r="FA266" s="55"/>
      <c r="FB266" s="54"/>
      <c r="FC266" s="54"/>
      <c r="FD266" s="54"/>
      <c r="FE266" s="54"/>
      <c r="FF266" s="54"/>
      <c r="FG266" s="54"/>
      <c r="FH266" s="54"/>
      <c r="FI266" s="54"/>
      <c r="FJ266" s="54"/>
      <c r="FK266" s="54"/>
      <c r="FL266" s="54"/>
      <c r="FM266" s="54"/>
      <c r="FN266" s="54"/>
      <c r="FO266" s="54"/>
      <c r="FP266" s="54"/>
      <c r="FQ266" s="54"/>
      <c r="FR266" s="54"/>
      <c r="FS266" s="54"/>
      <c r="FT266" s="54"/>
      <c r="FU266" s="54"/>
      <c r="FV266" s="54"/>
      <c r="FW266" s="54"/>
      <c r="FX266" s="54"/>
      <c r="FY266" s="54"/>
      <c r="FZ266" s="54"/>
      <c r="GA266" s="54"/>
      <c r="GB266" s="54"/>
      <c r="GC266" s="54"/>
      <c r="GD266" s="54"/>
      <c r="GE266" s="54"/>
      <c r="GF266" s="54"/>
      <c r="GG266" s="54"/>
      <c r="GH266" s="54"/>
      <c r="GI266" s="54"/>
      <c r="GJ266" s="54"/>
      <c r="GK266" s="54"/>
      <c r="GL266" s="54"/>
      <c r="GM266" s="54"/>
      <c r="GN266" s="54"/>
      <c r="GO266" s="54"/>
      <c r="GP266" s="54"/>
      <c r="GQ266" s="54"/>
      <c r="GR266" s="54"/>
      <c r="GS266" s="54"/>
      <c r="GT266" s="54"/>
      <c r="GU266" s="54"/>
      <c r="GV266" s="54"/>
      <c r="GW266" s="54"/>
      <c r="GX266" s="54"/>
      <c r="GY266" s="54"/>
      <c r="GZ266" s="54"/>
      <c r="HA266" s="54"/>
      <c r="HB266" s="54"/>
      <c r="HC266" s="54"/>
      <c r="HD266" s="54"/>
      <c r="HE266" s="54"/>
      <c r="HF266" s="54"/>
      <c r="HG266" s="54"/>
      <c r="HH266" s="54"/>
      <c r="HI266" s="54"/>
      <c r="HJ266" s="54"/>
      <c r="HK266" s="54"/>
      <c r="HL266" s="54"/>
      <c r="HM266" s="54"/>
      <c r="HN266" s="54"/>
      <c r="HO266" s="54"/>
      <c r="HP266" s="54"/>
      <c r="HQ266" s="54"/>
      <c r="HR266" s="54"/>
      <c r="HS266" s="54"/>
      <c r="HT266" s="54"/>
      <c r="HU266" s="54"/>
      <c r="HV266" s="54"/>
      <c r="HW266" s="54"/>
      <c r="HX266" s="54"/>
      <c r="HY266" s="54"/>
      <c r="HZ266" s="54"/>
      <c r="IA266" s="54"/>
      <c r="IB266" s="54"/>
      <c r="IC266" s="54"/>
      <c r="ID266" s="54"/>
      <c r="IE266" s="54"/>
      <c r="IF266" s="54"/>
    </row>
    <row r="267" spans="1:240">
      <c r="A267" s="56"/>
      <c r="B267" s="57"/>
      <c r="C267" s="56"/>
      <c r="D267" s="56"/>
      <c r="E267" s="56"/>
      <c r="F267" s="55"/>
      <c r="G267" s="56"/>
      <c r="H267" s="59"/>
      <c r="I267" s="70"/>
      <c r="J267" s="59"/>
      <c r="K267" s="70"/>
      <c r="L267" s="59"/>
      <c r="M267" s="70"/>
      <c r="N267" s="59"/>
      <c r="O267" s="70"/>
      <c r="P267" s="59"/>
      <c r="Q267" s="55"/>
      <c r="R267" s="70"/>
      <c r="S267" s="59"/>
      <c r="T267" s="70"/>
      <c r="U267" s="59"/>
      <c r="V267" s="55"/>
      <c r="W267" s="55"/>
      <c r="X267" s="56"/>
      <c r="Y267" s="56"/>
      <c r="Z267" s="57"/>
      <c r="AA267" s="57"/>
      <c r="AB267" s="57"/>
      <c r="AC267" s="57"/>
      <c r="AD267" s="57"/>
      <c r="AE267" s="57"/>
      <c r="AF267" s="57"/>
      <c r="AG267" s="57"/>
      <c r="AH267" s="59"/>
      <c r="AI267" s="59"/>
      <c r="AJ267" s="59"/>
      <c r="AK267" s="59"/>
      <c r="AL267" s="59"/>
      <c r="AM267" s="59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71"/>
      <c r="CF267" s="54"/>
      <c r="CG267" s="56"/>
      <c r="CH267" s="71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70"/>
      <c r="CZ267" s="59"/>
      <c r="DA267" s="70"/>
      <c r="DB267" s="59"/>
      <c r="DC267" s="55"/>
      <c r="DD267" s="70"/>
      <c r="DE267" s="59"/>
      <c r="DF267" s="70"/>
      <c r="DG267" s="59"/>
      <c r="DH267" s="55"/>
      <c r="DI267" s="55"/>
      <c r="DJ267" s="56"/>
      <c r="DK267" s="56"/>
      <c r="DL267" s="56"/>
      <c r="DM267" s="56"/>
      <c r="DN267" s="56"/>
      <c r="DO267" s="56"/>
      <c r="DP267" s="56"/>
      <c r="DQ267" s="56"/>
      <c r="DR267" s="56"/>
      <c r="DS267" s="57"/>
      <c r="DT267" s="59"/>
      <c r="DU267" s="59"/>
      <c r="DV267" s="59"/>
      <c r="DW267" s="59"/>
      <c r="DX267" s="59"/>
      <c r="DY267" s="59"/>
      <c r="DZ267" s="54"/>
      <c r="EA267" s="54"/>
      <c r="EB267" s="54"/>
      <c r="EC267" s="62"/>
      <c r="ED267" s="59"/>
      <c r="EE267" s="57"/>
      <c r="EF267" s="62"/>
      <c r="EG267" s="59"/>
      <c r="EH267" s="57"/>
      <c r="EI267" s="62"/>
      <c r="EJ267" s="59"/>
      <c r="EK267" s="57"/>
      <c r="EL267" s="54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5"/>
      <c r="EZ267" s="55"/>
      <c r="FA267" s="55"/>
      <c r="FB267" s="54"/>
      <c r="FC267" s="54"/>
      <c r="FD267" s="54"/>
      <c r="FE267" s="54"/>
      <c r="FF267" s="54"/>
      <c r="FG267" s="54"/>
      <c r="FH267" s="54"/>
      <c r="FI267" s="54"/>
      <c r="FJ267" s="54"/>
      <c r="FK267" s="54"/>
      <c r="FL267" s="54"/>
      <c r="FM267" s="54"/>
      <c r="FN267" s="54"/>
      <c r="FO267" s="54"/>
      <c r="FP267" s="54"/>
      <c r="FQ267" s="54"/>
      <c r="FR267" s="54"/>
      <c r="FS267" s="54"/>
      <c r="FT267" s="54"/>
      <c r="FU267" s="54"/>
      <c r="FV267" s="54"/>
      <c r="FW267" s="54"/>
      <c r="FX267" s="54"/>
      <c r="FY267" s="54"/>
      <c r="FZ267" s="54"/>
      <c r="GA267" s="54"/>
      <c r="GB267" s="54"/>
      <c r="GC267" s="54"/>
      <c r="GD267" s="54"/>
      <c r="GE267" s="54"/>
      <c r="GF267" s="54"/>
      <c r="GG267" s="54"/>
      <c r="GH267" s="54"/>
      <c r="GI267" s="54"/>
      <c r="GJ267" s="54"/>
      <c r="GK267" s="54"/>
      <c r="GL267" s="54"/>
      <c r="GM267" s="54"/>
      <c r="GN267" s="54"/>
      <c r="GO267" s="54"/>
      <c r="GP267" s="54"/>
      <c r="GQ267" s="54"/>
      <c r="GR267" s="54"/>
      <c r="GS267" s="54"/>
      <c r="GT267" s="54"/>
      <c r="GU267" s="54"/>
      <c r="GV267" s="54"/>
      <c r="GW267" s="54"/>
      <c r="GX267" s="54"/>
      <c r="GY267" s="54"/>
      <c r="GZ267" s="54"/>
      <c r="HA267" s="54"/>
      <c r="HB267" s="54"/>
      <c r="HC267" s="54"/>
      <c r="HD267" s="54"/>
      <c r="HE267" s="54"/>
      <c r="HF267" s="54"/>
      <c r="HG267" s="54"/>
      <c r="HH267" s="54"/>
      <c r="HI267" s="54"/>
      <c r="HJ267" s="54"/>
      <c r="HK267" s="54"/>
      <c r="HL267" s="54"/>
      <c r="HM267" s="54"/>
      <c r="HN267" s="54"/>
      <c r="HO267" s="54"/>
      <c r="HP267" s="54"/>
      <c r="HQ267" s="54"/>
      <c r="HR267" s="54"/>
      <c r="HS267" s="54"/>
      <c r="HT267" s="54"/>
      <c r="HU267" s="54"/>
      <c r="HV267" s="54"/>
      <c r="HW267" s="54"/>
      <c r="HX267" s="54"/>
      <c r="HY267" s="54"/>
      <c r="HZ267" s="54"/>
      <c r="IA267" s="54"/>
      <c r="IB267" s="54"/>
      <c r="IC267" s="54"/>
      <c r="ID267" s="54"/>
      <c r="IE267" s="54"/>
      <c r="IF267" s="54"/>
    </row>
    <row r="268" spans="1:240">
      <c r="A268" s="56"/>
      <c r="B268" s="57"/>
      <c r="C268" s="56"/>
      <c r="D268" s="56"/>
      <c r="E268" s="56"/>
      <c r="F268" s="55"/>
      <c r="G268" s="56"/>
      <c r="H268" s="59"/>
      <c r="I268" s="70"/>
      <c r="J268" s="59"/>
      <c r="K268" s="70"/>
      <c r="L268" s="59"/>
      <c r="M268" s="70"/>
      <c r="N268" s="59"/>
      <c r="O268" s="70"/>
      <c r="P268" s="59"/>
      <c r="Q268" s="55"/>
      <c r="R268" s="70"/>
      <c r="S268" s="59"/>
      <c r="T268" s="70"/>
      <c r="U268" s="59"/>
      <c r="V268" s="55"/>
      <c r="W268" s="55"/>
      <c r="X268" s="56"/>
      <c r="Y268" s="56"/>
      <c r="Z268" s="57"/>
      <c r="AA268" s="57"/>
      <c r="AB268" s="57"/>
      <c r="AC268" s="57"/>
      <c r="AD268" s="57"/>
      <c r="AE268" s="57"/>
      <c r="AF268" s="57"/>
      <c r="AG268" s="57"/>
      <c r="AH268" s="59"/>
      <c r="AI268" s="59"/>
      <c r="AJ268" s="59"/>
      <c r="AK268" s="59"/>
      <c r="AL268" s="59"/>
      <c r="AM268" s="59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71"/>
      <c r="CF268" s="54"/>
      <c r="CG268" s="56"/>
      <c r="CH268" s="71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70"/>
      <c r="CZ268" s="59"/>
      <c r="DA268" s="70"/>
      <c r="DB268" s="59"/>
      <c r="DC268" s="55"/>
      <c r="DD268" s="70"/>
      <c r="DE268" s="59"/>
      <c r="DF268" s="70"/>
      <c r="DG268" s="59"/>
      <c r="DH268" s="55"/>
      <c r="DI268" s="55"/>
      <c r="DJ268" s="56"/>
      <c r="DK268" s="56"/>
      <c r="DL268" s="56"/>
      <c r="DM268" s="56"/>
      <c r="DN268" s="56"/>
      <c r="DO268" s="56"/>
      <c r="DP268" s="56"/>
      <c r="DQ268" s="56"/>
      <c r="DR268" s="56"/>
      <c r="DS268" s="57"/>
      <c r="DT268" s="59"/>
      <c r="DU268" s="59"/>
      <c r="DV268" s="59"/>
      <c r="DW268" s="59"/>
      <c r="DX268" s="59"/>
      <c r="DY268" s="59"/>
      <c r="DZ268" s="54"/>
      <c r="EA268" s="54"/>
      <c r="EB268" s="54"/>
      <c r="EC268" s="62"/>
      <c r="ED268" s="59"/>
      <c r="EE268" s="57"/>
      <c r="EF268" s="62"/>
      <c r="EG268" s="59"/>
      <c r="EH268" s="57"/>
      <c r="EI268" s="62"/>
      <c r="EJ268" s="59"/>
      <c r="EK268" s="57"/>
      <c r="EL268" s="54"/>
      <c r="EM268" s="56"/>
      <c r="EN268" s="56"/>
      <c r="EO268" s="56"/>
      <c r="EP268" s="56"/>
      <c r="EQ268" s="56"/>
      <c r="ER268" s="56"/>
      <c r="ES268" s="56"/>
      <c r="ET268" s="56"/>
      <c r="EU268" s="56"/>
      <c r="EV268" s="56"/>
      <c r="EW268" s="56"/>
      <c r="EX268" s="56"/>
      <c r="EY268" s="55"/>
      <c r="EZ268" s="55"/>
      <c r="FA268" s="55"/>
      <c r="FB268" s="54"/>
      <c r="FC268" s="54"/>
      <c r="FD268" s="54"/>
      <c r="FE268" s="54"/>
      <c r="FF268" s="54"/>
      <c r="FG268" s="54"/>
      <c r="FH268" s="54"/>
      <c r="FI268" s="54"/>
      <c r="FJ268" s="54"/>
      <c r="FK268" s="54"/>
      <c r="FL268" s="54"/>
      <c r="FM268" s="54"/>
      <c r="FN268" s="54"/>
      <c r="FO268" s="54"/>
      <c r="FP268" s="54"/>
      <c r="FQ268" s="54"/>
      <c r="FR268" s="54"/>
      <c r="FS268" s="54"/>
      <c r="FT268" s="54"/>
      <c r="FU268" s="54"/>
      <c r="FV268" s="54"/>
      <c r="FW268" s="54"/>
      <c r="FX268" s="54"/>
      <c r="FY268" s="54"/>
      <c r="FZ268" s="54"/>
      <c r="GA268" s="54"/>
      <c r="GB268" s="54"/>
      <c r="GC268" s="54"/>
      <c r="GD268" s="54"/>
      <c r="GE268" s="54"/>
      <c r="GF268" s="54"/>
      <c r="GG268" s="54"/>
      <c r="GH268" s="54"/>
      <c r="GI268" s="54"/>
      <c r="GJ268" s="54"/>
      <c r="GK268" s="54"/>
      <c r="GL268" s="54"/>
      <c r="GM268" s="54"/>
      <c r="GN268" s="54"/>
      <c r="GO268" s="54"/>
      <c r="GP268" s="54"/>
      <c r="GQ268" s="54"/>
      <c r="GR268" s="54"/>
      <c r="GS268" s="54"/>
      <c r="GT268" s="54"/>
      <c r="GU268" s="54"/>
      <c r="GV268" s="54"/>
      <c r="GW268" s="54"/>
      <c r="GX268" s="54"/>
      <c r="GY268" s="54"/>
      <c r="GZ268" s="54"/>
      <c r="HA268" s="54"/>
      <c r="HB268" s="54"/>
      <c r="HC268" s="54"/>
      <c r="HD268" s="54"/>
      <c r="HE268" s="54"/>
      <c r="HF268" s="54"/>
      <c r="HG268" s="54"/>
      <c r="HH268" s="54"/>
      <c r="HI268" s="54"/>
      <c r="HJ268" s="54"/>
      <c r="HK268" s="54"/>
      <c r="HL268" s="54"/>
      <c r="HM268" s="54"/>
      <c r="HN268" s="54"/>
      <c r="HO268" s="54"/>
      <c r="HP268" s="54"/>
      <c r="HQ268" s="54"/>
      <c r="HR268" s="54"/>
      <c r="HS268" s="54"/>
      <c r="HT268" s="54"/>
      <c r="HU268" s="54"/>
      <c r="HV268" s="54"/>
      <c r="HW268" s="54"/>
      <c r="HX268" s="54"/>
      <c r="HY268" s="54"/>
      <c r="HZ268" s="54"/>
      <c r="IA268" s="54"/>
      <c r="IB268" s="54"/>
      <c r="IC268" s="54"/>
      <c r="ID268" s="54"/>
      <c r="IE268" s="54"/>
      <c r="IF268" s="54"/>
    </row>
    <row r="269" spans="1:240">
      <c r="A269" s="56"/>
      <c r="B269" s="57"/>
      <c r="C269" s="56"/>
      <c r="D269" s="56"/>
      <c r="E269" s="56"/>
      <c r="F269" s="55"/>
      <c r="G269" s="56"/>
      <c r="H269" s="59"/>
      <c r="I269" s="70"/>
      <c r="J269" s="59"/>
      <c r="K269" s="70"/>
      <c r="L269" s="59"/>
      <c r="M269" s="70"/>
      <c r="N269" s="59"/>
      <c r="O269" s="70"/>
      <c r="P269" s="59"/>
      <c r="Q269" s="55"/>
      <c r="R269" s="70"/>
      <c r="S269" s="59"/>
      <c r="T269" s="70"/>
      <c r="U269" s="59"/>
      <c r="V269" s="55"/>
      <c r="W269" s="55"/>
      <c r="X269" s="56"/>
      <c r="Y269" s="56"/>
      <c r="Z269" s="57"/>
      <c r="AA269" s="57"/>
      <c r="AB269" s="57"/>
      <c r="AC269" s="57"/>
      <c r="AD269" s="57"/>
      <c r="AE269" s="57"/>
      <c r="AF269" s="57"/>
      <c r="AG269" s="57"/>
      <c r="AH269" s="59"/>
      <c r="AI269" s="59"/>
      <c r="AJ269" s="59"/>
      <c r="AK269" s="59"/>
      <c r="AL269" s="59"/>
      <c r="AM269" s="59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71"/>
      <c r="CF269" s="54"/>
      <c r="CG269" s="56"/>
      <c r="CH269" s="71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70"/>
      <c r="CZ269" s="59"/>
      <c r="DA269" s="70"/>
      <c r="DB269" s="59"/>
      <c r="DC269" s="55"/>
      <c r="DD269" s="70"/>
      <c r="DE269" s="59"/>
      <c r="DF269" s="70"/>
      <c r="DG269" s="59"/>
      <c r="DH269" s="55"/>
      <c r="DI269" s="55"/>
      <c r="DJ269" s="56"/>
      <c r="DK269" s="56"/>
      <c r="DL269" s="56"/>
      <c r="DM269" s="56"/>
      <c r="DN269" s="56"/>
      <c r="DO269" s="56"/>
      <c r="DP269" s="56"/>
      <c r="DQ269" s="56"/>
      <c r="DR269" s="56"/>
      <c r="DS269" s="57"/>
      <c r="DT269" s="59"/>
      <c r="DU269" s="59"/>
      <c r="DV269" s="59"/>
      <c r="DW269" s="59"/>
      <c r="DX269" s="59"/>
      <c r="DY269" s="59"/>
      <c r="DZ269" s="54"/>
      <c r="EA269" s="54"/>
      <c r="EB269" s="54"/>
      <c r="EC269" s="62"/>
      <c r="ED269" s="59"/>
      <c r="EE269" s="57"/>
      <c r="EF269" s="62"/>
      <c r="EG269" s="59"/>
      <c r="EH269" s="57"/>
      <c r="EI269" s="62"/>
      <c r="EJ269" s="59"/>
      <c r="EK269" s="57"/>
      <c r="EL269" s="54"/>
      <c r="EM269" s="56"/>
      <c r="EN269" s="56"/>
      <c r="EO269" s="56"/>
      <c r="EP269" s="56"/>
      <c r="EQ269" s="56"/>
      <c r="ER269" s="56"/>
      <c r="ES269" s="56"/>
      <c r="ET269" s="56"/>
      <c r="EU269" s="56"/>
      <c r="EV269" s="56"/>
      <c r="EW269" s="56"/>
      <c r="EX269" s="56"/>
      <c r="EY269" s="55"/>
      <c r="EZ269" s="55"/>
      <c r="FA269" s="55"/>
      <c r="FB269" s="54"/>
      <c r="FC269" s="54"/>
      <c r="FD269" s="54"/>
      <c r="FE269" s="54"/>
      <c r="FF269" s="54"/>
      <c r="FG269" s="54"/>
      <c r="FH269" s="54"/>
      <c r="FI269" s="54"/>
      <c r="FJ269" s="54"/>
      <c r="FK269" s="54"/>
      <c r="FL269" s="54"/>
      <c r="FM269" s="54"/>
      <c r="FN269" s="54"/>
      <c r="FO269" s="54"/>
      <c r="FP269" s="54"/>
      <c r="FQ269" s="54"/>
      <c r="FR269" s="54"/>
      <c r="FS269" s="54"/>
      <c r="FT269" s="54"/>
      <c r="FU269" s="54"/>
      <c r="FV269" s="54"/>
      <c r="FW269" s="54"/>
      <c r="FX269" s="54"/>
      <c r="FY269" s="54"/>
      <c r="FZ269" s="54"/>
      <c r="GA269" s="54"/>
      <c r="GB269" s="54"/>
      <c r="GC269" s="54"/>
      <c r="GD269" s="54"/>
      <c r="GE269" s="54"/>
      <c r="GF269" s="54"/>
      <c r="GG269" s="54"/>
      <c r="GH269" s="54"/>
      <c r="GI269" s="54"/>
      <c r="GJ269" s="54"/>
      <c r="GK269" s="54"/>
      <c r="GL269" s="54"/>
      <c r="GM269" s="54"/>
      <c r="GN269" s="54"/>
      <c r="GO269" s="54"/>
      <c r="GP269" s="54"/>
      <c r="GQ269" s="54"/>
      <c r="GR269" s="54"/>
      <c r="GS269" s="54"/>
      <c r="GT269" s="54"/>
      <c r="GU269" s="54"/>
      <c r="GV269" s="54"/>
      <c r="GW269" s="54"/>
      <c r="GX269" s="54"/>
      <c r="GY269" s="54"/>
      <c r="GZ269" s="54"/>
      <c r="HA269" s="54"/>
      <c r="HB269" s="54"/>
      <c r="HC269" s="54"/>
      <c r="HD269" s="54"/>
      <c r="HE269" s="54"/>
      <c r="HF269" s="54"/>
      <c r="HG269" s="54"/>
      <c r="HH269" s="54"/>
      <c r="HI269" s="54"/>
      <c r="HJ269" s="54"/>
      <c r="HK269" s="54"/>
      <c r="HL269" s="54"/>
      <c r="HM269" s="54"/>
      <c r="HN269" s="54"/>
      <c r="HO269" s="54"/>
      <c r="HP269" s="54"/>
      <c r="HQ269" s="54"/>
      <c r="HR269" s="54"/>
      <c r="HS269" s="54"/>
      <c r="HT269" s="54"/>
      <c r="HU269" s="54"/>
      <c r="HV269" s="54"/>
      <c r="HW269" s="54"/>
      <c r="HX269" s="54"/>
      <c r="HY269" s="54"/>
      <c r="HZ269" s="54"/>
      <c r="IA269" s="54"/>
      <c r="IB269" s="54"/>
      <c r="IC269" s="54"/>
      <c r="ID269" s="54"/>
      <c r="IE269" s="54"/>
      <c r="IF269" s="54"/>
    </row>
    <row r="270" spans="1:240">
      <c r="A270" s="56"/>
      <c r="B270" s="57"/>
      <c r="C270" s="56"/>
      <c r="D270" s="56"/>
      <c r="E270" s="56"/>
      <c r="F270" s="55"/>
      <c r="G270" s="56"/>
      <c r="H270" s="59"/>
      <c r="I270" s="70"/>
      <c r="J270" s="59"/>
      <c r="K270" s="70"/>
      <c r="L270" s="59"/>
      <c r="M270" s="70"/>
      <c r="N270" s="59"/>
      <c r="O270" s="70"/>
      <c r="P270" s="59"/>
      <c r="Q270" s="55"/>
      <c r="R270" s="70"/>
      <c r="S270" s="59"/>
      <c r="T270" s="70"/>
      <c r="U270" s="59"/>
      <c r="V270" s="55"/>
      <c r="W270" s="55"/>
      <c r="X270" s="56"/>
      <c r="Y270" s="56"/>
      <c r="Z270" s="57"/>
      <c r="AA270" s="57"/>
      <c r="AB270" s="57"/>
      <c r="AC270" s="57"/>
      <c r="AD270" s="57"/>
      <c r="AE270" s="57"/>
      <c r="AF270" s="57"/>
      <c r="AG270" s="57"/>
      <c r="AH270" s="59"/>
      <c r="AI270" s="59"/>
      <c r="AJ270" s="59"/>
      <c r="AK270" s="59"/>
      <c r="AL270" s="59"/>
      <c r="AM270" s="59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71"/>
      <c r="CF270" s="54"/>
      <c r="CG270" s="56"/>
      <c r="CH270" s="71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70"/>
      <c r="CZ270" s="59"/>
      <c r="DA270" s="70"/>
      <c r="DB270" s="59"/>
      <c r="DC270" s="55"/>
      <c r="DD270" s="70"/>
      <c r="DE270" s="59"/>
      <c r="DF270" s="70"/>
      <c r="DG270" s="59"/>
      <c r="DH270" s="55"/>
      <c r="DI270" s="55"/>
      <c r="DJ270" s="56"/>
      <c r="DK270" s="56"/>
      <c r="DL270" s="56"/>
      <c r="DM270" s="56"/>
      <c r="DN270" s="56"/>
      <c r="DO270" s="56"/>
      <c r="DP270" s="56"/>
      <c r="DQ270" s="56"/>
      <c r="DR270" s="56"/>
      <c r="DS270" s="57"/>
      <c r="DT270" s="59"/>
      <c r="DU270" s="59"/>
      <c r="DV270" s="59"/>
      <c r="DW270" s="59"/>
      <c r="DX270" s="59"/>
      <c r="DY270" s="59"/>
      <c r="DZ270" s="54"/>
      <c r="EA270" s="54"/>
      <c r="EB270" s="54"/>
      <c r="EC270" s="62"/>
      <c r="ED270" s="59"/>
      <c r="EE270" s="57"/>
      <c r="EF270" s="62"/>
      <c r="EG270" s="59"/>
      <c r="EH270" s="57"/>
      <c r="EI270" s="62"/>
      <c r="EJ270" s="59"/>
      <c r="EK270" s="57"/>
      <c r="EL270" s="54"/>
      <c r="EM270" s="56"/>
      <c r="EN270" s="56"/>
      <c r="EO270" s="56"/>
      <c r="EP270" s="56"/>
      <c r="EQ270" s="56"/>
      <c r="ER270" s="56"/>
      <c r="ES270" s="56"/>
      <c r="ET270" s="56"/>
      <c r="EU270" s="56"/>
      <c r="EV270" s="56"/>
      <c r="EW270" s="56"/>
      <c r="EX270" s="56"/>
      <c r="EY270" s="55"/>
      <c r="EZ270" s="55"/>
      <c r="FA270" s="55"/>
      <c r="FB270" s="54"/>
      <c r="FC270" s="54"/>
      <c r="FD270" s="54"/>
      <c r="FE270" s="54"/>
      <c r="FF270" s="54"/>
      <c r="FG270" s="54"/>
      <c r="FH270" s="54"/>
      <c r="FI270" s="54"/>
      <c r="FJ270" s="54"/>
      <c r="FK270" s="54"/>
      <c r="FL270" s="54"/>
      <c r="FM270" s="54"/>
      <c r="FN270" s="54"/>
      <c r="FO270" s="54"/>
      <c r="FP270" s="54"/>
      <c r="FQ270" s="54"/>
      <c r="FR270" s="54"/>
      <c r="FS270" s="54"/>
      <c r="FT270" s="54"/>
      <c r="FU270" s="54"/>
      <c r="FV270" s="54"/>
      <c r="FW270" s="54"/>
      <c r="FX270" s="54"/>
      <c r="FY270" s="54"/>
      <c r="FZ270" s="54"/>
      <c r="GA270" s="54"/>
      <c r="GB270" s="54"/>
      <c r="GC270" s="54"/>
      <c r="GD270" s="54"/>
      <c r="GE270" s="54"/>
      <c r="GF270" s="54"/>
      <c r="GG270" s="54"/>
      <c r="GH270" s="54"/>
      <c r="GI270" s="54"/>
      <c r="GJ270" s="54"/>
      <c r="GK270" s="54"/>
      <c r="GL270" s="54"/>
      <c r="GM270" s="54"/>
      <c r="GN270" s="54"/>
      <c r="GO270" s="54"/>
      <c r="GP270" s="54"/>
      <c r="GQ270" s="54"/>
      <c r="GR270" s="54"/>
      <c r="GS270" s="54"/>
      <c r="GT270" s="54"/>
      <c r="GU270" s="54"/>
      <c r="GV270" s="54"/>
      <c r="GW270" s="54"/>
      <c r="GX270" s="54"/>
      <c r="GY270" s="54"/>
      <c r="GZ270" s="54"/>
      <c r="HA270" s="54"/>
      <c r="HB270" s="54"/>
      <c r="HC270" s="54"/>
      <c r="HD270" s="54"/>
      <c r="HE270" s="54"/>
      <c r="HF270" s="54"/>
      <c r="HG270" s="54"/>
      <c r="HH270" s="54"/>
      <c r="HI270" s="54"/>
      <c r="HJ270" s="54"/>
      <c r="HK270" s="54"/>
      <c r="HL270" s="54"/>
      <c r="HM270" s="54"/>
      <c r="HN270" s="54"/>
      <c r="HO270" s="54"/>
      <c r="HP270" s="54"/>
      <c r="HQ270" s="54"/>
      <c r="HR270" s="54"/>
      <c r="HS270" s="54"/>
      <c r="HT270" s="54"/>
      <c r="HU270" s="54"/>
      <c r="HV270" s="54"/>
      <c r="HW270" s="54"/>
      <c r="HX270" s="54"/>
      <c r="HY270" s="54"/>
      <c r="HZ270" s="54"/>
      <c r="IA270" s="54"/>
      <c r="IB270" s="54"/>
      <c r="IC270" s="54"/>
      <c r="ID270" s="54"/>
      <c r="IE270" s="54"/>
      <c r="IF270" s="54"/>
    </row>
    <row r="271" spans="1:240">
      <c r="A271" s="56"/>
      <c r="B271" s="57"/>
      <c r="C271" s="56"/>
      <c r="D271" s="56"/>
      <c r="E271" s="56"/>
      <c r="F271" s="55"/>
      <c r="G271" s="56"/>
      <c r="H271" s="59"/>
      <c r="I271" s="70"/>
      <c r="J271" s="59"/>
      <c r="K271" s="70"/>
      <c r="L271" s="59"/>
      <c r="M271" s="70"/>
      <c r="N271" s="59"/>
      <c r="O271" s="70"/>
      <c r="P271" s="59"/>
      <c r="Q271" s="55"/>
      <c r="R271" s="70"/>
      <c r="S271" s="59"/>
      <c r="T271" s="70"/>
      <c r="U271" s="59"/>
      <c r="V271" s="55"/>
      <c r="W271" s="55"/>
      <c r="X271" s="56"/>
      <c r="Y271" s="56"/>
      <c r="Z271" s="57"/>
      <c r="AA271" s="57"/>
      <c r="AB271" s="57"/>
      <c r="AC271" s="57"/>
      <c r="AD271" s="57"/>
      <c r="AE271" s="57"/>
      <c r="AF271" s="57"/>
      <c r="AG271" s="57"/>
      <c r="AH271" s="59"/>
      <c r="AI271" s="59"/>
      <c r="AJ271" s="59"/>
      <c r="AK271" s="59"/>
      <c r="AL271" s="59"/>
      <c r="AM271" s="59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71"/>
      <c r="CF271" s="54"/>
      <c r="CG271" s="56"/>
      <c r="CH271" s="71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70"/>
      <c r="CZ271" s="59"/>
      <c r="DA271" s="70"/>
      <c r="DB271" s="59"/>
      <c r="DC271" s="55"/>
      <c r="DD271" s="70"/>
      <c r="DE271" s="59"/>
      <c r="DF271" s="70"/>
      <c r="DG271" s="59"/>
      <c r="DH271" s="55"/>
      <c r="DI271" s="55"/>
      <c r="DJ271" s="56"/>
      <c r="DK271" s="56"/>
      <c r="DL271" s="56"/>
      <c r="DM271" s="56"/>
      <c r="DN271" s="56"/>
      <c r="DO271" s="56"/>
      <c r="DP271" s="56"/>
      <c r="DQ271" s="56"/>
      <c r="DR271" s="56"/>
      <c r="DS271" s="57"/>
      <c r="DT271" s="59"/>
      <c r="DU271" s="59"/>
      <c r="DV271" s="59"/>
      <c r="DW271" s="59"/>
      <c r="DX271" s="59"/>
      <c r="DY271" s="59"/>
      <c r="DZ271" s="54"/>
      <c r="EA271" s="54"/>
      <c r="EB271" s="54"/>
      <c r="EC271" s="62"/>
      <c r="ED271" s="59"/>
      <c r="EE271" s="57"/>
      <c r="EF271" s="62"/>
      <c r="EG271" s="59"/>
      <c r="EH271" s="57"/>
      <c r="EI271" s="62"/>
      <c r="EJ271" s="59"/>
      <c r="EK271" s="57"/>
      <c r="EL271" s="54"/>
      <c r="EM271" s="56"/>
      <c r="EN271" s="56"/>
      <c r="EO271" s="56"/>
      <c r="EP271" s="56"/>
      <c r="EQ271" s="56"/>
      <c r="ER271" s="56"/>
      <c r="ES271" s="56"/>
      <c r="ET271" s="56"/>
      <c r="EU271" s="56"/>
      <c r="EV271" s="56"/>
      <c r="EW271" s="56"/>
      <c r="EX271" s="56"/>
      <c r="EY271" s="55"/>
      <c r="EZ271" s="55"/>
      <c r="FA271" s="55"/>
      <c r="FB271" s="54"/>
      <c r="FC271" s="54"/>
      <c r="FD271" s="54"/>
      <c r="FE271" s="54"/>
      <c r="FF271" s="54"/>
      <c r="FG271" s="54"/>
      <c r="FH271" s="54"/>
      <c r="FI271" s="54"/>
      <c r="FJ271" s="54"/>
      <c r="FK271" s="54"/>
      <c r="FL271" s="54"/>
      <c r="FM271" s="54"/>
      <c r="FN271" s="54"/>
      <c r="FO271" s="54"/>
      <c r="FP271" s="54"/>
      <c r="FQ271" s="54"/>
      <c r="FR271" s="54"/>
      <c r="FS271" s="54"/>
      <c r="FT271" s="54"/>
      <c r="FU271" s="54"/>
      <c r="FV271" s="54"/>
      <c r="FW271" s="54"/>
      <c r="FX271" s="54"/>
      <c r="FY271" s="54"/>
      <c r="FZ271" s="54"/>
      <c r="GA271" s="54"/>
      <c r="GB271" s="54"/>
      <c r="GC271" s="54"/>
      <c r="GD271" s="54"/>
      <c r="GE271" s="54"/>
      <c r="GF271" s="54"/>
      <c r="GG271" s="54"/>
      <c r="GH271" s="54"/>
      <c r="GI271" s="54"/>
      <c r="GJ271" s="54"/>
      <c r="GK271" s="54"/>
      <c r="GL271" s="54"/>
      <c r="GM271" s="54"/>
      <c r="GN271" s="54"/>
      <c r="GO271" s="54"/>
      <c r="GP271" s="54"/>
      <c r="GQ271" s="54"/>
      <c r="GR271" s="54"/>
      <c r="GS271" s="54"/>
      <c r="GT271" s="54"/>
      <c r="GU271" s="54"/>
      <c r="GV271" s="54"/>
      <c r="GW271" s="54"/>
      <c r="GX271" s="54"/>
      <c r="GY271" s="54"/>
      <c r="GZ271" s="54"/>
      <c r="HA271" s="54"/>
      <c r="HB271" s="54"/>
      <c r="HC271" s="54"/>
      <c r="HD271" s="54"/>
      <c r="HE271" s="54"/>
      <c r="HF271" s="54"/>
      <c r="HG271" s="54"/>
      <c r="HH271" s="54"/>
      <c r="HI271" s="54"/>
      <c r="HJ271" s="54"/>
      <c r="HK271" s="54"/>
      <c r="HL271" s="54"/>
      <c r="HM271" s="54"/>
      <c r="HN271" s="54"/>
      <c r="HO271" s="54"/>
      <c r="HP271" s="54"/>
      <c r="HQ271" s="54"/>
      <c r="HR271" s="54"/>
      <c r="HS271" s="54"/>
      <c r="HT271" s="54"/>
      <c r="HU271" s="54"/>
      <c r="HV271" s="54"/>
      <c r="HW271" s="54"/>
      <c r="HX271" s="54"/>
      <c r="HY271" s="54"/>
      <c r="HZ271" s="54"/>
      <c r="IA271" s="54"/>
      <c r="IB271" s="54"/>
      <c r="IC271" s="54"/>
      <c r="ID271" s="54"/>
      <c r="IE271" s="54"/>
      <c r="IF271" s="54"/>
    </row>
    <row r="272" spans="1:240">
      <c r="A272" s="56"/>
      <c r="B272" s="57"/>
      <c r="C272" s="56"/>
      <c r="D272" s="56"/>
      <c r="E272" s="56"/>
      <c r="F272" s="55"/>
      <c r="G272" s="56"/>
      <c r="H272" s="59"/>
      <c r="I272" s="70"/>
      <c r="J272" s="59"/>
      <c r="K272" s="70"/>
      <c r="L272" s="59"/>
      <c r="M272" s="70"/>
      <c r="N272" s="59"/>
      <c r="O272" s="70"/>
      <c r="P272" s="59"/>
      <c r="Q272" s="55"/>
      <c r="R272" s="70"/>
      <c r="S272" s="59"/>
      <c r="T272" s="70"/>
      <c r="U272" s="59"/>
      <c r="V272" s="55"/>
      <c r="W272" s="55"/>
      <c r="X272" s="56"/>
      <c r="Y272" s="56"/>
      <c r="Z272" s="57"/>
      <c r="AA272" s="57"/>
      <c r="AB272" s="57"/>
      <c r="AC272" s="57"/>
      <c r="AD272" s="57"/>
      <c r="AE272" s="57"/>
      <c r="AF272" s="57"/>
      <c r="AG272" s="57"/>
      <c r="AH272" s="59"/>
      <c r="AI272" s="59"/>
      <c r="AJ272" s="59"/>
      <c r="AK272" s="59"/>
      <c r="AL272" s="59"/>
      <c r="AM272" s="59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71"/>
      <c r="CF272" s="54"/>
      <c r="CG272" s="56"/>
      <c r="CH272" s="71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70"/>
      <c r="CZ272" s="59"/>
      <c r="DA272" s="70"/>
      <c r="DB272" s="59"/>
      <c r="DC272" s="55"/>
      <c r="DD272" s="70"/>
      <c r="DE272" s="59"/>
      <c r="DF272" s="70"/>
      <c r="DG272" s="59"/>
      <c r="DH272" s="55"/>
      <c r="DI272" s="55"/>
      <c r="DJ272" s="56"/>
      <c r="DK272" s="56"/>
      <c r="DL272" s="56"/>
      <c r="DM272" s="56"/>
      <c r="DN272" s="56"/>
      <c r="DO272" s="56"/>
      <c r="DP272" s="56"/>
      <c r="DQ272" s="56"/>
      <c r="DR272" s="56"/>
      <c r="DS272" s="57"/>
      <c r="DT272" s="59"/>
      <c r="DU272" s="59"/>
      <c r="DV272" s="59"/>
      <c r="DW272" s="59"/>
      <c r="DX272" s="59"/>
      <c r="DY272" s="59"/>
      <c r="DZ272" s="54"/>
      <c r="EA272" s="54"/>
      <c r="EB272" s="54"/>
      <c r="EC272" s="62"/>
      <c r="ED272" s="59"/>
      <c r="EE272" s="57"/>
      <c r="EF272" s="62"/>
      <c r="EG272" s="59"/>
      <c r="EH272" s="57"/>
      <c r="EI272" s="62"/>
      <c r="EJ272" s="59"/>
      <c r="EK272" s="57"/>
      <c r="EL272" s="54"/>
      <c r="EM272" s="56"/>
      <c r="EN272" s="56"/>
      <c r="EO272" s="56"/>
      <c r="EP272" s="56"/>
      <c r="EQ272" s="56"/>
      <c r="ER272" s="56"/>
      <c r="ES272" s="56"/>
      <c r="ET272" s="56"/>
      <c r="EU272" s="56"/>
      <c r="EV272" s="56"/>
      <c r="EW272" s="56"/>
      <c r="EX272" s="56"/>
      <c r="EY272" s="55"/>
      <c r="EZ272" s="55"/>
      <c r="FA272" s="55"/>
      <c r="FB272" s="54"/>
      <c r="FC272" s="54"/>
      <c r="FD272" s="54"/>
      <c r="FE272" s="54"/>
      <c r="FF272" s="54"/>
      <c r="FG272" s="54"/>
      <c r="FH272" s="54"/>
      <c r="FI272" s="54"/>
      <c r="FJ272" s="54"/>
      <c r="FK272" s="54"/>
      <c r="FL272" s="54"/>
      <c r="FM272" s="54"/>
      <c r="FN272" s="54"/>
      <c r="FO272" s="54"/>
      <c r="FP272" s="54"/>
      <c r="FQ272" s="54"/>
      <c r="FR272" s="54"/>
      <c r="FS272" s="54"/>
      <c r="FT272" s="54"/>
      <c r="FU272" s="54"/>
      <c r="FV272" s="54"/>
      <c r="FW272" s="54"/>
      <c r="FX272" s="54"/>
      <c r="FY272" s="54"/>
      <c r="FZ272" s="54"/>
      <c r="GA272" s="54"/>
      <c r="GB272" s="54"/>
      <c r="GC272" s="54"/>
      <c r="GD272" s="54"/>
      <c r="GE272" s="54"/>
      <c r="GF272" s="54"/>
      <c r="GG272" s="54"/>
      <c r="GH272" s="54"/>
      <c r="GI272" s="54"/>
      <c r="GJ272" s="54"/>
      <c r="GK272" s="54"/>
      <c r="GL272" s="54"/>
      <c r="GM272" s="54"/>
      <c r="GN272" s="54"/>
      <c r="GO272" s="54"/>
      <c r="GP272" s="54"/>
      <c r="GQ272" s="54"/>
      <c r="GR272" s="54"/>
      <c r="GS272" s="54"/>
      <c r="GT272" s="54"/>
      <c r="GU272" s="54"/>
      <c r="GV272" s="54"/>
      <c r="GW272" s="54"/>
      <c r="GX272" s="54"/>
      <c r="GY272" s="54"/>
      <c r="GZ272" s="54"/>
      <c r="HA272" s="54"/>
      <c r="HB272" s="54"/>
      <c r="HC272" s="54"/>
      <c r="HD272" s="54"/>
      <c r="HE272" s="54"/>
      <c r="HF272" s="54"/>
      <c r="HG272" s="54"/>
      <c r="HH272" s="54"/>
      <c r="HI272" s="54"/>
      <c r="HJ272" s="54"/>
      <c r="HK272" s="54"/>
      <c r="HL272" s="54"/>
      <c r="HM272" s="54"/>
      <c r="HN272" s="54"/>
      <c r="HO272" s="54"/>
      <c r="HP272" s="54"/>
      <c r="HQ272" s="54"/>
      <c r="HR272" s="54"/>
      <c r="HS272" s="54"/>
      <c r="HT272" s="54"/>
      <c r="HU272" s="54"/>
      <c r="HV272" s="54"/>
      <c r="HW272" s="54"/>
      <c r="HX272" s="54"/>
      <c r="HY272" s="54"/>
      <c r="HZ272" s="54"/>
      <c r="IA272" s="54"/>
      <c r="IB272" s="54"/>
      <c r="IC272" s="54"/>
      <c r="ID272" s="54"/>
      <c r="IE272" s="54"/>
      <c r="IF272" s="54"/>
    </row>
    <row r="273" spans="1:240">
      <c r="A273" s="56"/>
      <c r="B273" s="57"/>
      <c r="C273" s="56"/>
      <c r="D273" s="56"/>
      <c r="E273" s="56"/>
      <c r="F273" s="55"/>
      <c r="G273" s="56"/>
      <c r="H273" s="59"/>
      <c r="I273" s="70"/>
      <c r="J273" s="59"/>
      <c r="K273" s="70"/>
      <c r="L273" s="59"/>
      <c r="M273" s="70"/>
      <c r="N273" s="59"/>
      <c r="O273" s="70"/>
      <c r="P273" s="59"/>
      <c r="Q273" s="55"/>
      <c r="R273" s="70"/>
      <c r="S273" s="59"/>
      <c r="T273" s="70"/>
      <c r="U273" s="59"/>
      <c r="V273" s="55"/>
      <c r="W273" s="55"/>
      <c r="X273" s="56"/>
      <c r="Y273" s="56"/>
      <c r="Z273" s="57"/>
      <c r="AA273" s="57"/>
      <c r="AB273" s="57"/>
      <c r="AC273" s="57"/>
      <c r="AD273" s="57"/>
      <c r="AE273" s="57"/>
      <c r="AF273" s="57"/>
      <c r="AG273" s="57"/>
      <c r="AH273" s="59"/>
      <c r="AI273" s="59"/>
      <c r="AJ273" s="59"/>
      <c r="AK273" s="59"/>
      <c r="AL273" s="59"/>
      <c r="AM273" s="59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71"/>
      <c r="CF273" s="54"/>
      <c r="CG273" s="56"/>
      <c r="CH273" s="71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70"/>
      <c r="CZ273" s="59"/>
      <c r="DA273" s="70"/>
      <c r="DB273" s="59"/>
      <c r="DC273" s="55"/>
      <c r="DD273" s="70"/>
      <c r="DE273" s="59"/>
      <c r="DF273" s="70"/>
      <c r="DG273" s="59"/>
      <c r="DH273" s="55"/>
      <c r="DI273" s="55"/>
      <c r="DJ273" s="56"/>
      <c r="DK273" s="56"/>
      <c r="DL273" s="56"/>
      <c r="DM273" s="56"/>
      <c r="DN273" s="56"/>
      <c r="DO273" s="56"/>
      <c r="DP273" s="56"/>
      <c r="DQ273" s="56"/>
      <c r="DR273" s="56"/>
      <c r="DS273" s="57"/>
      <c r="DT273" s="59"/>
      <c r="DU273" s="59"/>
      <c r="DV273" s="59"/>
      <c r="DW273" s="59"/>
      <c r="DX273" s="59"/>
      <c r="DY273" s="59"/>
      <c r="DZ273" s="54"/>
      <c r="EA273" s="54"/>
      <c r="EB273" s="54"/>
      <c r="EC273" s="62"/>
      <c r="ED273" s="59"/>
      <c r="EE273" s="57"/>
      <c r="EF273" s="62"/>
      <c r="EG273" s="59"/>
      <c r="EH273" s="57"/>
      <c r="EI273" s="62"/>
      <c r="EJ273" s="59"/>
      <c r="EK273" s="57"/>
      <c r="EL273" s="54"/>
      <c r="EM273" s="56"/>
      <c r="EN273" s="56"/>
      <c r="EO273" s="56"/>
      <c r="EP273" s="56"/>
      <c r="EQ273" s="56"/>
      <c r="ER273" s="56"/>
      <c r="ES273" s="56"/>
      <c r="ET273" s="56"/>
      <c r="EU273" s="56"/>
      <c r="EV273" s="56"/>
      <c r="EW273" s="56"/>
      <c r="EX273" s="56"/>
      <c r="EY273" s="55"/>
      <c r="EZ273" s="55"/>
      <c r="FA273" s="55"/>
      <c r="FB273" s="54"/>
      <c r="FC273" s="54"/>
      <c r="FD273" s="54"/>
      <c r="FE273" s="54"/>
      <c r="FF273" s="54"/>
      <c r="FG273" s="54"/>
      <c r="FH273" s="54"/>
      <c r="FI273" s="54"/>
      <c r="FJ273" s="54"/>
      <c r="FK273" s="54"/>
      <c r="FL273" s="54"/>
      <c r="FM273" s="54"/>
      <c r="FN273" s="54"/>
      <c r="FO273" s="54"/>
      <c r="FP273" s="54"/>
      <c r="FQ273" s="54"/>
      <c r="FR273" s="54"/>
      <c r="FS273" s="54"/>
      <c r="FT273" s="54"/>
      <c r="FU273" s="54"/>
      <c r="FV273" s="54"/>
      <c r="FW273" s="54"/>
      <c r="FX273" s="54"/>
      <c r="FY273" s="54"/>
      <c r="FZ273" s="54"/>
      <c r="GA273" s="54"/>
      <c r="GB273" s="54"/>
      <c r="GC273" s="54"/>
      <c r="GD273" s="54"/>
      <c r="GE273" s="54"/>
      <c r="GF273" s="54"/>
      <c r="GG273" s="54"/>
      <c r="GH273" s="54"/>
      <c r="GI273" s="54"/>
      <c r="GJ273" s="54"/>
      <c r="GK273" s="54"/>
      <c r="GL273" s="54"/>
      <c r="GM273" s="54"/>
      <c r="GN273" s="54"/>
      <c r="GO273" s="54"/>
      <c r="GP273" s="54"/>
      <c r="GQ273" s="54"/>
      <c r="GR273" s="54"/>
      <c r="GS273" s="54"/>
      <c r="GT273" s="54"/>
      <c r="GU273" s="54"/>
      <c r="GV273" s="54"/>
      <c r="GW273" s="54"/>
      <c r="GX273" s="54"/>
      <c r="GY273" s="54"/>
      <c r="GZ273" s="54"/>
      <c r="HA273" s="54"/>
      <c r="HB273" s="54"/>
      <c r="HC273" s="54"/>
      <c r="HD273" s="54"/>
      <c r="HE273" s="54"/>
      <c r="HF273" s="54"/>
      <c r="HG273" s="54"/>
      <c r="HH273" s="54"/>
      <c r="HI273" s="54"/>
      <c r="HJ273" s="54"/>
      <c r="HK273" s="54"/>
      <c r="HL273" s="54"/>
      <c r="HM273" s="54"/>
      <c r="HN273" s="54"/>
      <c r="HO273" s="54"/>
      <c r="HP273" s="54"/>
      <c r="HQ273" s="54"/>
      <c r="HR273" s="54"/>
      <c r="HS273" s="54"/>
      <c r="HT273" s="54"/>
      <c r="HU273" s="54"/>
      <c r="HV273" s="54"/>
      <c r="HW273" s="54"/>
      <c r="HX273" s="54"/>
      <c r="HY273" s="54"/>
      <c r="HZ273" s="54"/>
      <c r="IA273" s="54"/>
      <c r="IB273" s="54"/>
      <c r="IC273" s="54"/>
      <c r="ID273" s="54"/>
      <c r="IE273" s="54"/>
      <c r="IF273" s="54"/>
    </row>
    <row r="274" spans="1:240">
      <c r="A274" s="56"/>
      <c r="B274" s="57"/>
      <c r="C274" s="56"/>
      <c r="D274" s="56"/>
      <c r="E274" s="56"/>
      <c r="F274" s="55"/>
      <c r="G274" s="56"/>
      <c r="H274" s="59"/>
      <c r="I274" s="70"/>
      <c r="J274" s="59"/>
      <c r="K274" s="70"/>
      <c r="L274" s="59"/>
      <c r="M274" s="70"/>
      <c r="N274" s="59"/>
      <c r="O274" s="70"/>
      <c r="P274" s="59"/>
      <c r="Q274" s="55"/>
      <c r="R274" s="70"/>
      <c r="S274" s="59"/>
      <c r="T274" s="70"/>
      <c r="U274" s="59"/>
      <c r="V274" s="55"/>
      <c r="W274" s="55"/>
      <c r="X274" s="56"/>
      <c r="Y274" s="56"/>
      <c r="Z274" s="57"/>
      <c r="AA274" s="57"/>
      <c r="AB274" s="57"/>
      <c r="AC274" s="57"/>
      <c r="AD274" s="57"/>
      <c r="AE274" s="57"/>
      <c r="AF274" s="57"/>
      <c r="AG274" s="57"/>
      <c r="AH274" s="59"/>
      <c r="AI274" s="59"/>
      <c r="AJ274" s="59"/>
      <c r="AK274" s="59"/>
      <c r="AL274" s="59"/>
      <c r="AM274" s="59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71"/>
      <c r="CF274" s="54"/>
      <c r="CG274" s="56"/>
      <c r="CH274" s="71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70"/>
      <c r="CZ274" s="59"/>
      <c r="DA274" s="70"/>
      <c r="DB274" s="59"/>
      <c r="DC274" s="55"/>
      <c r="DD274" s="70"/>
      <c r="DE274" s="59"/>
      <c r="DF274" s="70"/>
      <c r="DG274" s="59"/>
      <c r="DH274" s="55"/>
      <c r="DI274" s="55"/>
      <c r="DJ274" s="56"/>
      <c r="DK274" s="56"/>
      <c r="DL274" s="56"/>
      <c r="DM274" s="56"/>
      <c r="DN274" s="56"/>
      <c r="DO274" s="56"/>
      <c r="DP274" s="56"/>
      <c r="DQ274" s="56"/>
      <c r="DR274" s="56"/>
      <c r="DS274" s="57"/>
      <c r="DT274" s="59"/>
      <c r="DU274" s="59"/>
      <c r="DV274" s="59"/>
      <c r="DW274" s="59"/>
      <c r="DX274" s="59"/>
      <c r="DY274" s="59"/>
      <c r="DZ274" s="54"/>
      <c r="EA274" s="54"/>
      <c r="EB274" s="54"/>
      <c r="EC274" s="62"/>
      <c r="ED274" s="59"/>
      <c r="EE274" s="57"/>
      <c r="EF274" s="62"/>
      <c r="EG274" s="59"/>
      <c r="EH274" s="57"/>
      <c r="EI274" s="62"/>
      <c r="EJ274" s="59"/>
      <c r="EK274" s="57"/>
      <c r="EL274" s="54"/>
      <c r="EM274" s="56"/>
      <c r="EN274" s="56"/>
      <c r="EO274" s="56"/>
      <c r="EP274" s="56"/>
      <c r="EQ274" s="56"/>
      <c r="ER274" s="56"/>
      <c r="ES274" s="56"/>
      <c r="ET274" s="56"/>
      <c r="EU274" s="56"/>
      <c r="EV274" s="56"/>
      <c r="EW274" s="56"/>
      <c r="EX274" s="56"/>
      <c r="EY274" s="55"/>
      <c r="EZ274" s="55"/>
      <c r="FA274" s="55"/>
      <c r="FB274" s="54"/>
      <c r="FC274" s="54"/>
      <c r="FD274" s="54"/>
      <c r="FE274" s="54"/>
      <c r="FF274" s="54"/>
      <c r="FG274" s="54"/>
      <c r="FH274" s="54"/>
      <c r="FI274" s="54"/>
      <c r="FJ274" s="54"/>
      <c r="FK274" s="54"/>
      <c r="FL274" s="54"/>
      <c r="FM274" s="54"/>
      <c r="FN274" s="54"/>
      <c r="FO274" s="54"/>
      <c r="FP274" s="54"/>
      <c r="FQ274" s="54"/>
      <c r="FR274" s="54"/>
      <c r="FS274" s="54"/>
      <c r="FT274" s="54"/>
      <c r="FU274" s="54"/>
      <c r="FV274" s="54"/>
      <c r="FW274" s="54"/>
      <c r="FX274" s="54"/>
      <c r="FY274" s="54"/>
      <c r="FZ274" s="54"/>
      <c r="GA274" s="54"/>
      <c r="GB274" s="54"/>
      <c r="GC274" s="54"/>
      <c r="GD274" s="54"/>
      <c r="GE274" s="54"/>
      <c r="GF274" s="54"/>
      <c r="GG274" s="54"/>
      <c r="GH274" s="54"/>
      <c r="GI274" s="54"/>
      <c r="GJ274" s="54"/>
      <c r="GK274" s="54"/>
      <c r="GL274" s="54"/>
      <c r="GM274" s="54"/>
      <c r="GN274" s="54"/>
      <c r="GO274" s="54"/>
      <c r="GP274" s="54"/>
      <c r="GQ274" s="54"/>
      <c r="GR274" s="54"/>
      <c r="GS274" s="54"/>
      <c r="GT274" s="54"/>
      <c r="GU274" s="54"/>
      <c r="GV274" s="54"/>
      <c r="GW274" s="54"/>
      <c r="GX274" s="54"/>
      <c r="GY274" s="54"/>
      <c r="GZ274" s="54"/>
      <c r="HA274" s="54"/>
      <c r="HB274" s="54"/>
      <c r="HC274" s="54"/>
      <c r="HD274" s="54"/>
      <c r="HE274" s="54"/>
      <c r="HF274" s="54"/>
      <c r="HG274" s="54"/>
      <c r="HH274" s="54"/>
      <c r="HI274" s="54"/>
      <c r="HJ274" s="54"/>
      <c r="HK274" s="54"/>
      <c r="HL274" s="54"/>
      <c r="HM274" s="54"/>
      <c r="HN274" s="54"/>
      <c r="HO274" s="54"/>
      <c r="HP274" s="54"/>
      <c r="HQ274" s="54"/>
      <c r="HR274" s="54"/>
      <c r="HS274" s="54"/>
      <c r="HT274" s="54"/>
      <c r="HU274" s="54"/>
      <c r="HV274" s="54"/>
      <c r="HW274" s="54"/>
      <c r="HX274" s="54"/>
      <c r="HY274" s="54"/>
      <c r="HZ274" s="54"/>
      <c r="IA274" s="54"/>
      <c r="IB274" s="54"/>
      <c r="IC274" s="54"/>
      <c r="ID274" s="54"/>
      <c r="IE274" s="54"/>
      <c r="IF274" s="54"/>
    </row>
    <row r="275" spans="1:240">
      <c r="A275" s="56"/>
      <c r="B275" s="57"/>
      <c r="C275" s="56"/>
      <c r="D275" s="56"/>
      <c r="E275" s="56"/>
      <c r="F275" s="55"/>
      <c r="G275" s="56"/>
      <c r="H275" s="59"/>
      <c r="I275" s="70"/>
      <c r="J275" s="59"/>
      <c r="K275" s="70"/>
      <c r="L275" s="59"/>
      <c r="M275" s="70"/>
      <c r="N275" s="59"/>
      <c r="O275" s="70"/>
      <c r="P275" s="59"/>
      <c r="Q275" s="55"/>
      <c r="R275" s="70"/>
      <c r="S275" s="59"/>
      <c r="T275" s="70"/>
      <c r="U275" s="59"/>
      <c r="V275" s="55"/>
      <c r="W275" s="55"/>
      <c r="X275" s="56"/>
      <c r="Y275" s="56"/>
      <c r="Z275" s="57"/>
      <c r="AA275" s="57"/>
      <c r="AB275" s="57"/>
      <c r="AC275" s="57"/>
      <c r="AD275" s="57"/>
      <c r="AE275" s="57"/>
      <c r="AF275" s="57"/>
      <c r="AG275" s="57"/>
      <c r="AH275" s="59"/>
      <c r="AI275" s="59"/>
      <c r="AJ275" s="59"/>
      <c r="AK275" s="59"/>
      <c r="AL275" s="59"/>
      <c r="AM275" s="59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71"/>
      <c r="CF275" s="54"/>
      <c r="CG275" s="56"/>
      <c r="CH275" s="71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70"/>
      <c r="CZ275" s="59"/>
      <c r="DA275" s="70"/>
      <c r="DB275" s="59"/>
      <c r="DC275" s="55"/>
      <c r="DD275" s="70"/>
      <c r="DE275" s="59"/>
      <c r="DF275" s="70"/>
      <c r="DG275" s="59"/>
      <c r="DH275" s="55"/>
      <c r="DI275" s="55"/>
      <c r="DJ275" s="56"/>
      <c r="DK275" s="56"/>
      <c r="DL275" s="56"/>
      <c r="DM275" s="56"/>
      <c r="DN275" s="56"/>
      <c r="DO275" s="56"/>
      <c r="DP275" s="56"/>
      <c r="DQ275" s="56"/>
      <c r="DR275" s="56"/>
      <c r="DS275" s="57"/>
      <c r="DT275" s="59"/>
      <c r="DU275" s="59"/>
      <c r="DV275" s="59"/>
      <c r="DW275" s="59"/>
      <c r="DX275" s="59"/>
      <c r="DY275" s="59"/>
      <c r="DZ275" s="54"/>
      <c r="EA275" s="54"/>
      <c r="EB275" s="54"/>
      <c r="EC275" s="62"/>
      <c r="ED275" s="59"/>
      <c r="EE275" s="57"/>
      <c r="EF275" s="62"/>
      <c r="EG275" s="59"/>
      <c r="EH275" s="57"/>
      <c r="EI275" s="62"/>
      <c r="EJ275" s="59"/>
      <c r="EK275" s="57"/>
      <c r="EL275" s="54"/>
      <c r="EM275" s="56"/>
      <c r="EN275" s="56"/>
      <c r="EO275" s="56"/>
      <c r="EP275" s="56"/>
      <c r="EQ275" s="56"/>
      <c r="ER275" s="56"/>
      <c r="ES275" s="56"/>
      <c r="ET275" s="56"/>
      <c r="EU275" s="56"/>
      <c r="EV275" s="56"/>
      <c r="EW275" s="56"/>
      <c r="EX275" s="56"/>
      <c r="EY275" s="55"/>
      <c r="EZ275" s="55"/>
      <c r="FA275" s="55"/>
      <c r="FB275" s="54"/>
      <c r="FC275" s="54"/>
      <c r="FD275" s="54"/>
      <c r="FE275" s="54"/>
      <c r="FF275" s="54"/>
      <c r="FG275" s="54"/>
      <c r="FH275" s="54"/>
      <c r="FI275" s="54"/>
      <c r="FJ275" s="54"/>
      <c r="FK275" s="54"/>
      <c r="FL275" s="54"/>
      <c r="FM275" s="54"/>
      <c r="FN275" s="54"/>
      <c r="FO275" s="54"/>
      <c r="FP275" s="54"/>
      <c r="FQ275" s="54"/>
      <c r="FR275" s="54"/>
      <c r="FS275" s="54"/>
      <c r="FT275" s="54"/>
      <c r="FU275" s="54"/>
      <c r="FV275" s="54"/>
      <c r="FW275" s="54"/>
      <c r="FX275" s="54"/>
      <c r="FY275" s="54"/>
      <c r="FZ275" s="54"/>
      <c r="GA275" s="54"/>
      <c r="GB275" s="54"/>
      <c r="GC275" s="54"/>
      <c r="GD275" s="54"/>
      <c r="GE275" s="54"/>
      <c r="GF275" s="54"/>
      <c r="GG275" s="54"/>
      <c r="GH275" s="54"/>
      <c r="GI275" s="54"/>
      <c r="GJ275" s="54"/>
      <c r="GK275" s="54"/>
      <c r="GL275" s="54"/>
      <c r="GM275" s="54"/>
      <c r="GN275" s="54"/>
      <c r="GO275" s="54"/>
      <c r="GP275" s="54"/>
      <c r="GQ275" s="54"/>
      <c r="GR275" s="54"/>
      <c r="GS275" s="54"/>
      <c r="GT275" s="54"/>
      <c r="GU275" s="54"/>
      <c r="GV275" s="54"/>
      <c r="GW275" s="54"/>
      <c r="GX275" s="54"/>
      <c r="GY275" s="54"/>
      <c r="GZ275" s="54"/>
      <c r="HA275" s="54"/>
      <c r="HB275" s="54"/>
      <c r="HC275" s="54"/>
      <c r="HD275" s="54"/>
      <c r="HE275" s="54"/>
      <c r="HF275" s="54"/>
      <c r="HG275" s="54"/>
      <c r="HH275" s="54"/>
      <c r="HI275" s="54"/>
      <c r="HJ275" s="54"/>
      <c r="HK275" s="54"/>
      <c r="HL275" s="54"/>
      <c r="HM275" s="54"/>
      <c r="HN275" s="54"/>
      <c r="HO275" s="54"/>
      <c r="HP275" s="54"/>
      <c r="HQ275" s="54"/>
      <c r="HR275" s="54"/>
      <c r="HS275" s="54"/>
      <c r="HT275" s="54"/>
      <c r="HU275" s="54"/>
      <c r="HV275" s="54"/>
      <c r="HW275" s="54"/>
      <c r="HX275" s="54"/>
      <c r="HY275" s="54"/>
      <c r="HZ275" s="54"/>
      <c r="IA275" s="54"/>
      <c r="IB275" s="54"/>
      <c r="IC275" s="54"/>
      <c r="ID275" s="54"/>
      <c r="IE275" s="54"/>
      <c r="IF275" s="54"/>
    </row>
    <row r="276" spans="1:240">
      <c r="A276" s="56"/>
      <c r="B276" s="57"/>
      <c r="C276" s="56"/>
      <c r="D276" s="56"/>
      <c r="E276" s="56"/>
      <c r="F276" s="55"/>
      <c r="G276" s="56"/>
      <c r="H276" s="59"/>
      <c r="I276" s="70"/>
      <c r="J276" s="59"/>
      <c r="K276" s="70"/>
      <c r="L276" s="59"/>
      <c r="M276" s="70"/>
      <c r="N276" s="59"/>
      <c r="O276" s="70"/>
      <c r="P276" s="59"/>
      <c r="Q276" s="55"/>
      <c r="R276" s="70"/>
      <c r="S276" s="59"/>
      <c r="T276" s="70"/>
      <c r="U276" s="59"/>
      <c r="V276" s="55"/>
      <c r="W276" s="55"/>
      <c r="X276" s="56"/>
      <c r="Y276" s="56"/>
      <c r="Z276" s="57"/>
      <c r="AA276" s="57"/>
      <c r="AB276" s="57"/>
      <c r="AC276" s="57"/>
      <c r="AD276" s="57"/>
      <c r="AE276" s="57"/>
      <c r="AF276" s="57"/>
      <c r="AG276" s="57"/>
      <c r="AH276" s="59"/>
      <c r="AI276" s="59"/>
      <c r="AJ276" s="59"/>
      <c r="AK276" s="59"/>
      <c r="AL276" s="59"/>
      <c r="AM276" s="59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71"/>
      <c r="CF276" s="54"/>
      <c r="CG276" s="56"/>
      <c r="CH276" s="71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70"/>
      <c r="CZ276" s="59"/>
      <c r="DA276" s="70"/>
      <c r="DB276" s="59"/>
      <c r="DC276" s="55"/>
      <c r="DD276" s="70"/>
      <c r="DE276" s="59"/>
      <c r="DF276" s="70"/>
      <c r="DG276" s="59"/>
      <c r="DH276" s="55"/>
      <c r="DI276" s="55"/>
      <c r="DJ276" s="56"/>
      <c r="DK276" s="56"/>
      <c r="DL276" s="56"/>
      <c r="DM276" s="56"/>
      <c r="DN276" s="56"/>
      <c r="DO276" s="56"/>
      <c r="DP276" s="56"/>
      <c r="DQ276" s="56"/>
      <c r="DR276" s="56"/>
      <c r="DS276" s="57"/>
      <c r="DT276" s="59"/>
      <c r="DU276" s="59"/>
      <c r="DV276" s="59"/>
      <c r="DW276" s="59"/>
      <c r="DX276" s="59"/>
      <c r="DY276" s="59"/>
      <c r="DZ276" s="54"/>
      <c r="EA276" s="54"/>
      <c r="EB276" s="54"/>
      <c r="EC276" s="62"/>
      <c r="ED276" s="59"/>
      <c r="EE276" s="57"/>
      <c r="EF276" s="62"/>
      <c r="EG276" s="59"/>
      <c r="EH276" s="57"/>
      <c r="EI276" s="62"/>
      <c r="EJ276" s="59"/>
      <c r="EK276" s="57"/>
      <c r="EL276" s="54"/>
      <c r="EM276" s="56"/>
      <c r="EN276" s="56"/>
      <c r="EO276" s="56"/>
      <c r="EP276" s="56"/>
      <c r="EQ276" s="56"/>
      <c r="ER276" s="56"/>
      <c r="ES276" s="56"/>
      <c r="ET276" s="56"/>
      <c r="EU276" s="56"/>
      <c r="EV276" s="56"/>
      <c r="EW276" s="56"/>
      <c r="EX276" s="56"/>
      <c r="EY276" s="55"/>
      <c r="EZ276" s="55"/>
      <c r="FA276" s="55"/>
      <c r="FB276" s="54"/>
      <c r="FC276" s="54"/>
      <c r="FD276" s="54"/>
      <c r="FE276" s="54"/>
      <c r="FF276" s="54"/>
      <c r="FG276" s="54"/>
      <c r="FH276" s="54"/>
      <c r="FI276" s="54"/>
      <c r="FJ276" s="54"/>
      <c r="FK276" s="54"/>
      <c r="FL276" s="54"/>
      <c r="FM276" s="54"/>
      <c r="FN276" s="54"/>
      <c r="FO276" s="54"/>
      <c r="FP276" s="54"/>
      <c r="FQ276" s="54"/>
      <c r="FR276" s="54"/>
      <c r="FS276" s="54"/>
      <c r="FT276" s="54"/>
      <c r="FU276" s="54"/>
      <c r="FV276" s="54"/>
      <c r="FW276" s="54"/>
      <c r="FX276" s="54"/>
      <c r="FY276" s="54"/>
      <c r="FZ276" s="54"/>
      <c r="GA276" s="54"/>
      <c r="GB276" s="54"/>
      <c r="GC276" s="54"/>
      <c r="GD276" s="54"/>
      <c r="GE276" s="54"/>
      <c r="GF276" s="54"/>
      <c r="GG276" s="54"/>
      <c r="GH276" s="54"/>
      <c r="GI276" s="54"/>
      <c r="GJ276" s="54"/>
      <c r="GK276" s="54"/>
      <c r="GL276" s="54"/>
      <c r="GM276" s="54"/>
      <c r="GN276" s="54"/>
      <c r="GO276" s="54"/>
      <c r="GP276" s="54"/>
      <c r="GQ276" s="54"/>
      <c r="GR276" s="54"/>
      <c r="GS276" s="54"/>
      <c r="GT276" s="54"/>
      <c r="GU276" s="54"/>
      <c r="GV276" s="54"/>
      <c r="GW276" s="54"/>
      <c r="GX276" s="54"/>
      <c r="GY276" s="54"/>
      <c r="GZ276" s="54"/>
      <c r="HA276" s="54"/>
      <c r="HB276" s="54"/>
      <c r="HC276" s="54"/>
      <c r="HD276" s="54"/>
      <c r="HE276" s="54"/>
      <c r="HF276" s="54"/>
      <c r="HG276" s="54"/>
      <c r="HH276" s="54"/>
      <c r="HI276" s="54"/>
      <c r="HJ276" s="54"/>
      <c r="HK276" s="54"/>
      <c r="HL276" s="54"/>
      <c r="HM276" s="54"/>
      <c r="HN276" s="54"/>
      <c r="HO276" s="54"/>
      <c r="HP276" s="54"/>
      <c r="HQ276" s="54"/>
      <c r="HR276" s="54"/>
      <c r="HS276" s="54"/>
      <c r="HT276" s="54"/>
      <c r="HU276" s="54"/>
      <c r="HV276" s="54"/>
      <c r="HW276" s="54"/>
      <c r="HX276" s="54"/>
      <c r="HY276" s="54"/>
      <c r="HZ276" s="54"/>
      <c r="IA276" s="54"/>
      <c r="IB276" s="54"/>
      <c r="IC276" s="54"/>
      <c r="ID276" s="54"/>
      <c r="IE276" s="54"/>
      <c r="IF276" s="54"/>
    </row>
    <row r="277" spans="1:240">
      <c r="A277" s="56"/>
      <c r="B277" s="57"/>
      <c r="C277" s="56"/>
      <c r="D277" s="56"/>
      <c r="E277" s="56"/>
      <c r="F277" s="55"/>
      <c r="G277" s="56"/>
      <c r="H277" s="59"/>
      <c r="I277" s="70"/>
      <c r="J277" s="59"/>
      <c r="K277" s="70"/>
      <c r="L277" s="59"/>
      <c r="M277" s="70"/>
      <c r="N277" s="59"/>
      <c r="O277" s="70"/>
      <c r="P277" s="59"/>
      <c r="Q277" s="55"/>
      <c r="R277" s="70"/>
      <c r="S277" s="59"/>
      <c r="T277" s="70"/>
      <c r="U277" s="59"/>
      <c r="V277" s="55"/>
      <c r="W277" s="55"/>
      <c r="X277" s="56"/>
      <c r="Y277" s="56"/>
      <c r="Z277" s="57"/>
      <c r="AA277" s="57"/>
      <c r="AB277" s="57"/>
      <c r="AC277" s="57"/>
      <c r="AD277" s="57"/>
      <c r="AE277" s="57"/>
      <c r="AF277" s="57"/>
      <c r="AG277" s="57"/>
      <c r="AH277" s="59"/>
      <c r="AI277" s="59"/>
      <c r="AJ277" s="59"/>
      <c r="AK277" s="59"/>
      <c r="AL277" s="59"/>
      <c r="AM277" s="59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71"/>
      <c r="CF277" s="54"/>
      <c r="CG277" s="56"/>
      <c r="CH277" s="71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70"/>
      <c r="CZ277" s="59"/>
      <c r="DA277" s="70"/>
      <c r="DB277" s="59"/>
      <c r="DC277" s="55"/>
      <c r="DD277" s="70"/>
      <c r="DE277" s="59"/>
      <c r="DF277" s="70"/>
      <c r="DG277" s="59"/>
      <c r="DH277" s="55"/>
      <c r="DI277" s="55"/>
      <c r="DJ277" s="56"/>
      <c r="DK277" s="56"/>
      <c r="DL277" s="56"/>
      <c r="DM277" s="56"/>
      <c r="DN277" s="56"/>
      <c r="DO277" s="56"/>
      <c r="DP277" s="56"/>
      <c r="DQ277" s="56"/>
      <c r="DR277" s="56"/>
      <c r="DS277" s="57"/>
      <c r="DT277" s="59"/>
      <c r="DU277" s="59"/>
      <c r="DV277" s="59"/>
      <c r="DW277" s="59"/>
      <c r="DX277" s="59"/>
      <c r="DY277" s="59"/>
      <c r="DZ277" s="54"/>
      <c r="EA277" s="54"/>
      <c r="EB277" s="54"/>
      <c r="EC277" s="62"/>
      <c r="ED277" s="59"/>
      <c r="EE277" s="57"/>
      <c r="EF277" s="62"/>
      <c r="EG277" s="59"/>
      <c r="EH277" s="57"/>
      <c r="EI277" s="62"/>
      <c r="EJ277" s="59"/>
      <c r="EK277" s="57"/>
      <c r="EL277" s="54"/>
      <c r="EM277" s="56"/>
      <c r="EN277" s="56"/>
      <c r="EO277" s="56"/>
      <c r="EP277" s="56"/>
      <c r="EQ277" s="56"/>
      <c r="ER277" s="56"/>
      <c r="ES277" s="56"/>
      <c r="ET277" s="56"/>
      <c r="EU277" s="56"/>
      <c r="EV277" s="56"/>
      <c r="EW277" s="56"/>
      <c r="EX277" s="56"/>
      <c r="EY277" s="55"/>
      <c r="EZ277" s="55"/>
      <c r="FA277" s="55"/>
      <c r="FB277" s="54"/>
      <c r="FC277" s="54"/>
      <c r="FD277" s="54"/>
      <c r="FE277" s="54"/>
      <c r="FF277" s="54"/>
      <c r="FG277" s="54"/>
      <c r="FH277" s="54"/>
      <c r="FI277" s="54"/>
      <c r="FJ277" s="54"/>
      <c r="FK277" s="54"/>
      <c r="FL277" s="54"/>
      <c r="FM277" s="54"/>
      <c r="FN277" s="54"/>
      <c r="FO277" s="54"/>
      <c r="FP277" s="54"/>
      <c r="FQ277" s="54"/>
      <c r="FR277" s="54"/>
      <c r="FS277" s="54"/>
      <c r="FT277" s="54"/>
      <c r="FU277" s="54"/>
      <c r="FV277" s="54"/>
      <c r="FW277" s="54"/>
      <c r="FX277" s="54"/>
      <c r="FY277" s="54"/>
      <c r="FZ277" s="54"/>
      <c r="GA277" s="54"/>
      <c r="GB277" s="54"/>
      <c r="GC277" s="54"/>
      <c r="GD277" s="54"/>
      <c r="GE277" s="54"/>
      <c r="GF277" s="54"/>
      <c r="GG277" s="54"/>
      <c r="GH277" s="54"/>
      <c r="GI277" s="54"/>
      <c r="GJ277" s="54"/>
      <c r="GK277" s="54"/>
      <c r="GL277" s="54"/>
      <c r="GM277" s="54"/>
      <c r="GN277" s="54"/>
      <c r="GO277" s="54"/>
      <c r="GP277" s="54"/>
      <c r="GQ277" s="54"/>
      <c r="GR277" s="54"/>
      <c r="GS277" s="54"/>
      <c r="GT277" s="54"/>
      <c r="GU277" s="54"/>
      <c r="GV277" s="54"/>
      <c r="GW277" s="54"/>
      <c r="GX277" s="54"/>
      <c r="GY277" s="54"/>
      <c r="GZ277" s="54"/>
      <c r="HA277" s="54"/>
      <c r="HB277" s="54"/>
      <c r="HC277" s="54"/>
      <c r="HD277" s="54"/>
      <c r="HE277" s="54"/>
      <c r="HF277" s="54"/>
      <c r="HG277" s="54"/>
      <c r="HH277" s="54"/>
      <c r="HI277" s="54"/>
      <c r="HJ277" s="54"/>
      <c r="HK277" s="54"/>
      <c r="HL277" s="54"/>
      <c r="HM277" s="54"/>
      <c r="HN277" s="54"/>
      <c r="HO277" s="54"/>
      <c r="HP277" s="54"/>
      <c r="HQ277" s="54"/>
      <c r="HR277" s="54"/>
      <c r="HS277" s="54"/>
      <c r="HT277" s="54"/>
      <c r="HU277" s="54"/>
      <c r="HV277" s="54"/>
      <c r="HW277" s="54"/>
      <c r="HX277" s="54"/>
      <c r="HY277" s="54"/>
      <c r="HZ277" s="54"/>
      <c r="IA277" s="54"/>
      <c r="IB277" s="54"/>
      <c r="IC277" s="54"/>
      <c r="ID277" s="54"/>
      <c r="IE277" s="54"/>
      <c r="IF277" s="54"/>
    </row>
    <row r="278" spans="1:240">
      <c r="A278" s="56"/>
      <c r="B278" s="57"/>
      <c r="C278" s="56"/>
      <c r="D278" s="56"/>
      <c r="E278" s="56"/>
      <c r="F278" s="55"/>
      <c r="G278" s="56"/>
      <c r="H278" s="59"/>
      <c r="I278" s="70"/>
      <c r="J278" s="59"/>
      <c r="K278" s="70"/>
      <c r="L278" s="59"/>
      <c r="M278" s="70"/>
      <c r="N278" s="59"/>
      <c r="O278" s="70"/>
      <c r="P278" s="59"/>
      <c r="Q278" s="55"/>
      <c r="R278" s="70"/>
      <c r="S278" s="59"/>
      <c r="T278" s="70"/>
      <c r="U278" s="59"/>
      <c r="V278" s="55"/>
      <c r="W278" s="55"/>
      <c r="X278" s="56"/>
      <c r="Y278" s="56"/>
      <c r="Z278" s="57"/>
      <c r="AA278" s="57"/>
      <c r="AB278" s="57"/>
      <c r="AC278" s="57"/>
      <c r="AD278" s="57"/>
      <c r="AE278" s="57"/>
      <c r="AF278" s="57"/>
      <c r="AG278" s="57"/>
      <c r="AH278" s="59"/>
      <c r="AI278" s="59"/>
      <c r="AJ278" s="59"/>
      <c r="AK278" s="59"/>
      <c r="AL278" s="59"/>
      <c r="AM278" s="59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6"/>
      <c r="CH278" s="71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70"/>
      <c r="CZ278" s="59"/>
      <c r="DA278" s="70"/>
      <c r="DB278" s="59"/>
      <c r="DC278" s="55"/>
      <c r="DD278" s="70"/>
      <c r="DE278" s="59"/>
      <c r="DF278" s="70"/>
      <c r="DG278" s="59"/>
      <c r="DH278" s="55"/>
      <c r="DI278" s="55"/>
      <c r="DJ278" s="56"/>
      <c r="DK278" s="56"/>
      <c r="DL278" s="56"/>
      <c r="DM278" s="56"/>
      <c r="DN278" s="56"/>
      <c r="DO278" s="56"/>
      <c r="DP278" s="56"/>
      <c r="DQ278" s="56"/>
      <c r="DR278" s="56"/>
      <c r="DS278" s="57"/>
      <c r="DT278" s="59"/>
      <c r="DU278" s="59"/>
      <c r="DV278" s="59"/>
      <c r="DW278" s="59"/>
      <c r="DX278" s="59"/>
      <c r="DY278" s="59"/>
      <c r="DZ278" s="54"/>
      <c r="EA278" s="54"/>
      <c r="EB278" s="54"/>
      <c r="EC278" s="62"/>
      <c r="ED278" s="59"/>
      <c r="EE278" s="57"/>
      <c r="EF278" s="62"/>
      <c r="EG278" s="59"/>
      <c r="EH278" s="57"/>
      <c r="EI278" s="62"/>
      <c r="EJ278" s="59"/>
      <c r="EK278" s="57"/>
      <c r="EL278" s="54"/>
      <c r="EM278" s="56"/>
      <c r="EN278" s="56"/>
      <c r="EO278" s="56"/>
      <c r="EP278" s="56"/>
      <c r="EQ278" s="56"/>
      <c r="ER278" s="56"/>
      <c r="ES278" s="56"/>
      <c r="ET278" s="56"/>
      <c r="EU278" s="56"/>
      <c r="EV278" s="56"/>
      <c r="EW278" s="56"/>
      <c r="EX278" s="56"/>
      <c r="EY278" s="55"/>
      <c r="EZ278" s="55"/>
      <c r="FA278" s="55"/>
      <c r="FB278" s="54"/>
      <c r="FC278" s="54"/>
      <c r="FD278" s="54"/>
      <c r="FE278" s="54"/>
      <c r="FF278" s="54"/>
      <c r="FG278" s="54"/>
      <c r="FH278" s="54"/>
      <c r="FI278" s="54"/>
      <c r="FJ278" s="54"/>
      <c r="FK278" s="54"/>
      <c r="FL278" s="54"/>
      <c r="FM278" s="54"/>
      <c r="FN278" s="54"/>
      <c r="FO278" s="54"/>
      <c r="FP278" s="54"/>
      <c r="FQ278" s="54"/>
      <c r="FR278" s="54"/>
      <c r="FS278" s="54"/>
      <c r="FT278" s="54"/>
      <c r="FU278" s="54"/>
      <c r="FV278" s="54"/>
      <c r="FW278" s="54"/>
      <c r="FX278" s="54"/>
      <c r="FY278" s="54"/>
      <c r="FZ278" s="54"/>
      <c r="GA278" s="54"/>
      <c r="GB278" s="54"/>
      <c r="GC278" s="54"/>
      <c r="GD278" s="54"/>
      <c r="GE278" s="54"/>
      <c r="GF278" s="54"/>
      <c r="GG278" s="54"/>
      <c r="GH278" s="54"/>
      <c r="GI278" s="54"/>
      <c r="GJ278" s="54"/>
      <c r="GK278" s="54"/>
      <c r="GL278" s="54"/>
      <c r="GM278" s="54"/>
      <c r="GN278" s="54"/>
      <c r="GO278" s="54"/>
      <c r="GP278" s="54"/>
      <c r="GQ278" s="54"/>
      <c r="GR278" s="54"/>
      <c r="GS278" s="54"/>
      <c r="GT278" s="54"/>
      <c r="GU278" s="54"/>
      <c r="GV278" s="54"/>
      <c r="GW278" s="54"/>
      <c r="GX278" s="54"/>
      <c r="GY278" s="54"/>
      <c r="GZ278" s="54"/>
      <c r="HA278" s="54"/>
      <c r="HB278" s="54"/>
      <c r="HC278" s="54"/>
      <c r="HD278" s="54"/>
      <c r="HE278" s="54"/>
      <c r="HF278" s="54"/>
      <c r="HG278" s="54"/>
      <c r="HH278" s="54"/>
      <c r="HI278" s="54"/>
      <c r="HJ278" s="54"/>
      <c r="HK278" s="54"/>
      <c r="HL278" s="54"/>
      <c r="HM278" s="54"/>
      <c r="HN278" s="54"/>
      <c r="HO278" s="54"/>
      <c r="HP278" s="54"/>
      <c r="HQ278" s="54"/>
      <c r="HR278" s="54"/>
      <c r="HS278" s="54"/>
      <c r="HT278" s="54"/>
      <c r="HU278" s="54"/>
      <c r="HV278" s="54"/>
      <c r="HW278" s="54"/>
      <c r="HX278" s="54"/>
      <c r="HY278" s="54"/>
      <c r="HZ278" s="54"/>
      <c r="IA278" s="54"/>
      <c r="IB278" s="54"/>
      <c r="IC278" s="54"/>
      <c r="ID278" s="54"/>
      <c r="IE278" s="54"/>
      <c r="IF278" s="54"/>
    </row>
    <row r="279" spans="1:240">
      <c r="A279" s="56"/>
      <c r="B279" s="57"/>
      <c r="C279" s="56"/>
      <c r="D279" s="56"/>
      <c r="E279" s="56"/>
      <c r="F279" s="55"/>
      <c r="G279" s="56"/>
      <c r="H279" s="59"/>
      <c r="I279" s="70"/>
      <c r="J279" s="59"/>
      <c r="K279" s="70"/>
      <c r="L279" s="59"/>
      <c r="M279" s="70"/>
      <c r="N279" s="59"/>
      <c r="O279" s="70"/>
      <c r="P279" s="59"/>
      <c r="Q279" s="55"/>
      <c r="R279" s="70"/>
      <c r="S279" s="59"/>
      <c r="T279" s="70"/>
      <c r="U279" s="59"/>
      <c r="V279" s="55"/>
      <c r="W279" s="55"/>
      <c r="X279" s="56"/>
      <c r="Y279" s="56"/>
      <c r="Z279" s="57"/>
      <c r="AA279" s="57"/>
      <c r="AB279" s="57"/>
      <c r="AC279" s="57"/>
      <c r="AD279" s="57"/>
      <c r="AE279" s="57"/>
      <c r="AF279" s="57"/>
      <c r="AG279" s="57"/>
      <c r="AH279" s="59"/>
      <c r="AI279" s="59"/>
      <c r="AJ279" s="59"/>
      <c r="AK279" s="59"/>
      <c r="AL279" s="59"/>
      <c r="AM279" s="59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6"/>
      <c r="CH279" s="71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70"/>
      <c r="CZ279" s="59"/>
      <c r="DA279" s="70"/>
      <c r="DB279" s="59"/>
      <c r="DC279" s="55"/>
      <c r="DD279" s="70"/>
      <c r="DE279" s="59"/>
      <c r="DF279" s="70"/>
      <c r="DG279" s="59"/>
      <c r="DH279" s="55"/>
      <c r="DI279" s="55"/>
      <c r="DJ279" s="56"/>
      <c r="DK279" s="56"/>
      <c r="DL279" s="56"/>
      <c r="DM279" s="56"/>
      <c r="DN279" s="56"/>
      <c r="DO279" s="56"/>
      <c r="DP279" s="56"/>
      <c r="DQ279" s="56"/>
      <c r="DR279" s="56"/>
      <c r="DS279" s="57"/>
      <c r="DT279" s="59"/>
      <c r="DU279" s="59"/>
      <c r="DV279" s="59"/>
      <c r="DW279" s="59"/>
      <c r="DX279" s="59"/>
      <c r="DY279" s="59"/>
      <c r="DZ279" s="54"/>
      <c r="EA279" s="54"/>
      <c r="EB279" s="54"/>
      <c r="EC279" s="62"/>
      <c r="ED279" s="59"/>
      <c r="EE279" s="57"/>
      <c r="EF279" s="62"/>
      <c r="EG279" s="59"/>
      <c r="EH279" s="57"/>
      <c r="EI279" s="62"/>
      <c r="EJ279" s="59"/>
      <c r="EK279" s="57"/>
      <c r="EL279" s="54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5"/>
      <c r="EZ279" s="55"/>
      <c r="FA279" s="55"/>
      <c r="FB279" s="54"/>
      <c r="FC279" s="54"/>
      <c r="FD279" s="54"/>
      <c r="FE279" s="54"/>
      <c r="FF279" s="54"/>
      <c r="FG279" s="54"/>
      <c r="FH279" s="54"/>
      <c r="FI279" s="54"/>
      <c r="FJ279" s="54"/>
      <c r="FK279" s="54"/>
      <c r="FL279" s="54"/>
      <c r="FM279" s="54"/>
      <c r="FN279" s="54"/>
      <c r="FO279" s="54"/>
      <c r="FP279" s="54"/>
      <c r="FQ279" s="54"/>
      <c r="FR279" s="54"/>
      <c r="FS279" s="54"/>
      <c r="FT279" s="54"/>
      <c r="FU279" s="54"/>
      <c r="FV279" s="54"/>
      <c r="FW279" s="54"/>
      <c r="FX279" s="54"/>
      <c r="FY279" s="54"/>
      <c r="FZ279" s="54"/>
      <c r="GA279" s="54"/>
      <c r="GB279" s="54"/>
      <c r="GC279" s="54"/>
      <c r="GD279" s="54"/>
      <c r="GE279" s="54"/>
      <c r="GF279" s="54"/>
      <c r="GG279" s="54"/>
      <c r="GH279" s="54"/>
      <c r="GI279" s="54"/>
      <c r="GJ279" s="54"/>
      <c r="GK279" s="54"/>
      <c r="GL279" s="54"/>
      <c r="GM279" s="54"/>
      <c r="GN279" s="54"/>
      <c r="GO279" s="54"/>
      <c r="GP279" s="54"/>
      <c r="GQ279" s="54"/>
      <c r="GR279" s="54"/>
      <c r="GS279" s="54"/>
      <c r="GT279" s="54"/>
      <c r="GU279" s="54"/>
      <c r="GV279" s="54"/>
      <c r="GW279" s="54"/>
      <c r="GX279" s="54"/>
      <c r="GY279" s="54"/>
      <c r="GZ279" s="54"/>
      <c r="HA279" s="54"/>
      <c r="HB279" s="54"/>
      <c r="HC279" s="54"/>
      <c r="HD279" s="54"/>
      <c r="HE279" s="54"/>
      <c r="HF279" s="54"/>
      <c r="HG279" s="54"/>
      <c r="HH279" s="54"/>
      <c r="HI279" s="54"/>
      <c r="HJ279" s="54"/>
      <c r="HK279" s="54"/>
      <c r="HL279" s="54"/>
      <c r="HM279" s="54"/>
      <c r="HN279" s="54"/>
      <c r="HO279" s="54"/>
      <c r="HP279" s="54"/>
      <c r="HQ279" s="54"/>
      <c r="HR279" s="54"/>
      <c r="HS279" s="54"/>
      <c r="HT279" s="54"/>
      <c r="HU279" s="54"/>
      <c r="HV279" s="54"/>
      <c r="HW279" s="54"/>
      <c r="HX279" s="54"/>
      <c r="HY279" s="54"/>
      <c r="HZ279" s="54"/>
      <c r="IA279" s="54"/>
      <c r="IB279" s="54"/>
      <c r="IC279" s="54"/>
      <c r="ID279" s="54"/>
      <c r="IE279" s="54"/>
      <c r="IF279" s="54"/>
    </row>
    <row r="280" spans="1:240">
      <c r="A280" s="56"/>
      <c r="B280" s="57"/>
      <c r="C280" s="56"/>
      <c r="D280" s="56"/>
      <c r="E280" s="56"/>
      <c r="F280" s="55"/>
      <c r="G280" s="56"/>
      <c r="H280" s="59"/>
      <c r="I280" s="70"/>
      <c r="J280" s="59"/>
      <c r="K280" s="70"/>
      <c r="L280" s="59"/>
      <c r="M280" s="70"/>
      <c r="N280" s="59"/>
      <c r="O280" s="70"/>
      <c r="P280" s="59"/>
      <c r="Q280" s="55"/>
      <c r="R280" s="70"/>
      <c r="S280" s="59"/>
      <c r="T280" s="70"/>
      <c r="U280" s="59"/>
      <c r="V280" s="55"/>
      <c r="W280" s="55"/>
      <c r="X280" s="56"/>
      <c r="Y280" s="56"/>
      <c r="Z280" s="57"/>
      <c r="AA280" s="57"/>
      <c r="AB280" s="57"/>
      <c r="AC280" s="57"/>
      <c r="AD280" s="57"/>
      <c r="AE280" s="57"/>
      <c r="AF280" s="57"/>
      <c r="AG280" s="57"/>
      <c r="AH280" s="59"/>
      <c r="AI280" s="59"/>
      <c r="AJ280" s="59"/>
      <c r="AK280" s="59"/>
      <c r="AL280" s="59"/>
      <c r="AM280" s="59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6"/>
      <c r="CH280" s="71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70"/>
      <c r="CZ280" s="59"/>
      <c r="DA280" s="70"/>
      <c r="DB280" s="59"/>
      <c r="DC280" s="55"/>
      <c r="DD280" s="70"/>
      <c r="DE280" s="59"/>
      <c r="DF280" s="70"/>
      <c r="DG280" s="59"/>
      <c r="DH280" s="55"/>
      <c r="DI280" s="55"/>
      <c r="DJ280" s="56"/>
      <c r="DK280" s="56"/>
      <c r="DL280" s="56"/>
      <c r="DM280" s="56"/>
      <c r="DN280" s="56"/>
      <c r="DO280" s="56"/>
      <c r="DP280" s="56"/>
      <c r="DQ280" s="56"/>
      <c r="DR280" s="56"/>
      <c r="DS280" s="57"/>
      <c r="DT280" s="59"/>
      <c r="DU280" s="59"/>
      <c r="DV280" s="59"/>
      <c r="DW280" s="59"/>
      <c r="DX280" s="59"/>
      <c r="DY280" s="59"/>
      <c r="DZ280" s="54"/>
      <c r="EA280" s="54"/>
      <c r="EB280" s="54"/>
      <c r="EC280" s="62"/>
      <c r="ED280" s="59"/>
      <c r="EE280" s="57"/>
      <c r="EF280" s="62"/>
      <c r="EG280" s="59"/>
      <c r="EH280" s="57"/>
      <c r="EI280" s="62"/>
      <c r="EJ280" s="59"/>
      <c r="EK280" s="57"/>
      <c r="EL280" s="54"/>
      <c r="EM280" s="56"/>
      <c r="EN280" s="56"/>
      <c r="EO280" s="56"/>
      <c r="EP280" s="56"/>
      <c r="EQ280" s="56"/>
      <c r="ER280" s="56"/>
      <c r="ES280" s="56"/>
      <c r="ET280" s="56"/>
      <c r="EU280" s="56"/>
      <c r="EV280" s="56"/>
      <c r="EW280" s="56"/>
      <c r="EX280" s="56"/>
      <c r="EY280" s="55"/>
      <c r="EZ280" s="55"/>
      <c r="FA280" s="55"/>
      <c r="FB280" s="54"/>
      <c r="FC280" s="54"/>
      <c r="FD280" s="54"/>
      <c r="FE280" s="54"/>
      <c r="FF280" s="54"/>
      <c r="FG280" s="54"/>
      <c r="FH280" s="54"/>
      <c r="FI280" s="54"/>
      <c r="FJ280" s="54"/>
      <c r="FK280" s="54"/>
      <c r="FL280" s="54"/>
      <c r="FM280" s="54"/>
      <c r="FN280" s="54"/>
      <c r="FO280" s="54"/>
      <c r="FP280" s="54"/>
      <c r="FQ280" s="54"/>
      <c r="FR280" s="54"/>
      <c r="FS280" s="54"/>
      <c r="FT280" s="54"/>
      <c r="FU280" s="54"/>
      <c r="FV280" s="54"/>
      <c r="FW280" s="54"/>
      <c r="FX280" s="54"/>
      <c r="FY280" s="54"/>
      <c r="FZ280" s="54"/>
      <c r="GA280" s="54"/>
      <c r="GB280" s="54"/>
      <c r="GC280" s="54"/>
      <c r="GD280" s="54"/>
      <c r="GE280" s="54"/>
      <c r="GF280" s="54"/>
      <c r="GG280" s="54"/>
      <c r="GH280" s="54"/>
      <c r="GI280" s="54"/>
      <c r="GJ280" s="54"/>
      <c r="GK280" s="54"/>
      <c r="GL280" s="54"/>
      <c r="GM280" s="54"/>
      <c r="GN280" s="54"/>
      <c r="GO280" s="54"/>
      <c r="GP280" s="54"/>
      <c r="GQ280" s="54"/>
      <c r="GR280" s="54"/>
      <c r="GS280" s="54"/>
      <c r="GT280" s="54"/>
      <c r="GU280" s="54"/>
      <c r="GV280" s="54"/>
      <c r="GW280" s="54"/>
      <c r="GX280" s="54"/>
      <c r="GY280" s="54"/>
      <c r="GZ280" s="54"/>
      <c r="HA280" s="54"/>
      <c r="HB280" s="54"/>
      <c r="HC280" s="54"/>
      <c r="HD280" s="54"/>
      <c r="HE280" s="54"/>
      <c r="HF280" s="54"/>
      <c r="HG280" s="54"/>
      <c r="HH280" s="54"/>
      <c r="HI280" s="54"/>
      <c r="HJ280" s="54"/>
      <c r="HK280" s="54"/>
      <c r="HL280" s="54"/>
      <c r="HM280" s="54"/>
      <c r="HN280" s="54"/>
      <c r="HO280" s="54"/>
      <c r="HP280" s="54"/>
      <c r="HQ280" s="54"/>
      <c r="HR280" s="54"/>
      <c r="HS280" s="54"/>
      <c r="HT280" s="54"/>
      <c r="HU280" s="54"/>
      <c r="HV280" s="54"/>
      <c r="HW280" s="54"/>
      <c r="HX280" s="54"/>
      <c r="HY280" s="54"/>
      <c r="HZ280" s="54"/>
      <c r="IA280" s="54"/>
      <c r="IB280" s="54"/>
      <c r="IC280" s="54"/>
      <c r="ID280" s="54"/>
      <c r="IE280" s="54"/>
      <c r="IF280" s="54"/>
    </row>
    <row r="281" spans="1:240">
      <c r="A281" s="56"/>
      <c r="B281" s="57"/>
      <c r="C281" s="56"/>
      <c r="D281" s="56"/>
      <c r="E281" s="56"/>
      <c r="F281" s="55"/>
      <c r="G281" s="56"/>
      <c r="H281" s="59"/>
      <c r="I281" s="70"/>
      <c r="J281" s="59"/>
      <c r="K281" s="70"/>
      <c r="L281" s="59"/>
      <c r="M281" s="70"/>
      <c r="N281" s="59"/>
      <c r="O281" s="70"/>
      <c r="P281" s="59"/>
      <c r="Q281" s="55"/>
      <c r="R281" s="70"/>
      <c r="S281" s="59"/>
      <c r="T281" s="70"/>
      <c r="U281" s="59"/>
      <c r="V281" s="55"/>
      <c r="W281" s="55"/>
      <c r="X281" s="56"/>
      <c r="Y281" s="56"/>
      <c r="Z281" s="57"/>
      <c r="AA281" s="57"/>
      <c r="AB281" s="57"/>
      <c r="AC281" s="57"/>
      <c r="AD281" s="57"/>
      <c r="AE281" s="57"/>
      <c r="AF281" s="57"/>
      <c r="AG281" s="57"/>
      <c r="AH281" s="59"/>
      <c r="AI281" s="59"/>
      <c r="AJ281" s="59"/>
      <c r="AK281" s="59"/>
      <c r="AL281" s="59"/>
      <c r="AM281" s="59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6"/>
      <c r="CH281" s="71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70"/>
      <c r="CZ281" s="59"/>
      <c r="DA281" s="70"/>
      <c r="DB281" s="59"/>
      <c r="DC281" s="55"/>
      <c r="DD281" s="70"/>
      <c r="DE281" s="59"/>
      <c r="DF281" s="70"/>
      <c r="DG281" s="59"/>
      <c r="DH281" s="55"/>
      <c r="DI281" s="55"/>
      <c r="DJ281" s="56"/>
      <c r="DK281" s="56"/>
      <c r="DL281" s="56"/>
      <c r="DM281" s="56"/>
      <c r="DN281" s="56"/>
      <c r="DO281" s="56"/>
      <c r="DP281" s="56"/>
      <c r="DQ281" s="56"/>
      <c r="DR281" s="56"/>
      <c r="DS281" s="57"/>
      <c r="DT281" s="59"/>
      <c r="DU281" s="59"/>
      <c r="DV281" s="59"/>
      <c r="DW281" s="59"/>
      <c r="DX281" s="59"/>
      <c r="DY281" s="59"/>
      <c r="DZ281" s="54"/>
      <c r="EA281" s="54"/>
      <c r="EB281" s="54"/>
      <c r="EC281" s="62"/>
      <c r="ED281" s="59"/>
      <c r="EE281" s="57"/>
      <c r="EF281" s="62"/>
      <c r="EG281" s="59"/>
      <c r="EH281" s="57"/>
      <c r="EI281" s="62"/>
      <c r="EJ281" s="59"/>
      <c r="EK281" s="57"/>
      <c r="EL281" s="54"/>
      <c r="EM281" s="56"/>
      <c r="EN281" s="56"/>
      <c r="EO281" s="56"/>
      <c r="EP281" s="56"/>
      <c r="EQ281" s="56"/>
      <c r="ER281" s="56"/>
      <c r="ES281" s="56"/>
      <c r="ET281" s="56"/>
      <c r="EU281" s="56"/>
      <c r="EV281" s="56"/>
      <c r="EW281" s="56"/>
      <c r="EX281" s="56"/>
      <c r="EY281" s="55"/>
      <c r="EZ281" s="55"/>
      <c r="FA281" s="55"/>
      <c r="FB281" s="54"/>
      <c r="FC281" s="54"/>
      <c r="FD281" s="54"/>
      <c r="FE281" s="54"/>
      <c r="FF281" s="54"/>
      <c r="FG281" s="54"/>
      <c r="FH281" s="54"/>
      <c r="FI281" s="54"/>
      <c r="FJ281" s="54"/>
      <c r="FK281" s="54"/>
      <c r="FL281" s="54"/>
      <c r="FM281" s="54"/>
      <c r="FN281" s="54"/>
      <c r="FO281" s="54"/>
      <c r="FP281" s="54"/>
      <c r="FQ281" s="54"/>
      <c r="FR281" s="54"/>
      <c r="FS281" s="54"/>
      <c r="FT281" s="54"/>
      <c r="FU281" s="54"/>
      <c r="FV281" s="54"/>
      <c r="FW281" s="54"/>
      <c r="FX281" s="54"/>
      <c r="FY281" s="54"/>
      <c r="FZ281" s="54"/>
      <c r="GA281" s="54"/>
      <c r="GB281" s="54"/>
      <c r="GC281" s="54"/>
      <c r="GD281" s="54"/>
      <c r="GE281" s="54"/>
      <c r="GF281" s="54"/>
      <c r="GG281" s="54"/>
      <c r="GH281" s="54"/>
      <c r="GI281" s="54"/>
      <c r="GJ281" s="54"/>
      <c r="GK281" s="54"/>
      <c r="GL281" s="54"/>
      <c r="GM281" s="54"/>
      <c r="GN281" s="54"/>
      <c r="GO281" s="54"/>
      <c r="GP281" s="54"/>
      <c r="GQ281" s="54"/>
      <c r="GR281" s="54"/>
      <c r="GS281" s="54"/>
      <c r="GT281" s="54"/>
      <c r="GU281" s="54"/>
      <c r="GV281" s="54"/>
      <c r="GW281" s="54"/>
      <c r="GX281" s="54"/>
      <c r="GY281" s="54"/>
      <c r="GZ281" s="54"/>
      <c r="HA281" s="54"/>
      <c r="HB281" s="54"/>
      <c r="HC281" s="54"/>
      <c r="HD281" s="54"/>
      <c r="HE281" s="54"/>
      <c r="HF281" s="54"/>
      <c r="HG281" s="54"/>
      <c r="HH281" s="54"/>
      <c r="HI281" s="54"/>
      <c r="HJ281" s="54"/>
      <c r="HK281" s="54"/>
      <c r="HL281" s="54"/>
      <c r="HM281" s="54"/>
      <c r="HN281" s="54"/>
      <c r="HO281" s="54"/>
      <c r="HP281" s="54"/>
      <c r="HQ281" s="54"/>
      <c r="HR281" s="54"/>
      <c r="HS281" s="54"/>
      <c r="HT281" s="54"/>
      <c r="HU281" s="54"/>
      <c r="HV281" s="54"/>
      <c r="HW281" s="54"/>
      <c r="HX281" s="54"/>
      <c r="HY281" s="54"/>
      <c r="HZ281" s="54"/>
      <c r="IA281" s="54"/>
      <c r="IB281" s="54"/>
      <c r="IC281" s="54"/>
      <c r="ID281" s="54"/>
      <c r="IE281" s="54"/>
      <c r="IF281" s="54"/>
    </row>
    <row r="282" spans="1:240">
      <c r="A282" s="56"/>
      <c r="B282" s="57"/>
      <c r="C282" s="56"/>
      <c r="D282" s="56"/>
      <c r="E282" s="56"/>
      <c r="F282" s="55"/>
      <c r="G282" s="56"/>
      <c r="H282" s="59"/>
      <c r="I282" s="70"/>
      <c r="J282" s="59"/>
      <c r="K282" s="70"/>
      <c r="L282" s="59"/>
      <c r="M282" s="70"/>
      <c r="N282" s="59"/>
      <c r="O282" s="70"/>
      <c r="P282" s="59"/>
      <c r="Q282" s="55"/>
      <c r="R282" s="70"/>
      <c r="S282" s="59"/>
      <c r="T282" s="70"/>
      <c r="U282" s="59"/>
      <c r="V282" s="55"/>
      <c r="W282" s="55"/>
      <c r="X282" s="56"/>
      <c r="Y282" s="56"/>
      <c r="Z282" s="57"/>
      <c r="AA282" s="57"/>
      <c r="AB282" s="57"/>
      <c r="AC282" s="57"/>
      <c r="AD282" s="57"/>
      <c r="AE282" s="57"/>
      <c r="AF282" s="57"/>
      <c r="AG282" s="57"/>
      <c r="AH282" s="59"/>
      <c r="AI282" s="59"/>
      <c r="AJ282" s="59"/>
      <c r="AK282" s="59"/>
      <c r="AL282" s="59"/>
      <c r="AM282" s="59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6"/>
      <c r="CH282" s="71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70"/>
      <c r="CZ282" s="59"/>
      <c r="DA282" s="70"/>
      <c r="DB282" s="59"/>
      <c r="DC282" s="55"/>
      <c r="DD282" s="70"/>
      <c r="DE282" s="59"/>
      <c r="DF282" s="70"/>
      <c r="DG282" s="59"/>
      <c r="DH282" s="55"/>
      <c r="DI282" s="55"/>
      <c r="DJ282" s="56"/>
      <c r="DK282" s="56"/>
      <c r="DL282" s="56"/>
      <c r="DM282" s="56"/>
      <c r="DN282" s="56"/>
      <c r="DO282" s="56"/>
      <c r="DP282" s="56"/>
      <c r="DQ282" s="56"/>
      <c r="DR282" s="56"/>
      <c r="DS282" s="57"/>
      <c r="DT282" s="59"/>
      <c r="DU282" s="59"/>
      <c r="DV282" s="59"/>
      <c r="DW282" s="59"/>
      <c r="DX282" s="59"/>
      <c r="DY282" s="59"/>
      <c r="DZ282" s="54"/>
      <c r="EA282" s="54"/>
      <c r="EB282" s="54"/>
      <c r="EC282" s="62"/>
      <c r="ED282" s="59"/>
      <c r="EE282" s="57"/>
      <c r="EF282" s="62"/>
      <c r="EG282" s="59"/>
      <c r="EH282" s="57"/>
      <c r="EI282" s="62"/>
      <c r="EJ282" s="59"/>
      <c r="EK282" s="57"/>
      <c r="EL282" s="54"/>
      <c r="EM282" s="56"/>
      <c r="EN282" s="56"/>
      <c r="EO282" s="56"/>
      <c r="EP282" s="56"/>
      <c r="EQ282" s="56"/>
      <c r="ER282" s="56"/>
      <c r="ES282" s="56"/>
      <c r="ET282" s="56"/>
      <c r="EU282" s="56"/>
      <c r="EV282" s="56"/>
      <c r="EW282" s="56"/>
      <c r="EX282" s="56"/>
      <c r="EY282" s="55"/>
      <c r="EZ282" s="55"/>
      <c r="FA282" s="55"/>
      <c r="FB282" s="54"/>
      <c r="FC282" s="54"/>
      <c r="FD282" s="54"/>
      <c r="FE282" s="54"/>
      <c r="FF282" s="54"/>
      <c r="FG282" s="54"/>
      <c r="FH282" s="54"/>
      <c r="FI282" s="54"/>
      <c r="FJ282" s="54"/>
      <c r="FK282" s="54"/>
      <c r="FL282" s="54"/>
      <c r="FM282" s="54"/>
      <c r="FN282" s="54"/>
      <c r="FO282" s="54"/>
      <c r="FP282" s="54"/>
      <c r="FQ282" s="54"/>
      <c r="FR282" s="54"/>
      <c r="FS282" s="54"/>
      <c r="FT282" s="54"/>
      <c r="FU282" s="54"/>
      <c r="FV282" s="54"/>
      <c r="FW282" s="54"/>
      <c r="FX282" s="54"/>
      <c r="FY282" s="54"/>
      <c r="FZ282" s="54"/>
      <c r="GA282" s="54"/>
      <c r="GB282" s="54"/>
      <c r="GC282" s="54"/>
      <c r="GD282" s="54"/>
      <c r="GE282" s="54"/>
      <c r="GF282" s="54"/>
      <c r="GG282" s="54"/>
      <c r="GH282" s="54"/>
      <c r="GI282" s="54"/>
      <c r="GJ282" s="54"/>
      <c r="GK282" s="54"/>
      <c r="GL282" s="54"/>
      <c r="GM282" s="54"/>
      <c r="GN282" s="54"/>
      <c r="GO282" s="54"/>
      <c r="GP282" s="54"/>
      <c r="GQ282" s="54"/>
      <c r="GR282" s="54"/>
      <c r="GS282" s="54"/>
      <c r="GT282" s="54"/>
      <c r="GU282" s="54"/>
      <c r="GV282" s="54"/>
      <c r="GW282" s="54"/>
      <c r="GX282" s="54"/>
      <c r="GY282" s="54"/>
      <c r="GZ282" s="54"/>
      <c r="HA282" s="54"/>
      <c r="HB282" s="54"/>
      <c r="HC282" s="54"/>
      <c r="HD282" s="54"/>
      <c r="HE282" s="54"/>
      <c r="HF282" s="54"/>
      <c r="HG282" s="54"/>
      <c r="HH282" s="54"/>
      <c r="HI282" s="54"/>
      <c r="HJ282" s="54"/>
      <c r="HK282" s="54"/>
      <c r="HL282" s="54"/>
      <c r="HM282" s="54"/>
      <c r="HN282" s="54"/>
      <c r="HO282" s="54"/>
      <c r="HP282" s="54"/>
      <c r="HQ282" s="54"/>
      <c r="HR282" s="54"/>
      <c r="HS282" s="54"/>
      <c r="HT282" s="54"/>
      <c r="HU282" s="54"/>
      <c r="HV282" s="54"/>
      <c r="HW282" s="54"/>
      <c r="HX282" s="54"/>
      <c r="HY282" s="54"/>
      <c r="HZ282" s="54"/>
      <c r="IA282" s="54"/>
      <c r="IB282" s="54"/>
      <c r="IC282" s="54"/>
      <c r="ID282" s="54"/>
      <c r="IE282" s="54"/>
      <c r="IF282" s="54"/>
    </row>
    <row r="283" spans="1:240">
      <c r="A283" s="56"/>
      <c r="B283" s="57"/>
      <c r="C283" s="56"/>
      <c r="D283" s="56"/>
      <c r="E283" s="56"/>
      <c r="F283" s="55"/>
      <c r="G283" s="56"/>
      <c r="H283" s="59"/>
      <c r="I283" s="70"/>
      <c r="J283" s="59"/>
      <c r="K283" s="70"/>
      <c r="L283" s="59"/>
      <c r="M283" s="70"/>
      <c r="N283" s="59"/>
      <c r="O283" s="70"/>
      <c r="P283" s="59"/>
      <c r="Q283" s="55"/>
      <c r="R283" s="70"/>
      <c r="S283" s="59"/>
      <c r="T283" s="70"/>
      <c r="U283" s="59"/>
      <c r="V283" s="55"/>
      <c r="W283" s="55"/>
      <c r="X283" s="56"/>
      <c r="Y283" s="56"/>
      <c r="Z283" s="57"/>
      <c r="AA283" s="57"/>
      <c r="AB283" s="57"/>
      <c r="AC283" s="57"/>
      <c r="AD283" s="57"/>
      <c r="AE283" s="57"/>
      <c r="AF283" s="57"/>
      <c r="AG283" s="57"/>
      <c r="AH283" s="59"/>
      <c r="AI283" s="59"/>
      <c r="AJ283" s="59"/>
      <c r="AK283" s="59"/>
      <c r="AL283" s="59"/>
      <c r="AM283" s="59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6"/>
      <c r="CH283" s="71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70"/>
      <c r="CZ283" s="59"/>
      <c r="DA283" s="70"/>
      <c r="DB283" s="59"/>
      <c r="DC283" s="55"/>
      <c r="DD283" s="70"/>
      <c r="DE283" s="59"/>
      <c r="DF283" s="70"/>
      <c r="DG283" s="59"/>
      <c r="DH283" s="55"/>
      <c r="DI283" s="55"/>
      <c r="DJ283" s="56"/>
      <c r="DK283" s="56"/>
      <c r="DL283" s="56"/>
      <c r="DM283" s="56"/>
      <c r="DN283" s="56"/>
      <c r="DO283" s="56"/>
      <c r="DP283" s="56"/>
      <c r="DQ283" s="56"/>
      <c r="DR283" s="56"/>
      <c r="DS283" s="57"/>
      <c r="DT283" s="59"/>
      <c r="DU283" s="59"/>
      <c r="DV283" s="59"/>
      <c r="DW283" s="59"/>
      <c r="DX283" s="59"/>
      <c r="DY283" s="59"/>
      <c r="DZ283" s="54"/>
      <c r="EA283" s="54"/>
      <c r="EB283" s="54"/>
      <c r="EC283" s="62"/>
      <c r="ED283" s="59"/>
      <c r="EE283" s="57"/>
      <c r="EF283" s="62"/>
      <c r="EG283" s="59"/>
      <c r="EH283" s="57"/>
      <c r="EI283" s="62"/>
      <c r="EJ283" s="59"/>
      <c r="EK283" s="57"/>
      <c r="EL283" s="54"/>
      <c r="EM283" s="56"/>
      <c r="EN283" s="56"/>
      <c r="EO283" s="56"/>
      <c r="EP283" s="56"/>
      <c r="EQ283" s="56"/>
      <c r="ER283" s="56"/>
      <c r="ES283" s="56"/>
      <c r="ET283" s="56"/>
      <c r="EU283" s="56"/>
      <c r="EV283" s="56"/>
      <c r="EW283" s="56"/>
      <c r="EX283" s="56"/>
      <c r="EY283" s="55"/>
      <c r="EZ283" s="55"/>
      <c r="FA283" s="55"/>
      <c r="FB283" s="54"/>
      <c r="FC283" s="54"/>
      <c r="FD283" s="54"/>
      <c r="FE283" s="54"/>
      <c r="FF283" s="54"/>
      <c r="FG283" s="54"/>
      <c r="FH283" s="54"/>
      <c r="FI283" s="54"/>
      <c r="FJ283" s="54"/>
      <c r="FK283" s="54"/>
      <c r="FL283" s="54"/>
      <c r="FM283" s="54"/>
      <c r="FN283" s="54"/>
      <c r="FO283" s="54"/>
      <c r="FP283" s="54"/>
      <c r="FQ283" s="54"/>
      <c r="FR283" s="54"/>
      <c r="FS283" s="54"/>
      <c r="FT283" s="54"/>
      <c r="FU283" s="54"/>
      <c r="FV283" s="54"/>
      <c r="FW283" s="54"/>
      <c r="FX283" s="54"/>
      <c r="FY283" s="54"/>
      <c r="FZ283" s="54"/>
      <c r="GA283" s="54"/>
      <c r="GB283" s="54"/>
      <c r="GC283" s="54"/>
      <c r="GD283" s="54"/>
      <c r="GE283" s="54"/>
      <c r="GF283" s="54"/>
      <c r="GG283" s="54"/>
      <c r="GH283" s="54"/>
      <c r="GI283" s="54"/>
      <c r="GJ283" s="54"/>
      <c r="GK283" s="54"/>
      <c r="GL283" s="54"/>
      <c r="GM283" s="54"/>
      <c r="GN283" s="54"/>
      <c r="GO283" s="54"/>
      <c r="GP283" s="54"/>
      <c r="GQ283" s="54"/>
      <c r="GR283" s="54"/>
      <c r="GS283" s="54"/>
      <c r="GT283" s="54"/>
      <c r="GU283" s="54"/>
      <c r="GV283" s="54"/>
      <c r="GW283" s="54"/>
      <c r="GX283" s="54"/>
      <c r="GY283" s="54"/>
      <c r="GZ283" s="54"/>
      <c r="HA283" s="54"/>
      <c r="HB283" s="54"/>
      <c r="HC283" s="54"/>
      <c r="HD283" s="54"/>
      <c r="HE283" s="54"/>
      <c r="HF283" s="54"/>
      <c r="HG283" s="54"/>
      <c r="HH283" s="54"/>
      <c r="HI283" s="54"/>
      <c r="HJ283" s="54"/>
      <c r="HK283" s="54"/>
      <c r="HL283" s="54"/>
      <c r="HM283" s="54"/>
      <c r="HN283" s="54"/>
      <c r="HO283" s="54"/>
      <c r="HP283" s="54"/>
      <c r="HQ283" s="54"/>
      <c r="HR283" s="54"/>
      <c r="HS283" s="54"/>
      <c r="HT283" s="54"/>
      <c r="HU283" s="54"/>
      <c r="HV283" s="54"/>
      <c r="HW283" s="54"/>
      <c r="HX283" s="54"/>
      <c r="HY283" s="54"/>
      <c r="HZ283" s="54"/>
      <c r="IA283" s="54"/>
      <c r="IB283" s="54"/>
      <c r="IC283" s="54"/>
      <c r="ID283" s="54"/>
      <c r="IE283" s="54"/>
      <c r="IF283" s="54"/>
    </row>
    <row r="284" spans="1:240">
      <c r="A284" s="56"/>
      <c r="B284" s="57"/>
      <c r="C284" s="56"/>
      <c r="D284" s="56"/>
      <c r="E284" s="56"/>
      <c r="F284" s="55"/>
      <c r="G284" s="56"/>
      <c r="H284" s="59"/>
      <c r="I284" s="70"/>
      <c r="J284" s="59"/>
      <c r="K284" s="70"/>
      <c r="L284" s="59"/>
      <c r="M284" s="70"/>
      <c r="N284" s="59"/>
      <c r="O284" s="70"/>
      <c r="P284" s="59"/>
      <c r="Q284" s="55"/>
      <c r="R284" s="70"/>
      <c r="S284" s="59"/>
      <c r="T284" s="70"/>
      <c r="U284" s="59"/>
      <c r="V284" s="55"/>
      <c r="W284" s="55"/>
      <c r="X284" s="56"/>
      <c r="Y284" s="56"/>
      <c r="Z284" s="57"/>
      <c r="AA284" s="57"/>
      <c r="AB284" s="57"/>
      <c r="AC284" s="57"/>
      <c r="AD284" s="57"/>
      <c r="AE284" s="57"/>
      <c r="AF284" s="57"/>
      <c r="AG284" s="57"/>
      <c r="AH284" s="59"/>
      <c r="AI284" s="59"/>
      <c r="AJ284" s="59"/>
      <c r="AK284" s="59"/>
      <c r="AL284" s="59"/>
      <c r="AM284" s="59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6"/>
      <c r="CH284" s="71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70"/>
      <c r="CZ284" s="59"/>
      <c r="DA284" s="70"/>
      <c r="DB284" s="59"/>
      <c r="DC284" s="55"/>
      <c r="DD284" s="70"/>
      <c r="DE284" s="59"/>
      <c r="DF284" s="70"/>
      <c r="DG284" s="59"/>
      <c r="DH284" s="55"/>
      <c r="DI284" s="55"/>
      <c r="DJ284" s="56"/>
      <c r="DK284" s="56"/>
      <c r="DL284" s="56"/>
      <c r="DM284" s="56"/>
      <c r="DN284" s="56"/>
      <c r="DO284" s="56"/>
      <c r="DP284" s="56"/>
      <c r="DQ284" s="56"/>
      <c r="DR284" s="56"/>
      <c r="DS284" s="57"/>
      <c r="DT284" s="59"/>
      <c r="DU284" s="59"/>
      <c r="DV284" s="59"/>
      <c r="DW284" s="59"/>
      <c r="DX284" s="59"/>
      <c r="DY284" s="59"/>
      <c r="DZ284" s="54"/>
      <c r="EA284" s="54"/>
      <c r="EB284" s="54"/>
      <c r="EC284" s="62"/>
      <c r="ED284" s="59"/>
      <c r="EE284" s="57"/>
      <c r="EF284" s="62"/>
      <c r="EG284" s="59"/>
      <c r="EH284" s="57"/>
      <c r="EI284" s="62"/>
      <c r="EJ284" s="59"/>
      <c r="EK284" s="57"/>
      <c r="EL284" s="54"/>
      <c r="EM284" s="56"/>
      <c r="EN284" s="56"/>
      <c r="EO284" s="56"/>
      <c r="EP284" s="56"/>
      <c r="EQ284" s="56"/>
      <c r="ER284" s="56"/>
      <c r="ES284" s="56"/>
      <c r="ET284" s="56"/>
      <c r="EU284" s="56"/>
      <c r="EV284" s="56"/>
      <c r="EW284" s="56"/>
      <c r="EX284" s="56"/>
      <c r="EY284" s="55"/>
      <c r="EZ284" s="55"/>
      <c r="FA284" s="55"/>
      <c r="FB284" s="54"/>
      <c r="FC284" s="54"/>
      <c r="FD284" s="54"/>
      <c r="FE284" s="54"/>
      <c r="FF284" s="54"/>
      <c r="FG284" s="54"/>
      <c r="FH284" s="54"/>
      <c r="FI284" s="54"/>
      <c r="FJ284" s="54"/>
      <c r="FK284" s="54"/>
      <c r="FL284" s="54"/>
      <c r="FM284" s="54"/>
      <c r="FN284" s="54"/>
      <c r="FO284" s="54"/>
      <c r="FP284" s="54"/>
      <c r="FQ284" s="54"/>
      <c r="FR284" s="54"/>
      <c r="FS284" s="54"/>
      <c r="FT284" s="54"/>
      <c r="FU284" s="54"/>
      <c r="FV284" s="54"/>
      <c r="FW284" s="54"/>
      <c r="FX284" s="54"/>
      <c r="FY284" s="54"/>
      <c r="FZ284" s="54"/>
      <c r="GA284" s="54"/>
      <c r="GB284" s="54"/>
      <c r="GC284" s="54"/>
      <c r="GD284" s="54"/>
      <c r="GE284" s="54"/>
      <c r="GF284" s="54"/>
      <c r="GG284" s="54"/>
      <c r="GH284" s="54"/>
      <c r="GI284" s="54"/>
      <c r="GJ284" s="54"/>
      <c r="GK284" s="54"/>
      <c r="GL284" s="54"/>
      <c r="GM284" s="54"/>
      <c r="GN284" s="54"/>
      <c r="GO284" s="54"/>
      <c r="GP284" s="54"/>
      <c r="GQ284" s="54"/>
      <c r="GR284" s="54"/>
      <c r="GS284" s="54"/>
      <c r="GT284" s="54"/>
      <c r="GU284" s="54"/>
      <c r="GV284" s="54"/>
      <c r="GW284" s="54"/>
      <c r="GX284" s="54"/>
      <c r="GY284" s="54"/>
      <c r="GZ284" s="54"/>
      <c r="HA284" s="54"/>
      <c r="HB284" s="54"/>
      <c r="HC284" s="54"/>
      <c r="HD284" s="54"/>
      <c r="HE284" s="54"/>
      <c r="HF284" s="54"/>
      <c r="HG284" s="54"/>
      <c r="HH284" s="54"/>
      <c r="HI284" s="54"/>
      <c r="HJ284" s="54"/>
      <c r="HK284" s="54"/>
      <c r="HL284" s="54"/>
      <c r="HM284" s="54"/>
      <c r="HN284" s="54"/>
      <c r="HO284" s="54"/>
      <c r="HP284" s="54"/>
      <c r="HQ284" s="54"/>
      <c r="HR284" s="54"/>
      <c r="HS284" s="54"/>
      <c r="HT284" s="54"/>
      <c r="HU284" s="54"/>
      <c r="HV284" s="54"/>
      <c r="HW284" s="54"/>
      <c r="HX284" s="54"/>
      <c r="HY284" s="54"/>
      <c r="HZ284" s="54"/>
      <c r="IA284" s="54"/>
      <c r="IB284" s="54"/>
      <c r="IC284" s="54"/>
      <c r="ID284" s="54"/>
      <c r="IE284" s="54"/>
      <c r="IF284" s="54"/>
    </row>
    <row r="285" spans="1:240">
      <c r="A285" s="56"/>
      <c r="B285" s="57"/>
      <c r="C285" s="56"/>
      <c r="D285" s="56"/>
      <c r="E285" s="56"/>
      <c r="F285" s="55"/>
      <c r="G285" s="56"/>
      <c r="H285" s="59"/>
      <c r="I285" s="70"/>
      <c r="J285" s="59"/>
      <c r="K285" s="70"/>
      <c r="L285" s="59"/>
      <c r="M285" s="70"/>
      <c r="N285" s="59"/>
      <c r="O285" s="70"/>
      <c r="P285" s="59"/>
      <c r="Q285" s="55"/>
      <c r="R285" s="70"/>
      <c r="S285" s="59"/>
      <c r="T285" s="70"/>
      <c r="U285" s="59"/>
      <c r="V285" s="55"/>
      <c r="W285" s="55"/>
      <c r="X285" s="56"/>
      <c r="Y285" s="56"/>
      <c r="Z285" s="57"/>
      <c r="AA285" s="57"/>
      <c r="AB285" s="57"/>
      <c r="AC285" s="57"/>
      <c r="AD285" s="57"/>
      <c r="AE285" s="57"/>
      <c r="AF285" s="57"/>
      <c r="AG285" s="57"/>
      <c r="AH285" s="59"/>
      <c r="AI285" s="59"/>
      <c r="AJ285" s="59"/>
      <c r="AK285" s="59"/>
      <c r="AL285" s="59"/>
      <c r="AM285" s="59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6"/>
      <c r="CH285" s="71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70"/>
      <c r="CZ285" s="59"/>
      <c r="DA285" s="70"/>
      <c r="DB285" s="59"/>
      <c r="DC285" s="55"/>
      <c r="DD285" s="70"/>
      <c r="DE285" s="59"/>
      <c r="DF285" s="70"/>
      <c r="DG285" s="59"/>
      <c r="DH285" s="55"/>
      <c r="DI285" s="55"/>
      <c r="DJ285" s="56"/>
      <c r="DK285" s="56"/>
      <c r="DL285" s="56"/>
      <c r="DM285" s="56"/>
      <c r="DN285" s="56"/>
      <c r="DO285" s="56"/>
      <c r="DP285" s="56"/>
      <c r="DQ285" s="56"/>
      <c r="DR285" s="56"/>
      <c r="DS285" s="57"/>
      <c r="DT285" s="59"/>
      <c r="DU285" s="59"/>
      <c r="DV285" s="59"/>
      <c r="DW285" s="59"/>
      <c r="DX285" s="59"/>
      <c r="DY285" s="59"/>
      <c r="DZ285" s="54"/>
      <c r="EA285" s="54"/>
      <c r="EB285" s="54"/>
      <c r="EC285" s="62"/>
      <c r="ED285" s="59"/>
      <c r="EE285" s="57"/>
      <c r="EF285" s="62"/>
      <c r="EG285" s="59"/>
      <c r="EH285" s="57"/>
      <c r="EI285" s="62"/>
      <c r="EJ285" s="59"/>
      <c r="EK285" s="57"/>
      <c r="EL285" s="54"/>
      <c r="EM285" s="56"/>
      <c r="EN285" s="56"/>
      <c r="EO285" s="56"/>
      <c r="EP285" s="56"/>
      <c r="EQ285" s="56"/>
      <c r="ER285" s="56"/>
      <c r="ES285" s="56"/>
      <c r="ET285" s="56"/>
      <c r="EU285" s="56"/>
      <c r="EV285" s="56"/>
      <c r="EW285" s="56"/>
      <c r="EX285" s="56"/>
      <c r="EY285" s="55"/>
      <c r="EZ285" s="55"/>
      <c r="FA285" s="55"/>
      <c r="FB285" s="54"/>
      <c r="FC285" s="54"/>
      <c r="FD285" s="54"/>
      <c r="FE285" s="54"/>
      <c r="FF285" s="54"/>
      <c r="FG285" s="54"/>
      <c r="FH285" s="54"/>
      <c r="FI285" s="54"/>
      <c r="FJ285" s="54"/>
      <c r="FK285" s="54"/>
      <c r="FL285" s="54"/>
      <c r="FM285" s="54"/>
      <c r="FN285" s="54"/>
      <c r="FO285" s="54"/>
      <c r="FP285" s="54"/>
      <c r="FQ285" s="54"/>
      <c r="FR285" s="54"/>
      <c r="FS285" s="54"/>
      <c r="FT285" s="54"/>
      <c r="FU285" s="54"/>
      <c r="FV285" s="54"/>
      <c r="FW285" s="54"/>
      <c r="FX285" s="54"/>
      <c r="FY285" s="54"/>
      <c r="FZ285" s="54"/>
      <c r="GA285" s="54"/>
      <c r="GB285" s="54"/>
      <c r="GC285" s="54"/>
      <c r="GD285" s="54"/>
      <c r="GE285" s="54"/>
      <c r="GF285" s="54"/>
      <c r="GG285" s="54"/>
      <c r="GH285" s="54"/>
      <c r="GI285" s="54"/>
      <c r="GJ285" s="54"/>
      <c r="GK285" s="54"/>
      <c r="GL285" s="54"/>
      <c r="GM285" s="54"/>
      <c r="GN285" s="54"/>
      <c r="GO285" s="54"/>
      <c r="GP285" s="54"/>
      <c r="GQ285" s="54"/>
      <c r="GR285" s="54"/>
      <c r="GS285" s="54"/>
      <c r="GT285" s="54"/>
      <c r="GU285" s="54"/>
      <c r="GV285" s="54"/>
      <c r="GW285" s="54"/>
      <c r="GX285" s="54"/>
      <c r="GY285" s="54"/>
      <c r="GZ285" s="54"/>
      <c r="HA285" s="54"/>
      <c r="HB285" s="54"/>
      <c r="HC285" s="54"/>
      <c r="HD285" s="54"/>
      <c r="HE285" s="54"/>
      <c r="HF285" s="54"/>
      <c r="HG285" s="54"/>
      <c r="HH285" s="54"/>
      <c r="HI285" s="54"/>
      <c r="HJ285" s="54"/>
      <c r="HK285" s="54"/>
      <c r="HL285" s="54"/>
      <c r="HM285" s="54"/>
      <c r="HN285" s="54"/>
      <c r="HO285" s="54"/>
      <c r="HP285" s="54"/>
      <c r="HQ285" s="54"/>
      <c r="HR285" s="54"/>
      <c r="HS285" s="54"/>
      <c r="HT285" s="54"/>
      <c r="HU285" s="54"/>
      <c r="HV285" s="54"/>
      <c r="HW285" s="54"/>
      <c r="HX285" s="54"/>
      <c r="HY285" s="54"/>
      <c r="HZ285" s="54"/>
      <c r="IA285" s="54"/>
      <c r="IB285" s="54"/>
      <c r="IC285" s="54"/>
      <c r="ID285" s="54"/>
      <c r="IE285" s="54"/>
      <c r="IF285" s="54"/>
    </row>
    <row r="286" spans="1:240">
      <c r="A286" s="56"/>
      <c r="B286" s="57"/>
      <c r="C286" s="56"/>
      <c r="D286" s="56"/>
      <c r="E286" s="56"/>
      <c r="F286" s="55"/>
      <c r="G286" s="56"/>
      <c r="H286" s="59"/>
      <c r="I286" s="70"/>
      <c r="J286" s="59"/>
      <c r="K286" s="70"/>
      <c r="L286" s="59"/>
      <c r="M286" s="70"/>
      <c r="N286" s="59"/>
      <c r="O286" s="70"/>
      <c r="P286" s="59"/>
      <c r="Q286" s="55"/>
      <c r="R286" s="70"/>
      <c r="S286" s="59"/>
      <c r="T286" s="70"/>
      <c r="U286" s="59"/>
      <c r="V286" s="55"/>
      <c r="W286" s="55"/>
      <c r="X286" s="56"/>
      <c r="Y286" s="56"/>
      <c r="Z286" s="57"/>
      <c r="AA286" s="57"/>
      <c r="AB286" s="57"/>
      <c r="AC286" s="57"/>
      <c r="AD286" s="57"/>
      <c r="AE286" s="57"/>
      <c r="AF286" s="57"/>
      <c r="AG286" s="57"/>
      <c r="AH286" s="59"/>
      <c r="AI286" s="59"/>
      <c r="AJ286" s="59"/>
      <c r="AK286" s="59"/>
      <c r="AL286" s="59"/>
      <c r="AM286" s="59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6"/>
      <c r="CH286" s="71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70"/>
      <c r="CZ286" s="59"/>
      <c r="DA286" s="70"/>
      <c r="DB286" s="59"/>
      <c r="DC286" s="55"/>
      <c r="DD286" s="70"/>
      <c r="DE286" s="59"/>
      <c r="DF286" s="70"/>
      <c r="DG286" s="59"/>
      <c r="DH286" s="55"/>
      <c r="DI286" s="55"/>
      <c r="DJ286" s="56"/>
      <c r="DK286" s="56"/>
      <c r="DL286" s="56"/>
      <c r="DM286" s="56"/>
      <c r="DN286" s="56"/>
      <c r="DO286" s="56"/>
      <c r="DP286" s="56"/>
      <c r="DQ286" s="56"/>
      <c r="DR286" s="56"/>
      <c r="DS286" s="57"/>
      <c r="DT286" s="59"/>
      <c r="DU286" s="59"/>
      <c r="DV286" s="59"/>
      <c r="DW286" s="59"/>
      <c r="DX286" s="59"/>
      <c r="DY286" s="59"/>
      <c r="DZ286" s="54"/>
      <c r="EA286" s="54"/>
      <c r="EB286" s="54"/>
      <c r="EC286" s="62"/>
      <c r="ED286" s="59"/>
      <c r="EE286" s="57"/>
      <c r="EF286" s="62"/>
      <c r="EG286" s="59"/>
      <c r="EH286" s="57"/>
      <c r="EI286" s="62"/>
      <c r="EJ286" s="59"/>
      <c r="EK286" s="57"/>
      <c r="EL286" s="54"/>
      <c r="EM286" s="56"/>
      <c r="EN286" s="56"/>
      <c r="EO286" s="56"/>
      <c r="EP286" s="56"/>
      <c r="EQ286" s="56"/>
      <c r="ER286" s="56"/>
      <c r="ES286" s="56"/>
      <c r="ET286" s="56"/>
      <c r="EU286" s="56"/>
      <c r="EV286" s="56"/>
      <c r="EW286" s="56"/>
      <c r="EX286" s="56"/>
      <c r="EY286" s="55"/>
      <c r="EZ286" s="55"/>
      <c r="FA286" s="55"/>
      <c r="FB286" s="54"/>
      <c r="FC286" s="54"/>
      <c r="FD286" s="54"/>
      <c r="FE286" s="54"/>
      <c r="FF286" s="54"/>
      <c r="FG286" s="54"/>
      <c r="FH286" s="54"/>
      <c r="FI286" s="54"/>
      <c r="FJ286" s="54"/>
      <c r="FK286" s="54"/>
      <c r="FL286" s="54"/>
      <c r="FM286" s="54"/>
      <c r="FN286" s="54"/>
      <c r="FO286" s="54"/>
      <c r="FP286" s="54"/>
      <c r="FQ286" s="54"/>
      <c r="FR286" s="54"/>
      <c r="FS286" s="54"/>
      <c r="FT286" s="54"/>
      <c r="FU286" s="54"/>
      <c r="FV286" s="54"/>
      <c r="FW286" s="54"/>
      <c r="FX286" s="54"/>
      <c r="FY286" s="54"/>
      <c r="FZ286" s="54"/>
      <c r="GA286" s="54"/>
      <c r="GB286" s="54"/>
      <c r="GC286" s="54"/>
      <c r="GD286" s="54"/>
      <c r="GE286" s="54"/>
      <c r="GF286" s="54"/>
      <c r="GG286" s="54"/>
      <c r="GH286" s="54"/>
      <c r="GI286" s="54"/>
      <c r="GJ286" s="54"/>
      <c r="GK286" s="54"/>
      <c r="GL286" s="54"/>
      <c r="GM286" s="54"/>
      <c r="GN286" s="54"/>
      <c r="GO286" s="54"/>
      <c r="GP286" s="54"/>
      <c r="GQ286" s="54"/>
      <c r="GR286" s="54"/>
      <c r="GS286" s="54"/>
      <c r="GT286" s="54"/>
      <c r="GU286" s="54"/>
      <c r="GV286" s="54"/>
      <c r="GW286" s="54"/>
      <c r="GX286" s="54"/>
      <c r="GY286" s="54"/>
      <c r="GZ286" s="54"/>
      <c r="HA286" s="54"/>
      <c r="HB286" s="54"/>
      <c r="HC286" s="54"/>
      <c r="HD286" s="54"/>
      <c r="HE286" s="54"/>
      <c r="HF286" s="54"/>
      <c r="HG286" s="54"/>
      <c r="HH286" s="54"/>
      <c r="HI286" s="54"/>
      <c r="HJ286" s="54"/>
      <c r="HK286" s="54"/>
      <c r="HL286" s="54"/>
      <c r="HM286" s="54"/>
      <c r="HN286" s="54"/>
      <c r="HO286" s="54"/>
      <c r="HP286" s="54"/>
      <c r="HQ286" s="54"/>
      <c r="HR286" s="54"/>
      <c r="HS286" s="54"/>
      <c r="HT286" s="54"/>
      <c r="HU286" s="54"/>
      <c r="HV286" s="54"/>
      <c r="HW286" s="54"/>
      <c r="HX286" s="54"/>
      <c r="HY286" s="54"/>
      <c r="HZ286" s="54"/>
      <c r="IA286" s="54"/>
      <c r="IB286" s="54"/>
      <c r="IC286" s="54"/>
      <c r="ID286" s="54"/>
      <c r="IE286" s="54"/>
      <c r="IF286" s="54"/>
    </row>
    <row r="287" spans="1:240">
      <c r="A287" s="56"/>
      <c r="B287" s="57"/>
      <c r="C287" s="56"/>
      <c r="D287" s="56"/>
      <c r="E287" s="56"/>
      <c r="F287" s="55"/>
      <c r="G287" s="56"/>
      <c r="H287" s="59"/>
      <c r="I287" s="70"/>
      <c r="J287" s="59"/>
      <c r="K287" s="70"/>
      <c r="L287" s="59"/>
      <c r="M287" s="70"/>
      <c r="N287" s="59"/>
      <c r="O287" s="70"/>
      <c r="P287" s="59"/>
      <c r="Q287" s="55"/>
      <c r="R287" s="70"/>
      <c r="S287" s="59"/>
      <c r="T287" s="70"/>
      <c r="U287" s="59"/>
      <c r="V287" s="55"/>
      <c r="W287" s="55"/>
      <c r="X287" s="56"/>
      <c r="Y287" s="56"/>
      <c r="Z287" s="57"/>
      <c r="AA287" s="57"/>
      <c r="AB287" s="57"/>
      <c r="AC287" s="57"/>
      <c r="AD287" s="57"/>
      <c r="AE287" s="57"/>
      <c r="AF287" s="57"/>
      <c r="AG287" s="57"/>
      <c r="AH287" s="59"/>
      <c r="AI287" s="59"/>
      <c r="AJ287" s="59"/>
      <c r="AK287" s="59"/>
      <c r="AL287" s="59"/>
      <c r="AM287" s="59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6"/>
      <c r="CH287" s="71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70"/>
      <c r="CZ287" s="59"/>
      <c r="DA287" s="70"/>
      <c r="DB287" s="59"/>
      <c r="DC287" s="55"/>
      <c r="DD287" s="70"/>
      <c r="DE287" s="59"/>
      <c r="DF287" s="70"/>
      <c r="DG287" s="59"/>
      <c r="DH287" s="55"/>
      <c r="DI287" s="55"/>
      <c r="DJ287" s="56"/>
      <c r="DK287" s="56"/>
      <c r="DL287" s="56"/>
      <c r="DM287" s="56"/>
      <c r="DN287" s="56"/>
      <c r="DO287" s="56"/>
      <c r="DP287" s="56"/>
      <c r="DQ287" s="56"/>
      <c r="DR287" s="56"/>
      <c r="DS287" s="57"/>
      <c r="DT287" s="59"/>
      <c r="DU287" s="59"/>
      <c r="DV287" s="59"/>
      <c r="DW287" s="59"/>
      <c r="DX287" s="59"/>
      <c r="DY287" s="59"/>
      <c r="DZ287" s="54"/>
      <c r="EA287" s="54"/>
      <c r="EB287" s="54"/>
      <c r="EC287" s="62"/>
      <c r="ED287" s="59"/>
      <c r="EE287" s="57"/>
      <c r="EF287" s="62"/>
      <c r="EG287" s="59"/>
      <c r="EH287" s="57"/>
      <c r="EI287" s="62"/>
      <c r="EJ287" s="59"/>
      <c r="EK287" s="57"/>
      <c r="EL287" s="54"/>
      <c r="EM287" s="56"/>
      <c r="EN287" s="56"/>
      <c r="EO287" s="56"/>
      <c r="EP287" s="56"/>
      <c r="EQ287" s="56"/>
      <c r="ER287" s="56"/>
      <c r="ES287" s="56"/>
      <c r="ET287" s="56"/>
      <c r="EU287" s="56"/>
      <c r="EV287" s="56"/>
      <c r="EW287" s="56"/>
      <c r="EX287" s="56"/>
      <c r="EY287" s="55"/>
      <c r="EZ287" s="55"/>
      <c r="FA287" s="55"/>
      <c r="FB287" s="54"/>
      <c r="FC287" s="54"/>
      <c r="FD287" s="54"/>
      <c r="FE287" s="54"/>
      <c r="FF287" s="54"/>
      <c r="FG287" s="54"/>
      <c r="FH287" s="54"/>
      <c r="FI287" s="54"/>
      <c r="FJ287" s="54"/>
      <c r="FK287" s="54"/>
      <c r="FL287" s="54"/>
      <c r="FM287" s="54"/>
      <c r="FN287" s="54"/>
      <c r="FO287" s="54"/>
      <c r="FP287" s="54"/>
      <c r="FQ287" s="54"/>
      <c r="FR287" s="54"/>
      <c r="FS287" s="54"/>
      <c r="FT287" s="54"/>
      <c r="FU287" s="54"/>
      <c r="FV287" s="54"/>
      <c r="FW287" s="54"/>
      <c r="FX287" s="54"/>
      <c r="FY287" s="54"/>
      <c r="FZ287" s="54"/>
      <c r="GA287" s="54"/>
      <c r="GB287" s="54"/>
      <c r="GC287" s="54"/>
      <c r="GD287" s="54"/>
      <c r="GE287" s="54"/>
      <c r="GF287" s="54"/>
      <c r="GG287" s="54"/>
      <c r="GH287" s="54"/>
      <c r="GI287" s="54"/>
      <c r="GJ287" s="54"/>
      <c r="GK287" s="54"/>
      <c r="GL287" s="54"/>
      <c r="GM287" s="54"/>
      <c r="GN287" s="54"/>
      <c r="GO287" s="54"/>
      <c r="GP287" s="54"/>
      <c r="GQ287" s="54"/>
      <c r="GR287" s="54"/>
      <c r="GS287" s="54"/>
      <c r="GT287" s="54"/>
      <c r="GU287" s="54"/>
      <c r="GV287" s="54"/>
      <c r="GW287" s="54"/>
      <c r="GX287" s="54"/>
      <c r="GY287" s="54"/>
      <c r="GZ287" s="54"/>
      <c r="HA287" s="54"/>
      <c r="HB287" s="54"/>
      <c r="HC287" s="54"/>
      <c r="HD287" s="54"/>
      <c r="HE287" s="54"/>
      <c r="HF287" s="54"/>
      <c r="HG287" s="54"/>
      <c r="HH287" s="54"/>
      <c r="HI287" s="54"/>
      <c r="HJ287" s="54"/>
      <c r="HK287" s="54"/>
      <c r="HL287" s="54"/>
      <c r="HM287" s="54"/>
      <c r="HN287" s="54"/>
      <c r="HO287" s="54"/>
      <c r="HP287" s="54"/>
      <c r="HQ287" s="54"/>
      <c r="HR287" s="54"/>
      <c r="HS287" s="54"/>
      <c r="HT287" s="54"/>
      <c r="HU287" s="54"/>
      <c r="HV287" s="54"/>
      <c r="HW287" s="54"/>
      <c r="HX287" s="54"/>
      <c r="HY287" s="54"/>
      <c r="HZ287" s="54"/>
      <c r="IA287" s="54"/>
      <c r="IB287" s="54"/>
      <c r="IC287" s="54"/>
      <c r="ID287" s="54"/>
      <c r="IE287" s="54"/>
      <c r="IF287" s="54"/>
    </row>
    <row r="288" spans="1:240">
      <c r="A288" s="56"/>
      <c r="B288" s="57"/>
      <c r="C288" s="56"/>
      <c r="D288" s="56"/>
      <c r="E288" s="56"/>
      <c r="F288" s="55"/>
      <c r="G288" s="56"/>
      <c r="H288" s="59"/>
      <c r="I288" s="70"/>
      <c r="J288" s="59"/>
      <c r="K288" s="70"/>
      <c r="L288" s="59"/>
      <c r="M288" s="70"/>
      <c r="N288" s="59"/>
      <c r="O288" s="70"/>
      <c r="P288" s="59"/>
      <c r="Q288" s="55"/>
      <c r="R288" s="70"/>
      <c r="S288" s="59"/>
      <c r="T288" s="70"/>
      <c r="U288" s="59"/>
      <c r="V288" s="55"/>
      <c r="W288" s="55"/>
      <c r="X288" s="56"/>
      <c r="Y288" s="56"/>
      <c r="Z288" s="57"/>
      <c r="AA288" s="57"/>
      <c r="AB288" s="57"/>
      <c r="AC288" s="57"/>
      <c r="AD288" s="57"/>
      <c r="AE288" s="57"/>
      <c r="AF288" s="57"/>
      <c r="AG288" s="57"/>
      <c r="AH288" s="59"/>
      <c r="AI288" s="59"/>
      <c r="AJ288" s="59"/>
      <c r="AK288" s="59"/>
      <c r="AL288" s="59"/>
      <c r="AM288" s="59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6"/>
      <c r="CH288" s="71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70"/>
      <c r="CZ288" s="59"/>
      <c r="DA288" s="70"/>
      <c r="DB288" s="59"/>
      <c r="DC288" s="55"/>
      <c r="DD288" s="70"/>
      <c r="DE288" s="59"/>
      <c r="DF288" s="70"/>
      <c r="DG288" s="59"/>
      <c r="DH288" s="55"/>
      <c r="DI288" s="55"/>
      <c r="DJ288" s="56"/>
      <c r="DK288" s="56"/>
      <c r="DL288" s="56"/>
      <c r="DM288" s="56"/>
      <c r="DN288" s="56"/>
      <c r="DO288" s="56"/>
      <c r="DP288" s="56"/>
      <c r="DQ288" s="56"/>
      <c r="DR288" s="56"/>
      <c r="DS288" s="57"/>
      <c r="DT288" s="59"/>
      <c r="DU288" s="59"/>
      <c r="DV288" s="59"/>
      <c r="DW288" s="59"/>
      <c r="DX288" s="59"/>
      <c r="DY288" s="59"/>
      <c r="DZ288" s="54"/>
      <c r="EA288" s="54"/>
      <c r="EB288" s="54"/>
      <c r="EC288" s="62"/>
      <c r="ED288" s="59"/>
      <c r="EE288" s="57"/>
      <c r="EF288" s="62"/>
      <c r="EG288" s="59"/>
      <c r="EH288" s="57"/>
      <c r="EI288" s="62"/>
      <c r="EJ288" s="59"/>
      <c r="EK288" s="57"/>
      <c r="EL288" s="54"/>
      <c r="EM288" s="56"/>
      <c r="EN288" s="56"/>
      <c r="EO288" s="56"/>
      <c r="EP288" s="56"/>
      <c r="EQ288" s="56"/>
      <c r="ER288" s="56"/>
      <c r="ES288" s="56"/>
      <c r="ET288" s="56"/>
      <c r="EU288" s="56"/>
      <c r="EV288" s="56"/>
      <c r="EW288" s="56"/>
      <c r="EX288" s="56"/>
      <c r="EY288" s="55"/>
      <c r="EZ288" s="55"/>
      <c r="FA288" s="55"/>
      <c r="FB288" s="54"/>
      <c r="FC288" s="54"/>
      <c r="FD288" s="54"/>
      <c r="FE288" s="54"/>
      <c r="FF288" s="54"/>
      <c r="FG288" s="54"/>
      <c r="FH288" s="54"/>
      <c r="FI288" s="54"/>
      <c r="FJ288" s="54"/>
      <c r="FK288" s="54"/>
      <c r="FL288" s="54"/>
      <c r="FM288" s="54"/>
      <c r="FN288" s="54"/>
      <c r="FO288" s="54"/>
      <c r="FP288" s="54"/>
      <c r="FQ288" s="54"/>
      <c r="FR288" s="54"/>
      <c r="FS288" s="54"/>
      <c r="FT288" s="54"/>
      <c r="FU288" s="54"/>
      <c r="FV288" s="54"/>
      <c r="FW288" s="54"/>
      <c r="FX288" s="54"/>
      <c r="FY288" s="54"/>
      <c r="FZ288" s="54"/>
      <c r="GA288" s="54"/>
      <c r="GB288" s="54"/>
      <c r="GC288" s="54"/>
      <c r="GD288" s="54"/>
      <c r="GE288" s="54"/>
      <c r="GF288" s="54"/>
      <c r="GG288" s="54"/>
      <c r="GH288" s="54"/>
      <c r="GI288" s="54"/>
      <c r="GJ288" s="54"/>
      <c r="GK288" s="54"/>
      <c r="GL288" s="54"/>
      <c r="GM288" s="54"/>
      <c r="GN288" s="54"/>
      <c r="GO288" s="54"/>
      <c r="GP288" s="54"/>
      <c r="GQ288" s="54"/>
      <c r="GR288" s="54"/>
      <c r="GS288" s="54"/>
      <c r="GT288" s="54"/>
      <c r="GU288" s="54"/>
      <c r="GV288" s="54"/>
      <c r="GW288" s="54"/>
      <c r="GX288" s="54"/>
      <c r="GY288" s="54"/>
      <c r="GZ288" s="54"/>
      <c r="HA288" s="54"/>
      <c r="HB288" s="54"/>
      <c r="HC288" s="54"/>
      <c r="HD288" s="54"/>
      <c r="HE288" s="54"/>
      <c r="HF288" s="54"/>
      <c r="HG288" s="54"/>
      <c r="HH288" s="54"/>
      <c r="HI288" s="54"/>
      <c r="HJ288" s="54"/>
      <c r="HK288" s="54"/>
      <c r="HL288" s="54"/>
      <c r="HM288" s="54"/>
      <c r="HN288" s="54"/>
      <c r="HO288" s="54"/>
      <c r="HP288" s="54"/>
      <c r="HQ288" s="54"/>
      <c r="HR288" s="54"/>
      <c r="HS288" s="54"/>
      <c r="HT288" s="54"/>
      <c r="HU288" s="54"/>
      <c r="HV288" s="54"/>
      <c r="HW288" s="54"/>
      <c r="HX288" s="54"/>
      <c r="HY288" s="54"/>
      <c r="HZ288" s="54"/>
      <c r="IA288" s="54"/>
      <c r="IB288" s="54"/>
      <c r="IC288" s="54"/>
      <c r="ID288" s="54"/>
      <c r="IE288" s="54"/>
      <c r="IF288" s="54"/>
    </row>
    <row r="289" spans="1:240">
      <c r="A289" s="56"/>
      <c r="B289" s="57"/>
      <c r="C289" s="56"/>
      <c r="D289" s="56"/>
      <c r="E289" s="56"/>
      <c r="F289" s="55"/>
      <c r="G289" s="56"/>
      <c r="H289" s="59"/>
      <c r="I289" s="70"/>
      <c r="J289" s="59"/>
      <c r="K289" s="70"/>
      <c r="L289" s="59"/>
      <c r="M289" s="70"/>
      <c r="N289" s="59"/>
      <c r="O289" s="70"/>
      <c r="P289" s="59"/>
      <c r="Q289" s="55"/>
      <c r="R289" s="70"/>
      <c r="S289" s="59"/>
      <c r="T289" s="70"/>
      <c r="U289" s="59"/>
      <c r="V289" s="55"/>
      <c r="W289" s="55"/>
      <c r="X289" s="56"/>
      <c r="Y289" s="56"/>
      <c r="Z289" s="57"/>
      <c r="AA289" s="57"/>
      <c r="AB289" s="57"/>
      <c r="AC289" s="57"/>
      <c r="AD289" s="57"/>
      <c r="AE289" s="57"/>
      <c r="AF289" s="57"/>
      <c r="AG289" s="57"/>
      <c r="AH289" s="59"/>
      <c r="AI289" s="59"/>
      <c r="AJ289" s="59"/>
      <c r="AK289" s="59"/>
      <c r="AL289" s="59"/>
      <c r="AM289" s="59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6"/>
      <c r="CH289" s="71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70"/>
      <c r="CZ289" s="59"/>
      <c r="DA289" s="70"/>
      <c r="DB289" s="59"/>
      <c r="DC289" s="55"/>
      <c r="DD289" s="70"/>
      <c r="DE289" s="59"/>
      <c r="DF289" s="70"/>
      <c r="DG289" s="59"/>
      <c r="DH289" s="55"/>
      <c r="DI289" s="55"/>
      <c r="DJ289" s="56"/>
      <c r="DK289" s="56"/>
      <c r="DL289" s="56"/>
      <c r="DM289" s="56"/>
      <c r="DN289" s="56"/>
      <c r="DO289" s="56"/>
      <c r="DP289" s="56"/>
      <c r="DQ289" s="56"/>
      <c r="DR289" s="56"/>
      <c r="DS289" s="57"/>
      <c r="DT289" s="59"/>
      <c r="DU289" s="59"/>
      <c r="DV289" s="59"/>
      <c r="DW289" s="59"/>
      <c r="DX289" s="59"/>
      <c r="DY289" s="59"/>
      <c r="DZ289" s="54"/>
      <c r="EA289" s="54"/>
      <c r="EB289" s="54"/>
      <c r="EC289" s="62"/>
      <c r="ED289" s="59"/>
      <c r="EE289" s="57"/>
      <c r="EF289" s="62"/>
      <c r="EG289" s="59"/>
      <c r="EH289" s="57"/>
      <c r="EI289" s="62"/>
      <c r="EJ289" s="59"/>
      <c r="EK289" s="57"/>
      <c r="EL289" s="54"/>
      <c r="EM289" s="56"/>
      <c r="EN289" s="56"/>
      <c r="EO289" s="56"/>
      <c r="EP289" s="56"/>
      <c r="EQ289" s="56"/>
      <c r="ER289" s="56"/>
      <c r="ES289" s="56"/>
      <c r="ET289" s="56"/>
      <c r="EU289" s="56"/>
      <c r="EV289" s="56"/>
      <c r="EW289" s="56"/>
      <c r="EX289" s="56"/>
      <c r="EY289" s="55"/>
      <c r="EZ289" s="55"/>
      <c r="FA289" s="55"/>
      <c r="FB289" s="54"/>
      <c r="FC289" s="54"/>
      <c r="FD289" s="54"/>
      <c r="FE289" s="54"/>
      <c r="FF289" s="54"/>
      <c r="FG289" s="54"/>
      <c r="FH289" s="54"/>
      <c r="FI289" s="54"/>
      <c r="FJ289" s="54"/>
      <c r="FK289" s="54"/>
      <c r="FL289" s="54"/>
      <c r="FM289" s="54"/>
      <c r="FN289" s="54"/>
      <c r="FO289" s="54"/>
      <c r="FP289" s="54"/>
      <c r="FQ289" s="54"/>
      <c r="FR289" s="54"/>
      <c r="FS289" s="54"/>
      <c r="FT289" s="54"/>
      <c r="FU289" s="54"/>
      <c r="FV289" s="54"/>
      <c r="FW289" s="54"/>
      <c r="FX289" s="54"/>
      <c r="FY289" s="54"/>
      <c r="FZ289" s="54"/>
      <c r="GA289" s="54"/>
      <c r="GB289" s="54"/>
      <c r="GC289" s="54"/>
      <c r="GD289" s="54"/>
      <c r="GE289" s="54"/>
      <c r="GF289" s="54"/>
      <c r="GG289" s="54"/>
      <c r="GH289" s="54"/>
      <c r="GI289" s="54"/>
      <c r="GJ289" s="54"/>
      <c r="GK289" s="54"/>
      <c r="GL289" s="54"/>
      <c r="GM289" s="54"/>
      <c r="GN289" s="54"/>
      <c r="GO289" s="54"/>
      <c r="GP289" s="54"/>
      <c r="GQ289" s="54"/>
      <c r="GR289" s="54"/>
      <c r="GS289" s="54"/>
      <c r="GT289" s="54"/>
      <c r="GU289" s="54"/>
      <c r="GV289" s="54"/>
      <c r="GW289" s="54"/>
      <c r="GX289" s="54"/>
      <c r="GY289" s="54"/>
      <c r="GZ289" s="54"/>
      <c r="HA289" s="54"/>
      <c r="HB289" s="54"/>
      <c r="HC289" s="54"/>
      <c r="HD289" s="54"/>
      <c r="HE289" s="54"/>
      <c r="HF289" s="54"/>
      <c r="HG289" s="54"/>
      <c r="HH289" s="54"/>
      <c r="HI289" s="54"/>
      <c r="HJ289" s="54"/>
      <c r="HK289" s="54"/>
      <c r="HL289" s="54"/>
      <c r="HM289" s="54"/>
      <c r="HN289" s="54"/>
      <c r="HO289" s="54"/>
      <c r="HP289" s="54"/>
      <c r="HQ289" s="54"/>
      <c r="HR289" s="54"/>
      <c r="HS289" s="54"/>
      <c r="HT289" s="54"/>
      <c r="HU289" s="54"/>
      <c r="HV289" s="54"/>
      <c r="HW289" s="54"/>
      <c r="HX289" s="54"/>
      <c r="HY289" s="54"/>
      <c r="HZ289" s="54"/>
      <c r="IA289" s="54"/>
      <c r="IB289" s="54"/>
      <c r="IC289" s="54"/>
      <c r="ID289" s="54"/>
      <c r="IE289" s="54"/>
      <c r="IF289" s="54"/>
    </row>
    <row r="290" spans="1:240">
      <c r="A290" s="56"/>
      <c r="B290" s="57"/>
      <c r="C290" s="56"/>
      <c r="D290" s="56"/>
      <c r="E290" s="56"/>
      <c r="F290" s="55"/>
      <c r="G290" s="56"/>
      <c r="H290" s="59"/>
      <c r="I290" s="70"/>
      <c r="J290" s="59"/>
      <c r="K290" s="70"/>
      <c r="L290" s="59"/>
      <c r="M290" s="70"/>
      <c r="N290" s="59"/>
      <c r="O290" s="70"/>
      <c r="P290" s="59"/>
      <c r="Q290" s="55"/>
      <c r="R290" s="70"/>
      <c r="S290" s="59"/>
      <c r="T290" s="70"/>
      <c r="U290" s="59"/>
      <c r="V290" s="55"/>
      <c r="W290" s="55"/>
      <c r="X290" s="56"/>
      <c r="Y290" s="56"/>
      <c r="Z290" s="57"/>
      <c r="AA290" s="57"/>
      <c r="AB290" s="57"/>
      <c r="AC290" s="57"/>
      <c r="AD290" s="57"/>
      <c r="AE290" s="57"/>
      <c r="AF290" s="57"/>
      <c r="AG290" s="57"/>
      <c r="AH290" s="59"/>
      <c r="AI290" s="59"/>
      <c r="AJ290" s="59"/>
      <c r="AK290" s="59"/>
      <c r="AL290" s="59"/>
      <c r="AM290" s="59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6"/>
      <c r="CH290" s="71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70"/>
      <c r="CZ290" s="59"/>
      <c r="DA290" s="70"/>
      <c r="DB290" s="59"/>
      <c r="DC290" s="55"/>
      <c r="DD290" s="70"/>
      <c r="DE290" s="59"/>
      <c r="DF290" s="70"/>
      <c r="DG290" s="59"/>
      <c r="DH290" s="55"/>
      <c r="DI290" s="55"/>
      <c r="DJ290" s="56"/>
      <c r="DK290" s="56"/>
      <c r="DL290" s="56"/>
      <c r="DM290" s="56"/>
      <c r="DN290" s="56"/>
      <c r="DO290" s="56"/>
      <c r="DP290" s="56"/>
      <c r="DQ290" s="56"/>
      <c r="DR290" s="56"/>
      <c r="DS290" s="57"/>
      <c r="DT290" s="59"/>
      <c r="DU290" s="59"/>
      <c r="DV290" s="59"/>
      <c r="DW290" s="59"/>
      <c r="DX290" s="59"/>
      <c r="DY290" s="59"/>
      <c r="DZ290" s="54"/>
      <c r="EA290" s="54"/>
      <c r="EB290" s="54"/>
      <c r="EC290" s="62"/>
      <c r="ED290" s="59"/>
      <c r="EE290" s="57"/>
      <c r="EF290" s="62"/>
      <c r="EG290" s="59"/>
      <c r="EH290" s="57"/>
      <c r="EI290" s="62"/>
      <c r="EJ290" s="59"/>
      <c r="EK290" s="57"/>
      <c r="EL290" s="54"/>
      <c r="EM290" s="56"/>
      <c r="EN290" s="56"/>
      <c r="EO290" s="56"/>
      <c r="EP290" s="56"/>
      <c r="EQ290" s="56"/>
      <c r="ER290" s="56"/>
      <c r="ES290" s="56"/>
      <c r="ET290" s="56"/>
      <c r="EU290" s="56"/>
      <c r="EV290" s="56"/>
      <c r="EW290" s="56"/>
      <c r="EX290" s="56"/>
      <c r="EY290" s="55"/>
      <c r="EZ290" s="55"/>
      <c r="FA290" s="55"/>
      <c r="FB290" s="54"/>
      <c r="FC290" s="54"/>
      <c r="FD290" s="54"/>
      <c r="FE290" s="54"/>
      <c r="FF290" s="54"/>
      <c r="FG290" s="54"/>
      <c r="FH290" s="54"/>
      <c r="FI290" s="54"/>
      <c r="FJ290" s="54"/>
      <c r="FK290" s="54"/>
      <c r="FL290" s="54"/>
      <c r="FM290" s="54"/>
      <c r="FN290" s="54"/>
      <c r="FO290" s="54"/>
      <c r="FP290" s="54"/>
      <c r="FQ290" s="54"/>
      <c r="FR290" s="54"/>
      <c r="FS290" s="54"/>
      <c r="FT290" s="54"/>
      <c r="FU290" s="54"/>
      <c r="FV290" s="54"/>
      <c r="FW290" s="54"/>
      <c r="FX290" s="54"/>
      <c r="FY290" s="54"/>
      <c r="FZ290" s="54"/>
      <c r="GA290" s="54"/>
      <c r="GB290" s="54"/>
      <c r="GC290" s="54"/>
      <c r="GD290" s="54"/>
      <c r="GE290" s="54"/>
      <c r="GF290" s="54"/>
      <c r="GG290" s="54"/>
      <c r="GH290" s="54"/>
      <c r="GI290" s="54"/>
      <c r="GJ290" s="54"/>
      <c r="GK290" s="54"/>
      <c r="GL290" s="54"/>
      <c r="GM290" s="54"/>
      <c r="GN290" s="54"/>
      <c r="GO290" s="54"/>
      <c r="GP290" s="54"/>
      <c r="GQ290" s="54"/>
      <c r="GR290" s="54"/>
      <c r="GS290" s="54"/>
      <c r="GT290" s="54"/>
      <c r="GU290" s="54"/>
      <c r="GV290" s="54"/>
      <c r="GW290" s="54"/>
      <c r="GX290" s="54"/>
      <c r="GY290" s="54"/>
      <c r="GZ290" s="54"/>
      <c r="HA290" s="54"/>
      <c r="HB290" s="54"/>
      <c r="HC290" s="54"/>
      <c r="HD290" s="54"/>
      <c r="HE290" s="54"/>
      <c r="HF290" s="54"/>
      <c r="HG290" s="54"/>
      <c r="HH290" s="54"/>
      <c r="HI290" s="54"/>
      <c r="HJ290" s="54"/>
      <c r="HK290" s="54"/>
      <c r="HL290" s="54"/>
      <c r="HM290" s="54"/>
      <c r="HN290" s="54"/>
      <c r="HO290" s="54"/>
      <c r="HP290" s="54"/>
      <c r="HQ290" s="54"/>
      <c r="HR290" s="54"/>
      <c r="HS290" s="54"/>
      <c r="HT290" s="54"/>
      <c r="HU290" s="54"/>
      <c r="HV290" s="54"/>
      <c r="HW290" s="54"/>
      <c r="HX290" s="54"/>
      <c r="HY290" s="54"/>
      <c r="HZ290" s="54"/>
      <c r="IA290" s="54"/>
      <c r="IB290" s="54"/>
      <c r="IC290" s="54"/>
      <c r="ID290" s="54"/>
      <c r="IE290" s="54"/>
      <c r="IF290" s="54"/>
    </row>
    <row r="291" spans="1:240">
      <c r="A291" s="56"/>
      <c r="B291" s="57"/>
      <c r="C291" s="56"/>
      <c r="D291" s="56"/>
      <c r="E291" s="56"/>
      <c r="F291" s="55"/>
      <c r="G291" s="56"/>
      <c r="H291" s="59"/>
      <c r="I291" s="70"/>
      <c r="J291" s="59"/>
      <c r="K291" s="70"/>
      <c r="L291" s="59"/>
      <c r="M291" s="70"/>
      <c r="N291" s="59"/>
      <c r="O291" s="70"/>
      <c r="P291" s="59"/>
      <c r="Q291" s="55"/>
      <c r="R291" s="70"/>
      <c r="S291" s="59"/>
      <c r="T291" s="70"/>
      <c r="U291" s="59"/>
      <c r="V291" s="55"/>
      <c r="W291" s="55"/>
      <c r="X291" s="56"/>
      <c r="Y291" s="56"/>
      <c r="Z291" s="57"/>
      <c r="AA291" s="57"/>
      <c r="AB291" s="57"/>
      <c r="AC291" s="57"/>
      <c r="AD291" s="57"/>
      <c r="AE291" s="57"/>
      <c r="AF291" s="57"/>
      <c r="AG291" s="57"/>
      <c r="AH291" s="59"/>
      <c r="AI291" s="59"/>
      <c r="AJ291" s="59"/>
      <c r="AK291" s="59"/>
      <c r="AL291" s="59"/>
      <c r="AM291" s="59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6"/>
      <c r="CH291" s="71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70"/>
      <c r="CZ291" s="59"/>
      <c r="DA291" s="70"/>
      <c r="DB291" s="59"/>
      <c r="DC291" s="55"/>
      <c r="DD291" s="70"/>
      <c r="DE291" s="59"/>
      <c r="DF291" s="70"/>
      <c r="DG291" s="59"/>
      <c r="DH291" s="55"/>
      <c r="DI291" s="55"/>
      <c r="DJ291" s="56"/>
      <c r="DK291" s="56"/>
      <c r="DL291" s="56"/>
      <c r="DM291" s="56"/>
      <c r="DN291" s="56"/>
      <c r="DO291" s="56"/>
      <c r="DP291" s="56"/>
      <c r="DQ291" s="56"/>
      <c r="DR291" s="56"/>
      <c r="DS291" s="57"/>
      <c r="DT291" s="59"/>
      <c r="DU291" s="59"/>
      <c r="DV291" s="59"/>
      <c r="DW291" s="59"/>
      <c r="DX291" s="59"/>
      <c r="DY291" s="59"/>
      <c r="DZ291" s="54"/>
      <c r="EA291" s="54"/>
      <c r="EB291" s="54"/>
      <c r="EC291" s="62"/>
      <c r="ED291" s="59"/>
      <c r="EE291" s="57"/>
      <c r="EF291" s="62"/>
      <c r="EG291" s="59"/>
      <c r="EH291" s="57"/>
      <c r="EI291" s="62"/>
      <c r="EJ291" s="59"/>
      <c r="EK291" s="57"/>
      <c r="EL291" s="54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5"/>
      <c r="EZ291" s="55"/>
      <c r="FA291" s="55"/>
      <c r="FB291" s="54"/>
      <c r="FC291" s="54"/>
      <c r="FD291" s="54"/>
      <c r="FE291" s="54"/>
      <c r="FF291" s="54"/>
      <c r="FG291" s="54"/>
      <c r="FH291" s="54"/>
      <c r="FI291" s="54"/>
      <c r="FJ291" s="54"/>
      <c r="FK291" s="54"/>
      <c r="FL291" s="54"/>
      <c r="FM291" s="54"/>
      <c r="FN291" s="54"/>
      <c r="FO291" s="54"/>
      <c r="FP291" s="54"/>
      <c r="FQ291" s="54"/>
      <c r="FR291" s="54"/>
      <c r="FS291" s="54"/>
      <c r="FT291" s="54"/>
      <c r="FU291" s="54"/>
      <c r="FV291" s="54"/>
      <c r="FW291" s="54"/>
      <c r="FX291" s="54"/>
      <c r="FY291" s="54"/>
      <c r="FZ291" s="54"/>
      <c r="GA291" s="54"/>
      <c r="GB291" s="54"/>
      <c r="GC291" s="54"/>
      <c r="GD291" s="54"/>
      <c r="GE291" s="54"/>
      <c r="GF291" s="54"/>
      <c r="GG291" s="54"/>
      <c r="GH291" s="54"/>
      <c r="GI291" s="54"/>
      <c r="GJ291" s="54"/>
      <c r="GK291" s="54"/>
      <c r="GL291" s="54"/>
      <c r="GM291" s="54"/>
      <c r="GN291" s="54"/>
      <c r="GO291" s="54"/>
      <c r="GP291" s="54"/>
      <c r="GQ291" s="54"/>
      <c r="GR291" s="54"/>
      <c r="GS291" s="54"/>
      <c r="GT291" s="54"/>
      <c r="GU291" s="54"/>
      <c r="GV291" s="54"/>
      <c r="GW291" s="54"/>
      <c r="GX291" s="54"/>
      <c r="GY291" s="54"/>
      <c r="GZ291" s="54"/>
      <c r="HA291" s="54"/>
      <c r="HB291" s="54"/>
      <c r="HC291" s="54"/>
      <c r="HD291" s="54"/>
      <c r="HE291" s="54"/>
      <c r="HF291" s="54"/>
      <c r="HG291" s="54"/>
      <c r="HH291" s="54"/>
      <c r="HI291" s="54"/>
      <c r="HJ291" s="54"/>
      <c r="HK291" s="54"/>
      <c r="HL291" s="54"/>
      <c r="HM291" s="54"/>
      <c r="HN291" s="54"/>
      <c r="HO291" s="54"/>
      <c r="HP291" s="54"/>
      <c r="HQ291" s="54"/>
      <c r="HR291" s="54"/>
      <c r="HS291" s="54"/>
      <c r="HT291" s="54"/>
      <c r="HU291" s="54"/>
      <c r="HV291" s="54"/>
      <c r="HW291" s="54"/>
      <c r="HX291" s="54"/>
      <c r="HY291" s="54"/>
      <c r="HZ291" s="54"/>
      <c r="IA291" s="54"/>
      <c r="IB291" s="54"/>
      <c r="IC291" s="54"/>
      <c r="ID291" s="54"/>
      <c r="IE291" s="54"/>
      <c r="IF291" s="54"/>
    </row>
    <row r="292" spans="1:240">
      <c r="A292" s="56"/>
      <c r="B292" s="57"/>
      <c r="C292" s="56"/>
      <c r="D292" s="56"/>
      <c r="E292" s="56"/>
      <c r="F292" s="55"/>
      <c r="G292" s="56"/>
      <c r="H292" s="59"/>
      <c r="I292" s="70"/>
      <c r="J292" s="59"/>
      <c r="K292" s="70"/>
      <c r="L292" s="59"/>
      <c r="M292" s="70"/>
      <c r="N292" s="59"/>
      <c r="O292" s="70"/>
      <c r="P292" s="59"/>
      <c r="Q292" s="55"/>
      <c r="R292" s="70"/>
      <c r="S292" s="59"/>
      <c r="T292" s="70"/>
      <c r="U292" s="59"/>
      <c r="V292" s="55"/>
      <c r="W292" s="55"/>
      <c r="X292" s="56"/>
      <c r="Y292" s="56"/>
      <c r="Z292" s="57"/>
      <c r="AA292" s="57"/>
      <c r="AB292" s="57"/>
      <c r="AC292" s="57"/>
      <c r="AD292" s="57"/>
      <c r="AE292" s="57"/>
      <c r="AF292" s="57"/>
      <c r="AG292" s="57"/>
      <c r="AH292" s="59"/>
      <c r="AI292" s="59"/>
      <c r="AJ292" s="59"/>
      <c r="AK292" s="59"/>
      <c r="AL292" s="59"/>
      <c r="AM292" s="59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6"/>
      <c r="CH292" s="71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70"/>
      <c r="CZ292" s="59"/>
      <c r="DA292" s="70"/>
      <c r="DB292" s="59"/>
      <c r="DC292" s="55"/>
      <c r="DD292" s="70"/>
      <c r="DE292" s="59"/>
      <c r="DF292" s="70"/>
      <c r="DG292" s="59"/>
      <c r="DH292" s="55"/>
      <c r="DI292" s="55"/>
      <c r="DJ292" s="56"/>
      <c r="DK292" s="56"/>
      <c r="DL292" s="56"/>
      <c r="DM292" s="56"/>
      <c r="DN292" s="56"/>
      <c r="DO292" s="56"/>
      <c r="DP292" s="56"/>
      <c r="DQ292" s="56"/>
      <c r="DR292" s="56"/>
      <c r="DS292" s="57"/>
      <c r="DT292" s="59"/>
      <c r="DU292" s="59"/>
      <c r="DV292" s="59"/>
      <c r="DW292" s="59"/>
      <c r="DX292" s="59"/>
      <c r="DY292" s="59"/>
      <c r="DZ292" s="54"/>
      <c r="EA292" s="54"/>
      <c r="EB292" s="54"/>
      <c r="EC292" s="62"/>
      <c r="ED292" s="59"/>
      <c r="EE292" s="57"/>
      <c r="EF292" s="62"/>
      <c r="EG292" s="59"/>
      <c r="EH292" s="57"/>
      <c r="EI292" s="62"/>
      <c r="EJ292" s="59"/>
      <c r="EK292" s="57"/>
      <c r="EL292" s="54"/>
      <c r="EM292" s="56"/>
      <c r="EN292" s="56"/>
      <c r="EO292" s="56"/>
      <c r="EP292" s="56"/>
      <c r="EQ292" s="56"/>
      <c r="ER292" s="56"/>
      <c r="ES292" s="56"/>
      <c r="ET292" s="56"/>
      <c r="EU292" s="56"/>
      <c r="EV292" s="56"/>
      <c r="EW292" s="56"/>
      <c r="EX292" s="56"/>
      <c r="EY292" s="55"/>
      <c r="EZ292" s="55"/>
      <c r="FA292" s="55"/>
      <c r="FB292" s="54"/>
      <c r="FC292" s="54"/>
      <c r="FD292" s="54"/>
      <c r="FE292" s="54"/>
      <c r="FF292" s="54"/>
      <c r="FG292" s="54"/>
      <c r="FH292" s="54"/>
      <c r="FI292" s="54"/>
      <c r="FJ292" s="54"/>
      <c r="FK292" s="54"/>
      <c r="FL292" s="54"/>
      <c r="FM292" s="54"/>
      <c r="FN292" s="54"/>
      <c r="FO292" s="54"/>
      <c r="FP292" s="54"/>
      <c r="FQ292" s="54"/>
      <c r="FR292" s="54"/>
      <c r="FS292" s="54"/>
      <c r="FT292" s="54"/>
      <c r="FU292" s="54"/>
      <c r="FV292" s="54"/>
      <c r="FW292" s="54"/>
      <c r="FX292" s="54"/>
      <c r="FY292" s="54"/>
      <c r="FZ292" s="54"/>
      <c r="GA292" s="54"/>
      <c r="GB292" s="54"/>
      <c r="GC292" s="54"/>
      <c r="GD292" s="54"/>
      <c r="GE292" s="54"/>
      <c r="GF292" s="54"/>
      <c r="GG292" s="54"/>
      <c r="GH292" s="54"/>
      <c r="GI292" s="54"/>
      <c r="GJ292" s="54"/>
      <c r="GK292" s="54"/>
      <c r="GL292" s="54"/>
      <c r="GM292" s="54"/>
      <c r="GN292" s="54"/>
      <c r="GO292" s="54"/>
      <c r="GP292" s="54"/>
      <c r="GQ292" s="54"/>
      <c r="GR292" s="54"/>
      <c r="GS292" s="54"/>
      <c r="GT292" s="54"/>
      <c r="GU292" s="54"/>
      <c r="GV292" s="54"/>
      <c r="GW292" s="54"/>
      <c r="GX292" s="54"/>
      <c r="GY292" s="54"/>
      <c r="GZ292" s="54"/>
      <c r="HA292" s="54"/>
      <c r="HB292" s="54"/>
      <c r="HC292" s="54"/>
      <c r="HD292" s="54"/>
      <c r="HE292" s="54"/>
      <c r="HF292" s="54"/>
      <c r="HG292" s="54"/>
      <c r="HH292" s="54"/>
      <c r="HI292" s="54"/>
      <c r="HJ292" s="54"/>
      <c r="HK292" s="54"/>
      <c r="HL292" s="54"/>
      <c r="HM292" s="54"/>
      <c r="HN292" s="54"/>
      <c r="HO292" s="54"/>
      <c r="HP292" s="54"/>
      <c r="HQ292" s="54"/>
      <c r="HR292" s="54"/>
      <c r="HS292" s="54"/>
      <c r="HT292" s="54"/>
      <c r="HU292" s="54"/>
      <c r="HV292" s="54"/>
      <c r="HW292" s="54"/>
      <c r="HX292" s="54"/>
      <c r="HY292" s="54"/>
      <c r="HZ292" s="54"/>
      <c r="IA292" s="54"/>
      <c r="IB292" s="54"/>
      <c r="IC292" s="54"/>
      <c r="ID292" s="54"/>
      <c r="IE292" s="54"/>
      <c r="IF292" s="54"/>
    </row>
    <row r="293" spans="1:240">
      <c r="A293" s="56"/>
      <c r="B293" s="57"/>
      <c r="C293" s="56"/>
      <c r="D293" s="56"/>
      <c r="E293" s="56"/>
      <c r="F293" s="55"/>
      <c r="G293" s="56"/>
      <c r="H293" s="59"/>
      <c r="I293" s="70"/>
      <c r="J293" s="59"/>
      <c r="K293" s="70"/>
      <c r="L293" s="59"/>
      <c r="M293" s="70"/>
      <c r="N293" s="59"/>
      <c r="O293" s="70"/>
      <c r="P293" s="59"/>
      <c r="Q293" s="55"/>
      <c r="R293" s="70"/>
      <c r="S293" s="59"/>
      <c r="T293" s="70"/>
      <c r="U293" s="59"/>
      <c r="V293" s="55"/>
      <c r="W293" s="55"/>
      <c r="X293" s="56"/>
      <c r="Y293" s="56"/>
      <c r="Z293" s="57"/>
      <c r="AA293" s="57"/>
      <c r="AB293" s="57"/>
      <c r="AC293" s="57"/>
      <c r="AD293" s="57"/>
      <c r="AE293" s="57"/>
      <c r="AF293" s="57"/>
      <c r="AG293" s="57"/>
      <c r="AH293" s="59"/>
      <c r="AI293" s="59"/>
      <c r="AJ293" s="59"/>
      <c r="AK293" s="59"/>
      <c r="AL293" s="59"/>
      <c r="AM293" s="59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6"/>
      <c r="CH293" s="71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70"/>
      <c r="CZ293" s="59"/>
      <c r="DA293" s="70"/>
      <c r="DB293" s="59"/>
      <c r="DC293" s="55"/>
      <c r="DD293" s="70"/>
      <c r="DE293" s="59"/>
      <c r="DF293" s="70"/>
      <c r="DG293" s="59"/>
      <c r="DH293" s="55"/>
      <c r="DI293" s="55"/>
      <c r="DJ293" s="56"/>
      <c r="DK293" s="56"/>
      <c r="DL293" s="56"/>
      <c r="DM293" s="56"/>
      <c r="DN293" s="56"/>
      <c r="DO293" s="56"/>
      <c r="DP293" s="56"/>
      <c r="DQ293" s="56"/>
      <c r="DR293" s="56"/>
      <c r="DS293" s="57"/>
      <c r="DT293" s="59"/>
      <c r="DU293" s="59"/>
      <c r="DV293" s="59"/>
      <c r="DW293" s="59"/>
      <c r="DX293" s="59"/>
      <c r="DY293" s="59"/>
      <c r="DZ293" s="54"/>
      <c r="EA293" s="54"/>
      <c r="EB293" s="54"/>
      <c r="EC293" s="62"/>
      <c r="ED293" s="59"/>
      <c r="EE293" s="57"/>
      <c r="EF293" s="62"/>
      <c r="EG293" s="59"/>
      <c r="EH293" s="57"/>
      <c r="EI293" s="62"/>
      <c r="EJ293" s="59"/>
      <c r="EK293" s="57"/>
      <c r="EL293" s="54"/>
      <c r="EM293" s="56"/>
      <c r="EN293" s="56"/>
      <c r="EO293" s="56"/>
      <c r="EP293" s="56"/>
      <c r="EQ293" s="56"/>
      <c r="ER293" s="56"/>
      <c r="ES293" s="56"/>
      <c r="ET293" s="56"/>
      <c r="EU293" s="56"/>
      <c r="EV293" s="56"/>
      <c r="EW293" s="56"/>
      <c r="EX293" s="56"/>
      <c r="EY293" s="55"/>
      <c r="EZ293" s="55"/>
      <c r="FA293" s="55"/>
      <c r="FB293" s="54"/>
      <c r="FC293" s="54"/>
      <c r="FD293" s="54"/>
      <c r="FE293" s="54"/>
      <c r="FF293" s="54"/>
      <c r="FG293" s="54"/>
      <c r="FH293" s="54"/>
      <c r="FI293" s="54"/>
      <c r="FJ293" s="54"/>
      <c r="FK293" s="54"/>
      <c r="FL293" s="54"/>
      <c r="FM293" s="54"/>
      <c r="FN293" s="54"/>
      <c r="FO293" s="54"/>
      <c r="FP293" s="54"/>
      <c r="FQ293" s="54"/>
      <c r="FR293" s="54"/>
      <c r="FS293" s="54"/>
      <c r="FT293" s="54"/>
      <c r="FU293" s="54"/>
      <c r="FV293" s="54"/>
      <c r="FW293" s="54"/>
      <c r="FX293" s="54"/>
      <c r="FY293" s="54"/>
      <c r="FZ293" s="54"/>
      <c r="GA293" s="54"/>
      <c r="GB293" s="54"/>
      <c r="GC293" s="54"/>
      <c r="GD293" s="54"/>
      <c r="GE293" s="54"/>
      <c r="GF293" s="54"/>
      <c r="GG293" s="54"/>
      <c r="GH293" s="54"/>
      <c r="GI293" s="54"/>
      <c r="GJ293" s="54"/>
      <c r="GK293" s="54"/>
      <c r="GL293" s="54"/>
      <c r="GM293" s="54"/>
      <c r="GN293" s="54"/>
      <c r="GO293" s="54"/>
      <c r="GP293" s="54"/>
      <c r="GQ293" s="54"/>
      <c r="GR293" s="54"/>
      <c r="GS293" s="54"/>
      <c r="GT293" s="54"/>
      <c r="GU293" s="54"/>
      <c r="GV293" s="54"/>
      <c r="GW293" s="54"/>
      <c r="GX293" s="54"/>
      <c r="GY293" s="54"/>
      <c r="GZ293" s="54"/>
      <c r="HA293" s="54"/>
      <c r="HB293" s="54"/>
      <c r="HC293" s="54"/>
      <c r="HD293" s="54"/>
      <c r="HE293" s="54"/>
      <c r="HF293" s="54"/>
      <c r="HG293" s="54"/>
      <c r="HH293" s="54"/>
      <c r="HI293" s="54"/>
      <c r="HJ293" s="54"/>
      <c r="HK293" s="54"/>
      <c r="HL293" s="54"/>
      <c r="HM293" s="54"/>
      <c r="HN293" s="54"/>
      <c r="HO293" s="54"/>
      <c r="HP293" s="54"/>
      <c r="HQ293" s="54"/>
      <c r="HR293" s="54"/>
      <c r="HS293" s="54"/>
      <c r="HT293" s="54"/>
      <c r="HU293" s="54"/>
      <c r="HV293" s="54"/>
      <c r="HW293" s="54"/>
      <c r="HX293" s="54"/>
      <c r="HY293" s="54"/>
      <c r="HZ293" s="54"/>
      <c r="IA293" s="54"/>
      <c r="IB293" s="54"/>
      <c r="IC293" s="54"/>
      <c r="ID293" s="54"/>
      <c r="IE293" s="54"/>
      <c r="IF293" s="54"/>
    </row>
    <row r="294" spans="1:240">
      <c r="A294" s="56"/>
      <c r="B294" s="57"/>
      <c r="C294" s="56"/>
      <c r="D294" s="56"/>
      <c r="E294" s="56"/>
      <c r="F294" s="55"/>
      <c r="G294" s="56"/>
      <c r="H294" s="59"/>
      <c r="I294" s="70"/>
      <c r="J294" s="59"/>
      <c r="K294" s="70"/>
      <c r="L294" s="59"/>
      <c r="M294" s="70"/>
      <c r="N294" s="59"/>
      <c r="O294" s="70"/>
      <c r="P294" s="59"/>
      <c r="Q294" s="55"/>
      <c r="R294" s="70"/>
      <c r="S294" s="59"/>
      <c r="T294" s="70"/>
      <c r="U294" s="59"/>
      <c r="V294" s="55"/>
      <c r="W294" s="55"/>
      <c r="X294" s="56"/>
      <c r="Y294" s="56"/>
      <c r="Z294" s="57"/>
      <c r="AA294" s="57"/>
      <c r="AB294" s="57"/>
      <c r="AC294" s="57"/>
      <c r="AD294" s="57"/>
      <c r="AE294" s="57"/>
      <c r="AF294" s="57"/>
      <c r="AG294" s="57"/>
      <c r="AH294" s="59"/>
      <c r="AI294" s="59"/>
      <c r="AJ294" s="59"/>
      <c r="AK294" s="59"/>
      <c r="AL294" s="59"/>
      <c r="AM294" s="59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6"/>
      <c r="CH294" s="71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70"/>
      <c r="CZ294" s="59"/>
      <c r="DA294" s="70"/>
      <c r="DB294" s="59"/>
      <c r="DC294" s="55"/>
      <c r="DD294" s="70"/>
      <c r="DE294" s="59"/>
      <c r="DF294" s="70"/>
      <c r="DG294" s="59"/>
      <c r="DH294" s="55"/>
      <c r="DI294" s="55"/>
      <c r="DJ294" s="56"/>
      <c r="DK294" s="56"/>
      <c r="DL294" s="56"/>
      <c r="DM294" s="56"/>
      <c r="DN294" s="56"/>
      <c r="DO294" s="56"/>
      <c r="DP294" s="56"/>
      <c r="DQ294" s="56"/>
      <c r="DR294" s="56"/>
      <c r="DS294" s="57"/>
      <c r="DT294" s="59"/>
      <c r="DU294" s="59"/>
      <c r="DV294" s="59"/>
      <c r="DW294" s="59"/>
      <c r="DX294" s="59"/>
      <c r="DY294" s="59"/>
      <c r="DZ294" s="54"/>
      <c r="EA294" s="54"/>
      <c r="EB294" s="54"/>
      <c r="EC294" s="62"/>
      <c r="ED294" s="59"/>
      <c r="EE294" s="57"/>
      <c r="EF294" s="62"/>
      <c r="EG294" s="59"/>
      <c r="EH294" s="57"/>
      <c r="EI294" s="62"/>
      <c r="EJ294" s="59"/>
      <c r="EK294" s="57"/>
      <c r="EL294" s="54"/>
      <c r="EM294" s="56"/>
      <c r="EN294" s="56"/>
      <c r="EO294" s="56"/>
      <c r="EP294" s="56"/>
      <c r="EQ294" s="56"/>
      <c r="ER294" s="56"/>
      <c r="ES294" s="56"/>
      <c r="ET294" s="56"/>
      <c r="EU294" s="56"/>
      <c r="EV294" s="56"/>
      <c r="EW294" s="56"/>
      <c r="EX294" s="56"/>
      <c r="EY294" s="55"/>
      <c r="EZ294" s="55"/>
      <c r="FA294" s="55"/>
      <c r="FB294" s="54"/>
      <c r="FC294" s="54"/>
      <c r="FD294" s="54"/>
      <c r="FE294" s="54"/>
      <c r="FF294" s="54"/>
      <c r="FG294" s="54"/>
      <c r="FH294" s="54"/>
      <c r="FI294" s="54"/>
      <c r="FJ294" s="54"/>
      <c r="FK294" s="54"/>
      <c r="FL294" s="54"/>
      <c r="FM294" s="54"/>
      <c r="FN294" s="54"/>
      <c r="FO294" s="54"/>
      <c r="FP294" s="54"/>
      <c r="FQ294" s="54"/>
      <c r="FR294" s="54"/>
      <c r="FS294" s="54"/>
      <c r="FT294" s="54"/>
      <c r="FU294" s="54"/>
      <c r="FV294" s="54"/>
      <c r="FW294" s="54"/>
      <c r="FX294" s="54"/>
      <c r="FY294" s="54"/>
      <c r="FZ294" s="54"/>
      <c r="GA294" s="54"/>
      <c r="GB294" s="54"/>
      <c r="GC294" s="54"/>
      <c r="GD294" s="54"/>
      <c r="GE294" s="54"/>
      <c r="GF294" s="54"/>
      <c r="GG294" s="54"/>
      <c r="GH294" s="54"/>
      <c r="GI294" s="54"/>
      <c r="GJ294" s="54"/>
      <c r="GK294" s="54"/>
      <c r="GL294" s="54"/>
      <c r="GM294" s="54"/>
      <c r="GN294" s="54"/>
      <c r="GO294" s="54"/>
      <c r="GP294" s="54"/>
      <c r="GQ294" s="54"/>
      <c r="GR294" s="54"/>
      <c r="GS294" s="54"/>
      <c r="GT294" s="54"/>
      <c r="GU294" s="54"/>
      <c r="GV294" s="54"/>
      <c r="GW294" s="54"/>
      <c r="GX294" s="54"/>
      <c r="GY294" s="54"/>
      <c r="GZ294" s="54"/>
      <c r="HA294" s="54"/>
      <c r="HB294" s="54"/>
      <c r="HC294" s="54"/>
      <c r="HD294" s="54"/>
      <c r="HE294" s="54"/>
      <c r="HF294" s="54"/>
      <c r="HG294" s="54"/>
      <c r="HH294" s="54"/>
      <c r="HI294" s="54"/>
      <c r="HJ294" s="54"/>
      <c r="HK294" s="54"/>
      <c r="HL294" s="54"/>
      <c r="HM294" s="54"/>
      <c r="HN294" s="54"/>
      <c r="HO294" s="54"/>
      <c r="HP294" s="54"/>
      <c r="HQ294" s="54"/>
      <c r="HR294" s="54"/>
      <c r="HS294" s="54"/>
      <c r="HT294" s="54"/>
      <c r="HU294" s="54"/>
      <c r="HV294" s="54"/>
      <c r="HW294" s="54"/>
      <c r="HX294" s="54"/>
      <c r="HY294" s="54"/>
      <c r="HZ294" s="54"/>
      <c r="IA294" s="54"/>
      <c r="IB294" s="54"/>
      <c r="IC294" s="54"/>
      <c r="ID294" s="54"/>
      <c r="IE294" s="54"/>
      <c r="IF294" s="54"/>
    </row>
    <row r="295" spans="1:240">
      <c r="A295" s="56"/>
      <c r="B295" s="57"/>
      <c r="C295" s="56"/>
      <c r="D295" s="56"/>
      <c r="E295" s="56"/>
      <c r="F295" s="55"/>
      <c r="G295" s="56"/>
      <c r="H295" s="59"/>
      <c r="I295" s="70"/>
      <c r="J295" s="59"/>
      <c r="K295" s="70"/>
      <c r="L295" s="59"/>
      <c r="M295" s="70"/>
      <c r="N295" s="59"/>
      <c r="O295" s="70"/>
      <c r="P295" s="59"/>
      <c r="Q295" s="55"/>
      <c r="R295" s="70"/>
      <c r="S295" s="59"/>
      <c r="T295" s="70"/>
      <c r="U295" s="59"/>
      <c r="V295" s="55"/>
      <c r="W295" s="55"/>
      <c r="X295" s="56"/>
      <c r="Y295" s="56"/>
      <c r="Z295" s="57"/>
      <c r="AA295" s="57"/>
      <c r="AB295" s="57"/>
      <c r="AC295" s="57"/>
      <c r="AD295" s="57"/>
      <c r="AE295" s="57"/>
      <c r="AF295" s="57"/>
      <c r="AG295" s="57"/>
      <c r="AH295" s="59"/>
      <c r="AI295" s="59"/>
      <c r="AJ295" s="59"/>
      <c r="AK295" s="59"/>
      <c r="AL295" s="59"/>
      <c r="AM295" s="59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6"/>
      <c r="CH295" s="71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70"/>
      <c r="CZ295" s="59"/>
      <c r="DA295" s="70"/>
      <c r="DB295" s="59"/>
      <c r="DC295" s="55"/>
      <c r="DD295" s="70"/>
      <c r="DE295" s="59"/>
      <c r="DF295" s="70"/>
      <c r="DG295" s="59"/>
      <c r="DH295" s="55"/>
      <c r="DI295" s="55"/>
      <c r="DJ295" s="56"/>
      <c r="DK295" s="56"/>
      <c r="DL295" s="56"/>
      <c r="DM295" s="56"/>
      <c r="DN295" s="56"/>
      <c r="DO295" s="56"/>
      <c r="DP295" s="56"/>
      <c r="DQ295" s="56"/>
      <c r="DR295" s="56"/>
      <c r="DS295" s="57"/>
      <c r="DT295" s="59"/>
      <c r="DU295" s="59"/>
      <c r="DV295" s="59"/>
      <c r="DW295" s="59"/>
      <c r="DX295" s="59"/>
      <c r="DY295" s="59"/>
      <c r="DZ295" s="54"/>
      <c r="EA295" s="54"/>
      <c r="EB295" s="54"/>
      <c r="EC295" s="62"/>
      <c r="ED295" s="59"/>
      <c r="EE295" s="57"/>
      <c r="EF295" s="62"/>
      <c r="EG295" s="59"/>
      <c r="EH295" s="57"/>
      <c r="EI295" s="62"/>
      <c r="EJ295" s="59"/>
      <c r="EK295" s="57"/>
      <c r="EL295" s="54"/>
      <c r="EM295" s="56"/>
      <c r="EN295" s="56"/>
      <c r="EO295" s="56"/>
      <c r="EP295" s="56"/>
      <c r="EQ295" s="56"/>
      <c r="ER295" s="56"/>
      <c r="ES295" s="56"/>
      <c r="ET295" s="56"/>
      <c r="EU295" s="56"/>
      <c r="EV295" s="56"/>
      <c r="EW295" s="56"/>
      <c r="EX295" s="56"/>
      <c r="EY295" s="55"/>
      <c r="EZ295" s="55"/>
      <c r="FA295" s="55"/>
      <c r="FB295" s="54"/>
      <c r="FC295" s="54"/>
      <c r="FD295" s="54"/>
      <c r="FE295" s="54"/>
      <c r="FF295" s="54"/>
      <c r="FG295" s="54"/>
      <c r="FH295" s="54"/>
      <c r="FI295" s="54"/>
      <c r="FJ295" s="54"/>
      <c r="FK295" s="54"/>
      <c r="FL295" s="54"/>
      <c r="FM295" s="54"/>
      <c r="FN295" s="54"/>
      <c r="FO295" s="54"/>
      <c r="FP295" s="54"/>
      <c r="FQ295" s="54"/>
      <c r="FR295" s="54"/>
      <c r="FS295" s="54"/>
      <c r="FT295" s="54"/>
      <c r="FU295" s="54"/>
      <c r="FV295" s="54"/>
      <c r="FW295" s="54"/>
      <c r="FX295" s="54"/>
      <c r="FY295" s="54"/>
      <c r="FZ295" s="54"/>
      <c r="GA295" s="54"/>
      <c r="GB295" s="54"/>
      <c r="GC295" s="54"/>
      <c r="GD295" s="54"/>
      <c r="GE295" s="54"/>
      <c r="GF295" s="54"/>
      <c r="GG295" s="54"/>
      <c r="GH295" s="54"/>
      <c r="GI295" s="54"/>
      <c r="GJ295" s="54"/>
      <c r="GK295" s="54"/>
      <c r="GL295" s="54"/>
      <c r="GM295" s="54"/>
      <c r="GN295" s="54"/>
      <c r="GO295" s="54"/>
      <c r="GP295" s="54"/>
      <c r="GQ295" s="54"/>
      <c r="GR295" s="54"/>
      <c r="GS295" s="54"/>
      <c r="GT295" s="54"/>
      <c r="GU295" s="54"/>
      <c r="GV295" s="54"/>
      <c r="GW295" s="54"/>
      <c r="GX295" s="54"/>
      <c r="GY295" s="54"/>
      <c r="GZ295" s="54"/>
      <c r="HA295" s="54"/>
      <c r="HB295" s="54"/>
      <c r="HC295" s="54"/>
      <c r="HD295" s="54"/>
      <c r="HE295" s="54"/>
      <c r="HF295" s="54"/>
      <c r="HG295" s="54"/>
      <c r="HH295" s="54"/>
      <c r="HI295" s="54"/>
      <c r="HJ295" s="54"/>
      <c r="HK295" s="54"/>
      <c r="HL295" s="54"/>
      <c r="HM295" s="54"/>
      <c r="HN295" s="54"/>
      <c r="HO295" s="54"/>
      <c r="HP295" s="54"/>
      <c r="HQ295" s="54"/>
      <c r="HR295" s="54"/>
      <c r="HS295" s="54"/>
      <c r="HT295" s="54"/>
      <c r="HU295" s="54"/>
      <c r="HV295" s="54"/>
      <c r="HW295" s="54"/>
      <c r="HX295" s="54"/>
      <c r="HY295" s="54"/>
      <c r="HZ295" s="54"/>
      <c r="IA295" s="54"/>
      <c r="IB295" s="54"/>
      <c r="IC295" s="54"/>
      <c r="ID295" s="54"/>
      <c r="IE295" s="54"/>
      <c r="IF295" s="54"/>
    </row>
    <row r="296" spans="1:240">
      <c r="A296" s="56"/>
      <c r="B296" s="57"/>
      <c r="C296" s="56"/>
      <c r="D296" s="56"/>
      <c r="E296" s="56"/>
      <c r="F296" s="55"/>
      <c r="G296" s="56"/>
      <c r="H296" s="59"/>
      <c r="I296" s="70"/>
      <c r="J296" s="59"/>
      <c r="K296" s="70"/>
      <c r="L296" s="59"/>
      <c r="M296" s="70"/>
      <c r="N296" s="59"/>
      <c r="O296" s="70"/>
      <c r="P296" s="59"/>
      <c r="Q296" s="55"/>
      <c r="R296" s="70"/>
      <c r="S296" s="59"/>
      <c r="T296" s="70"/>
      <c r="U296" s="59"/>
      <c r="V296" s="55"/>
      <c r="W296" s="55"/>
      <c r="X296" s="56"/>
      <c r="Y296" s="56"/>
      <c r="Z296" s="57"/>
      <c r="AA296" s="57"/>
      <c r="AB296" s="57"/>
      <c r="AC296" s="57"/>
      <c r="AD296" s="57"/>
      <c r="AE296" s="57"/>
      <c r="AF296" s="57"/>
      <c r="AG296" s="57"/>
      <c r="AH296" s="59"/>
      <c r="AI296" s="59"/>
      <c r="AJ296" s="59"/>
      <c r="AK296" s="59"/>
      <c r="AL296" s="59"/>
      <c r="AM296" s="59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6"/>
      <c r="CH296" s="71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70"/>
      <c r="CZ296" s="59"/>
      <c r="DA296" s="70"/>
      <c r="DB296" s="59"/>
      <c r="DC296" s="55"/>
      <c r="DD296" s="70"/>
      <c r="DE296" s="59"/>
      <c r="DF296" s="70"/>
      <c r="DG296" s="59"/>
      <c r="DH296" s="55"/>
      <c r="DI296" s="55"/>
      <c r="DJ296" s="56"/>
      <c r="DK296" s="56"/>
      <c r="DL296" s="56"/>
      <c r="DM296" s="56"/>
      <c r="DN296" s="56"/>
      <c r="DO296" s="56"/>
      <c r="DP296" s="56"/>
      <c r="DQ296" s="56"/>
      <c r="DR296" s="56"/>
      <c r="DS296" s="57"/>
      <c r="DT296" s="59"/>
      <c r="DU296" s="59"/>
      <c r="DV296" s="59"/>
      <c r="DW296" s="59"/>
      <c r="DX296" s="59"/>
      <c r="DY296" s="59"/>
      <c r="DZ296" s="54"/>
      <c r="EA296" s="54"/>
      <c r="EB296" s="54"/>
      <c r="EC296" s="62"/>
      <c r="ED296" s="59"/>
      <c r="EE296" s="57"/>
      <c r="EF296" s="62"/>
      <c r="EG296" s="59"/>
      <c r="EH296" s="57"/>
      <c r="EI296" s="62"/>
      <c r="EJ296" s="59"/>
      <c r="EK296" s="57"/>
      <c r="EL296" s="54"/>
      <c r="EM296" s="56"/>
      <c r="EN296" s="56"/>
      <c r="EO296" s="56"/>
      <c r="EP296" s="56"/>
      <c r="EQ296" s="56"/>
      <c r="ER296" s="56"/>
      <c r="ES296" s="56"/>
      <c r="ET296" s="56"/>
      <c r="EU296" s="56"/>
      <c r="EV296" s="56"/>
      <c r="EW296" s="56"/>
      <c r="EX296" s="56"/>
      <c r="EY296" s="55"/>
      <c r="EZ296" s="55"/>
      <c r="FA296" s="55"/>
      <c r="FB296" s="54"/>
      <c r="FC296" s="54"/>
      <c r="FD296" s="54"/>
      <c r="FE296" s="54"/>
      <c r="FF296" s="54"/>
      <c r="FG296" s="54"/>
      <c r="FH296" s="54"/>
      <c r="FI296" s="54"/>
      <c r="FJ296" s="54"/>
      <c r="FK296" s="54"/>
      <c r="FL296" s="54"/>
      <c r="FM296" s="54"/>
      <c r="FN296" s="54"/>
      <c r="FO296" s="54"/>
      <c r="FP296" s="54"/>
      <c r="FQ296" s="54"/>
      <c r="FR296" s="54"/>
      <c r="FS296" s="54"/>
      <c r="FT296" s="54"/>
      <c r="FU296" s="54"/>
      <c r="FV296" s="54"/>
      <c r="FW296" s="54"/>
      <c r="FX296" s="54"/>
      <c r="FY296" s="54"/>
      <c r="FZ296" s="54"/>
      <c r="GA296" s="54"/>
      <c r="GB296" s="54"/>
      <c r="GC296" s="54"/>
      <c r="GD296" s="54"/>
      <c r="GE296" s="54"/>
      <c r="GF296" s="54"/>
      <c r="GG296" s="54"/>
      <c r="GH296" s="54"/>
      <c r="GI296" s="54"/>
      <c r="GJ296" s="54"/>
      <c r="GK296" s="54"/>
      <c r="GL296" s="54"/>
      <c r="GM296" s="54"/>
      <c r="GN296" s="54"/>
      <c r="GO296" s="54"/>
      <c r="GP296" s="54"/>
      <c r="GQ296" s="54"/>
      <c r="GR296" s="54"/>
      <c r="GS296" s="54"/>
      <c r="GT296" s="54"/>
      <c r="GU296" s="54"/>
      <c r="GV296" s="54"/>
      <c r="GW296" s="54"/>
      <c r="GX296" s="54"/>
      <c r="GY296" s="54"/>
      <c r="GZ296" s="54"/>
      <c r="HA296" s="54"/>
      <c r="HB296" s="54"/>
      <c r="HC296" s="54"/>
      <c r="HD296" s="54"/>
      <c r="HE296" s="54"/>
      <c r="HF296" s="54"/>
      <c r="HG296" s="54"/>
      <c r="HH296" s="54"/>
      <c r="HI296" s="54"/>
      <c r="HJ296" s="54"/>
      <c r="HK296" s="54"/>
      <c r="HL296" s="54"/>
      <c r="HM296" s="54"/>
      <c r="HN296" s="54"/>
      <c r="HO296" s="54"/>
      <c r="HP296" s="54"/>
      <c r="HQ296" s="54"/>
      <c r="HR296" s="54"/>
      <c r="HS296" s="54"/>
      <c r="HT296" s="54"/>
      <c r="HU296" s="54"/>
      <c r="HV296" s="54"/>
      <c r="HW296" s="54"/>
      <c r="HX296" s="54"/>
      <c r="HY296" s="54"/>
      <c r="HZ296" s="54"/>
      <c r="IA296" s="54"/>
      <c r="IB296" s="54"/>
      <c r="IC296" s="54"/>
      <c r="ID296" s="54"/>
      <c r="IE296" s="54"/>
      <c r="IF296" s="54"/>
    </row>
    <row r="297" spans="1:240">
      <c r="A297" s="56"/>
      <c r="B297" s="57"/>
      <c r="C297" s="56"/>
      <c r="D297" s="56"/>
      <c r="E297" s="56"/>
      <c r="F297" s="55"/>
      <c r="G297" s="56"/>
      <c r="H297" s="59"/>
      <c r="I297" s="70"/>
      <c r="J297" s="59"/>
      <c r="K297" s="70"/>
      <c r="L297" s="59"/>
      <c r="M297" s="70"/>
      <c r="N297" s="59"/>
      <c r="O297" s="70"/>
      <c r="P297" s="59"/>
      <c r="Q297" s="55"/>
      <c r="R297" s="70"/>
      <c r="S297" s="59"/>
      <c r="T297" s="70"/>
      <c r="U297" s="59"/>
      <c r="V297" s="55"/>
      <c r="W297" s="55"/>
      <c r="X297" s="56"/>
      <c r="Y297" s="56"/>
      <c r="Z297" s="57"/>
      <c r="AA297" s="57"/>
      <c r="AB297" s="57"/>
      <c r="AC297" s="57"/>
      <c r="AD297" s="57"/>
      <c r="AE297" s="57"/>
      <c r="AF297" s="57"/>
      <c r="AG297" s="57"/>
      <c r="AH297" s="59"/>
      <c r="AI297" s="59"/>
      <c r="AJ297" s="59"/>
      <c r="AK297" s="59"/>
      <c r="AL297" s="59"/>
      <c r="AM297" s="59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6"/>
      <c r="CH297" s="71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70"/>
      <c r="CZ297" s="59"/>
      <c r="DA297" s="70"/>
      <c r="DB297" s="59"/>
      <c r="DC297" s="55"/>
      <c r="DD297" s="70"/>
      <c r="DE297" s="59"/>
      <c r="DF297" s="70"/>
      <c r="DG297" s="59"/>
      <c r="DH297" s="55"/>
      <c r="DI297" s="55"/>
      <c r="DJ297" s="56"/>
      <c r="DK297" s="56"/>
      <c r="DL297" s="56"/>
      <c r="DM297" s="56"/>
      <c r="DN297" s="56"/>
      <c r="DO297" s="56"/>
      <c r="DP297" s="56"/>
      <c r="DQ297" s="56"/>
      <c r="DR297" s="56"/>
      <c r="DS297" s="57"/>
      <c r="DT297" s="59"/>
      <c r="DU297" s="59"/>
      <c r="DV297" s="59"/>
      <c r="DW297" s="59"/>
      <c r="DX297" s="59"/>
      <c r="DY297" s="59"/>
      <c r="DZ297" s="54"/>
      <c r="EA297" s="54"/>
      <c r="EB297" s="54"/>
      <c r="EC297" s="62"/>
      <c r="ED297" s="59"/>
      <c r="EE297" s="57"/>
      <c r="EF297" s="62"/>
      <c r="EG297" s="59"/>
      <c r="EH297" s="57"/>
      <c r="EI297" s="62"/>
      <c r="EJ297" s="59"/>
      <c r="EK297" s="57"/>
      <c r="EL297" s="54"/>
      <c r="EM297" s="56"/>
      <c r="EN297" s="56"/>
      <c r="EO297" s="56"/>
      <c r="EP297" s="56"/>
      <c r="EQ297" s="56"/>
      <c r="ER297" s="56"/>
      <c r="ES297" s="56"/>
      <c r="ET297" s="56"/>
      <c r="EU297" s="56"/>
      <c r="EV297" s="56"/>
      <c r="EW297" s="56"/>
      <c r="EX297" s="56"/>
      <c r="EY297" s="55"/>
      <c r="EZ297" s="55"/>
      <c r="FA297" s="55"/>
      <c r="FB297" s="54"/>
      <c r="FC297" s="54"/>
      <c r="FD297" s="54"/>
      <c r="FE297" s="54"/>
      <c r="FF297" s="54"/>
      <c r="FG297" s="54"/>
      <c r="FH297" s="54"/>
      <c r="FI297" s="54"/>
      <c r="FJ297" s="54"/>
      <c r="FK297" s="54"/>
      <c r="FL297" s="54"/>
      <c r="FM297" s="54"/>
      <c r="FN297" s="54"/>
      <c r="FO297" s="54"/>
      <c r="FP297" s="54"/>
      <c r="FQ297" s="54"/>
      <c r="FR297" s="54"/>
      <c r="FS297" s="54"/>
      <c r="FT297" s="54"/>
      <c r="FU297" s="54"/>
      <c r="FV297" s="54"/>
      <c r="FW297" s="54"/>
      <c r="FX297" s="54"/>
      <c r="FY297" s="54"/>
      <c r="FZ297" s="54"/>
      <c r="GA297" s="54"/>
      <c r="GB297" s="54"/>
      <c r="GC297" s="54"/>
      <c r="GD297" s="54"/>
      <c r="GE297" s="54"/>
      <c r="GF297" s="54"/>
      <c r="GG297" s="54"/>
      <c r="GH297" s="54"/>
      <c r="GI297" s="54"/>
      <c r="GJ297" s="54"/>
      <c r="GK297" s="54"/>
      <c r="GL297" s="54"/>
      <c r="GM297" s="54"/>
      <c r="GN297" s="54"/>
      <c r="GO297" s="54"/>
      <c r="GP297" s="54"/>
      <c r="GQ297" s="54"/>
      <c r="GR297" s="54"/>
      <c r="GS297" s="54"/>
      <c r="GT297" s="54"/>
      <c r="GU297" s="54"/>
      <c r="GV297" s="54"/>
      <c r="GW297" s="54"/>
      <c r="GX297" s="54"/>
      <c r="GY297" s="54"/>
      <c r="GZ297" s="54"/>
      <c r="HA297" s="54"/>
      <c r="HB297" s="54"/>
      <c r="HC297" s="54"/>
      <c r="HD297" s="54"/>
      <c r="HE297" s="54"/>
      <c r="HF297" s="54"/>
      <c r="HG297" s="54"/>
      <c r="HH297" s="54"/>
      <c r="HI297" s="54"/>
      <c r="HJ297" s="54"/>
      <c r="HK297" s="54"/>
      <c r="HL297" s="54"/>
      <c r="HM297" s="54"/>
      <c r="HN297" s="54"/>
      <c r="HO297" s="54"/>
      <c r="HP297" s="54"/>
      <c r="HQ297" s="54"/>
      <c r="HR297" s="54"/>
      <c r="HS297" s="54"/>
      <c r="HT297" s="54"/>
      <c r="HU297" s="54"/>
      <c r="HV297" s="54"/>
      <c r="HW297" s="54"/>
      <c r="HX297" s="54"/>
      <c r="HY297" s="54"/>
      <c r="HZ297" s="54"/>
      <c r="IA297" s="54"/>
      <c r="IB297" s="54"/>
      <c r="IC297" s="54"/>
      <c r="ID297" s="54"/>
      <c r="IE297" s="54"/>
      <c r="IF297" s="54"/>
    </row>
    <row r="298" spans="1:240">
      <c r="A298" s="56"/>
      <c r="B298" s="57"/>
      <c r="C298" s="56"/>
      <c r="D298" s="56"/>
      <c r="E298" s="56"/>
      <c r="F298" s="55"/>
      <c r="G298" s="56"/>
      <c r="H298" s="59"/>
      <c r="I298" s="70"/>
      <c r="J298" s="59"/>
      <c r="K298" s="70"/>
      <c r="L298" s="59"/>
      <c r="M298" s="70"/>
      <c r="N298" s="59"/>
      <c r="O298" s="70"/>
      <c r="P298" s="59"/>
      <c r="Q298" s="55"/>
      <c r="R298" s="70"/>
      <c r="S298" s="59"/>
      <c r="T298" s="70"/>
      <c r="U298" s="59"/>
      <c r="V298" s="55"/>
      <c r="W298" s="55"/>
      <c r="X298" s="56"/>
      <c r="Y298" s="56"/>
      <c r="Z298" s="57"/>
      <c r="AA298" s="57"/>
      <c r="AB298" s="57"/>
      <c r="AC298" s="57"/>
      <c r="AD298" s="57"/>
      <c r="AE298" s="57"/>
      <c r="AF298" s="57"/>
      <c r="AG298" s="57"/>
      <c r="AH298" s="59"/>
      <c r="AI298" s="59"/>
      <c r="AJ298" s="59"/>
      <c r="AK298" s="59"/>
      <c r="AL298" s="59"/>
      <c r="AM298" s="59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6"/>
      <c r="CH298" s="71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70"/>
      <c r="CZ298" s="59"/>
      <c r="DA298" s="70"/>
      <c r="DB298" s="59"/>
      <c r="DC298" s="55"/>
      <c r="DD298" s="70"/>
      <c r="DE298" s="59"/>
      <c r="DF298" s="70"/>
      <c r="DG298" s="59"/>
      <c r="DH298" s="55"/>
      <c r="DI298" s="55"/>
      <c r="DJ298" s="56"/>
      <c r="DK298" s="56"/>
      <c r="DL298" s="56"/>
      <c r="DM298" s="56"/>
      <c r="DN298" s="56"/>
      <c r="DO298" s="56"/>
      <c r="DP298" s="56"/>
      <c r="DQ298" s="56"/>
      <c r="DR298" s="56"/>
      <c r="DS298" s="57"/>
      <c r="DT298" s="59"/>
      <c r="DU298" s="59"/>
      <c r="DV298" s="59"/>
      <c r="DW298" s="59"/>
      <c r="DX298" s="59"/>
      <c r="DY298" s="59"/>
      <c r="DZ298" s="54"/>
      <c r="EA298" s="54"/>
      <c r="EB298" s="54"/>
      <c r="EC298" s="62"/>
      <c r="ED298" s="59"/>
      <c r="EE298" s="57"/>
      <c r="EF298" s="62"/>
      <c r="EG298" s="59"/>
      <c r="EH298" s="57"/>
      <c r="EI298" s="62"/>
      <c r="EJ298" s="59"/>
      <c r="EK298" s="57"/>
      <c r="EL298" s="54"/>
      <c r="EM298" s="56"/>
      <c r="EN298" s="56"/>
      <c r="EO298" s="56"/>
      <c r="EP298" s="56"/>
      <c r="EQ298" s="56"/>
      <c r="ER298" s="56"/>
      <c r="ES298" s="56"/>
      <c r="ET298" s="56"/>
      <c r="EU298" s="56"/>
      <c r="EV298" s="56"/>
      <c r="EW298" s="56"/>
      <c r="EX298" s="56"/>
      <c r="EY298" s="55"/>
      <c r="EZ298" s="55"/>
      <c r="FA298" s="55"/>
      <c r="FB298" s="54"/>
      <c r="FC298" s="54"/>
      <c r="FD298" s="54"/>
      <c r="FE298" s="54"/>
      <c r="FF298" s="54"/>
      <c r="FG298" s="54"/>
      <c r="FH298" s="54"/>
      <c r="FI298" s="54"/>
      <c r="FJ298" s="54"/>
      <c r="FK298" s="54"/>
      <c r="FL298" s="54"/>
      <c r="FM298" s="54"/>
      <c r="FN298" s="54"/>
      <c r="FO298" s="54"/>
      <c r="FP298" s="54"/>
      <c r="FQ298" s="54"/>
      <c r="FR298" s="54"/>
      <c r="FS298" s="54"/>
      <c r="FT298" s="54"/>
      <c r="FU298" s="54"/>
      <c r="FV298" s="54"/>
      <c r="FW298" s="54"/>
      <c r="FX298" s="54"/>
      <c r="FY298" s="54"/>
      <c r="FZ298" s="54"/>
      <c r="GA298" s="54"/>
      <c r="GB298" s="54"/>
      <c r="GC298" s="54"/>
      <c r="GD298" s="54"/>
      <c r="GE298" s="54"/>
      <c r="GF298" s="54"/>
      <c r="GG298" s="54"/>
      <c r="GH298" s="54"/>
      <c r="GI298" s="54"/>
      <c r="GJ298" s="54"/>
      <c r="GK298" s="54"/>
      <c r="GL298" s="54"/>
      <c r="GM298" s="54"/>
      <c r="GN298" s="54"/>
      <c r="GO298" s="54"/>
      <c r="GP298" s="54"/>
      <c r="GQ298" s="54"/>
      <c r="GR298" s="54"/>
      <c r="GS298" s="54"/>
      <c r="GT298" s="54"/>
      <c r="GU298" s="54"/>
      <c r="GV298" s="54"/>
      <c r="GW298" s="54"/>
      <c r="GX298" s="54"/>
      <c r="GY298" s="54"/>
      <c r="GZ298" s="54"/>
      <c r="HA298" s="54"/>
      <c r="HB298" s="54"/>
      <c r="HC298" s="54"/>
      <c r="HD298" s="54"/>
      <c r="HE298" s="54"/>
      <c r="HF298" s="54"/>
      <c r="HG298" s="54"/>
      <c r="HH298" s="54"/>
      <c r="HI298" s="54"/>
      <c r="HJ298" s="54"/>
      <c r="HK298" s="54"/>
      <c r="HL298" s="54"/>
      <c r="HM298" s="54"/>
      <c r="HN298" s="54"/>
      <c r="HO298" s="54"/>
      <c r="HP298" s="54"/>
      <c r="HQ298" s="54"/>
      <c r="HR298" s="54"/>
      <c r="HS298" s="54"/>
      <c r="HT298" s="54"/>
      <c r="HU298" s="54"/>
      <c r="HV298" s="54"/>
      <c r="HW298" s="54"/>
      <c r="HX298" s="54"/>
      <c r="HY298" s="54"/>
      <c r="HZ298" s="54"/>
      <c r="IA298" s="54"/>
      <c r="IB298" s="54"/>
      <c r="IC298" s="54"/>
      <c r="ID298" s="54"/>
      <c r="IE298" s="54"/>
      <c r="IF298" s="54"/>
    </row>
    <row r="299" spans="1:240">
      <c r="A299" s="56"/>
      <c r="B299" s="57"/>
      <c r="C299" s="56"/>
      <c r="D299" s="56"/>
      <c r="E299" s="56"/>
      <c r="F299" s="55"/>
      <c r="G299" s="56"/>
      <c r="H299" s="59"/>
      <c r="I299" s="70"/>
      <c r="J299" s="59"/>
      <c r="K299" s="70"/>
      <c r="L299" s="59"/>
      <c r="M299" s="70"/>
      <c r="N299" s="59"/>
      <c r="O299" s="70"/>
      <c r="P299" s="59"/>
      <c r="Q299" s="55"/>
      <c r="R299" s="70"/>
      <c r="S299" s="59"/>
      <c r="T299" s="70"/>
      <c r="U299" s="59"/>
      <c r="V299" s="55"/>
      <c r="W299" s="55"/>
      <c r="X299" s="56"/>
      <c r="Y299" s="56"/>
      <c r="Z299" s="57"/>
      <c r="AA299" s="57"/>
      <c r="AB299" s="57"/>
      <c r="AC299" s="57"/>
      <c r="AD299" s="57"/>
      <c r="AE299" s="57"/>
      <c r="AF299" s="57"/>
      <c r="AG299" s="57"/>
      <c r="AH299" s="59"/>
      <c r="AI299" s="59"/>
      <c r="AJ299" s="59"/>
      <c r="AK299" s="59"/>
      <c r="AL299" s="59"/>
      <c r="AM299" s="59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6"/>
      <c r="CH299" s="71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70"/>
      <c r="CZ299" s="59"/>
      <c r="DA299" s="70"/>
      <c r="DB299" s="59"/>
      <c r="DC299" s="55"/>
      <c r="DD299" s="70"/>
      <c r="DE299" s="59"/>
      <c r="DF299" s="70"/>
      <c r="DG299" s="59"/>
      <c r="DH299" s="55"/>
      <c r="DI299" s="55"/>
      <c r="DJ299" s="56"/>
      <c r="DK299" s="56"/>
      <c r="DL299" s="56"/>
      <c r="DM299" s="56"/>
      <c r="DN299" s="56"/>
      <c r="DO299" s="56"/>
      <c r="DP299" s="56"/>
      <c r="DQ299" s="56"/>
      <c r="DR299" s="56"/>
      <c r="DS299" s="57"/>
      <c r="DT299" s="59"/>
      <c r="DU299" s="59"/>
      <c r="DV299" s="59"/>
      <c r="DW299" s="59"/>
      <c r="DX299" s="59"/>
      <c r="DY299" s="59"/>
      <c r="DZ299" s="54"/>
      <c r="EA299" s="54"/>
      <c r="EB299" s="54"/>
      <c r="EC299" s="62"/>
      <c r="ED299" s="59"/>
      <c r="EE299" s="57"/>
      <c r="EF299" s="62"/>
      <c r="EG299" s="59"/>
      <c r="EH299" s="57"/>
      <c r="EI299" s="62"/>
      <c r="EJ299" s="59"/>
      <c r="EK299" s="57"/>
      <c r="EL299" s="54"/>
      <c r="EM299" s="56"/>
      <c r="EN299" s="56"/>
      <c r="EO299" s="56"/>
      <c r="EP299" s="56"/>
      <c r="EQ299" s="56"/>
      <c r="ER299" s="56"/>
      <c r="ES299" s="56"/>
      <c r="ET299" s="56"/>
      <c r="EU299" s="56"/>
      <c r="EV299" s="56"/>
      <c r="EW299" s="56"/>
      <c r="EX299" s="56"/>
      <c r="EY299" s="55"/>
      <c r="EZ299" s="55"/>
      <c r="FA299" s="55"/>
      <c r="FB299" s="54"/>
      <c r="FC299" s="54"/>
      <c r="FD299" s="54"/>
      <c r="FE299" s="54"/>
      <c r="FF299" s="54"/>
      <c r="FG299" s="54"/>
      <c r="FH299" s="54"/>
      <c r="FI299" s="54"/>
      <c r="FJ299" s="54"/>
      <c r="FK299" s="54"/>
      <c r="FL299" s="54"/>
      <c r="FM299" s="54"/>
      <c r="FN299" s="54"/>
      <c r="FO299" s="54"/>
      <c r="FP299" s="54"/>
      <c r="FQ299" s="54"/>
      <c r="FR299" s="54"/>
      <c r="FS299" s="54"/>
      <c r="FT299" s="54"/>
      <c r="FU299" s="54"/>
      <c r="FV299" s="54"/>
      <c r="FW299" s="54"/>
      <c r="FX299" s="54"/>
      <c r="FY299" s="54"/>
      <c r="FZ299" s="54"/>
      <c r="GA299" s="54"/>
      <c r="GB299" s="54"/>
      <c r="GC299" s="54"/>
      <c r="GD299" s="54"/>
      <c r="GE299" s="54"/>
      <c r="GF299" s="54"/>
      <c r="GG299" s="54"/>
      <c r="GH299" s="54"/>
      <c r="GI299" s="54"/>
      <c r="GJ299" s="54"/>
      <c r="GK299" s="54"/>
      <c r="GL299" s="54"/>
      <c r="GM299" s="54"/>
      <c r="GN299" s="54"/>
      <c r="GO299" s="54"/>
      <c r="GP299" s="54"/>
      <c r="GQ299" s="54"/>
      <c r="GR299" s="54"/>
      <c r="GS299" s="54"/>
      <c r="GT299" s="54"/>
      <c r="GU299" s="54"/>
      <c r="GV299" s="54"/>
      <c r="GW299" s="54"/>
      <c r="GX299" s="54"/>
      <c r="GY299" s="54"/>
      <c r="GZ299" s="54"/>
      <c r="HA299" s="54"/>
      <c r="HB299" s="54"/>
      <c r="HC299" s="54"/>
      <c r="HD299" s="54"/>
      <c r="HE299" s="54"/>
      <c r="HF299" s="54"/>
      <c r="HG299" s="54"/>
      <c r="HH299" s="54"/>
      <c r="HI299" s="54"/>
      <c r="HJ299" s="54"/>
      <c r="HK299" s="54"/>
      <c r="HL299" s="54"/>
      <c r="HM299" s="54"/>
      <c r="HN299" s="54"/>
      <c r="HO299" s="54"/>
      <c r="HP299" s="54"/>
      <c r="HQ299" s="54"/>
      <c r="HR299" s="54"/>
      <c r="HS299" s="54"/>
      <c r="HT299" s="54"/>
      <c r="HU299" s="54"/>
      <c r="HV299" s="54"/>
      <c r="HW299" s="54"/>
      <c r="HX299" s="54"/>
      <c r="HY299" s="54"/>
      <c r="HZ299" s="54"/>
      <c r="IA299" s="54"/>
      <c r="IB299" s="54"/>
      <c r="IC299" s="54"/>
      <c r="ID299" s="54"/>
      <c r="IE299" s="54"/>
      <c r="IF299" s="54"/>
    </row>
    <row r="300" spans="1:240">
      <c r="A300" s="56"/>
      <c r="B300" s="57"/>
      <c r="C300" s="56"/>
      <c r="D300" s="56"/>
      <c r="E300" s="56"/>
      <c r="F300" s="55"/>
      <c r="G300" s="56"/>
      <c r="H300" s="59"/>
      <c r="I300" s="70"/>
      <c r="J300" s="59"/>
      <c r="K300" s="70"/>
      <c r="L300" s="59"/>
      <c r="M300" s="70"/>
      <c r="N300" s="59"/>
      <c r="O300" s="70"/>
      <c r="P300" s="59"/>
      <c r="Q300" s="55"/>
      <c r="R300" s="70"/>
      <c r="S300" s="59"/>
      <c r="T300" s="70"/>
      <c r="U300" s="59"/>
      <c r="V300" s="55"/>
      <c r="W300" s="55"/>
      <c r="X300" s="56"/>
      <c r="Y300" s="56"/>
      <c r="Z300" s="57"/>
      <c r="AA300" s="57"/>
      <c r="AB300" s="57"/>
      <c r="AC300" s="57"/>
      <c r="AD300" s="57"/>
      <c r="AE300" s="57"/>
      <c r="AF300" s="57"/>
      <c r="AG300" s="57"/>
      <c r="AH300" s="59"/>
      <c r="AI300" s="59"/>
      <c r="AJ300" s="59"/>
      <c r="AK300" s="59"/>
      <c r="AL300" s="59"/>
      <c r="AM300" s="59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6"/>
      <c r="CH300" s="71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70"/>
      <c r="CZ300" s="59"/>
      <c r="DA300" s="70"/>
      <c r="DB300" s="59"/>
      <c r="DC300" s="55"/>
      <c r="DD300" s="70"/>
      <c r="DE300" s="59"/>
      <c r="DF300" s="70"/>
      <c r="DG300" s="59"/>
      <c r="DH300" s="55"/>
      <c r="DI300" s="55"/>
      <c r="DJ300" s="56"/>
      <c r="DK300" s="56"/>
      <c r="DL300" s="56"/>
      <c r="DM300" s="56"/>
      <c r="DN300" s="56"/>
      <c r="DO300" s="56"/>
      <c r="DP300" s="56"/>
      <c r="DQ300" s="56"/>
      <c r="DR300" s="56"/>
      <c r="DS300" s="57"/>
      <c r="DT300" s="59"/>
      <c r="DU300" s="59"/>
      <c r="DV300" s="59"/>
      <c r="DW300" s="59"/>
      <c r="DX300" s="59"/>
      <c r="DY300" s="59"/>
      <c r="DZ300" s="54"/>
      <c r="EA300" s="54"/>
      <c r="EB300" s="54"/>
      <c r="EC300" s="62"/>
      <c r="ED300" s="59"/>
      <c r="EE300" s="57"/>
      <c r="EF300" s="62"/>
      <c r="EG300" s="59"/>
      <c r="EH300" s="57"/>
      <c r="EI300" s="62"/>
      <c r="EJ300" s="59"/>
      <c r="EK300" s="57"/>
      <c r="EL300" s="54"/>
      <c r="EM300" s="56"/>
      <c r="EN300" s="56"/>
      <c r="EO300" s="56"/>
      <c r="EP300" s="56"/>
      <c r="EQ300" s="56"/>
      <c r="ER300" s="56"/>
      <c r="ES300" s="56"/>
      <c r="ET300" s="56"/>
      <c r="EU300" s="56"/>
      <c r="EV300" s="56"/>
      <c r="EW300" s="56"/>
      <c r="EX300" s="56"/>
      <c r="EY300" s="55"/>
      <c r="EZ300" s="55"/>
      <c r="FA300" s="55"/>
      <c r="FB300" s="54"/>
      <c r="FC300" s="54"/>
      <c r="FD300" s="54"/>
      <c r="FE300" s="54"/>
      <c r="FF300" s="54"/>
      <c r="FG300" s="54"/>
      <c r="FH300" s="54"/>
      <c r="FI300" s="54"/>
      <c r="FJ300" s="54"/>
      <c r="FK300" s="54"/>
      <c r="FL300" s="54"/>
      <c r="FM300" s="54"/>
      <c r="FN300" s="54"/>
      <c r="FO300" s="54"/>
      <c r="FP300" s="54"/>
      <c r="FQ300" s="54"/>
      <c r="FR300" s="54"/>
      <c r="FS300" s="54"/>
      <c r="FT300" s="54"/>
      <c r="FU300" s="54"/>
      <c r="FV300" s="54"/>
      <c r="FW300" s="54"/>
      <c r="FX300" s="54"/>
      <c r="FY300" s="54"/>
      <c r="FZ300" s="54"/>
      <c r="GA300" s="54"/>
      <c r="GB300" s="54"/>
      <c r="GC300" s="54"/>
      <c r="GD300" s="54"/>
      <c r="GE300" s="54"/>
      <c r="GF300" s="54"/>
      <c r="GG300" s="54"/>
      <c r="GH300" s="54"/>
      <c r="GI300" s="54"/>
      <c r="GJ300" s="54"/>
      <c r="GK300" s="54"/>
      <c r="GL300" s="54"/>
      <c r="GM300" s="54"/>
      <c r="GN300" s="54"/>
      <c r="GO300" s="54"/>
      <c r="GP300" s="54"/>
      <c r="GQ300" s="54"/>
      <c r="GR300" s="54"/>
      <c r="GS300" s="54"/>
      <c r="GT300" s="54"/>
      <c r="GU300" s="54"/>
      <c r="GV300" s="54"/>
      <c r="GW300" s="54"/>
      <c r="GX300" s="54"/>
      <c r="GY300" s="54"/>
      <c r="GZ300" s="54"/>
      <c r="HA300" s="54"/>
      <c r="HB300" s="54"/>
      <c r="HC300" s="54"/>
      <c r="HD300" s="54"/>
      <c r="HE300" s="54"/>
      <c r="HF300" s="54"/>
      <c r="HG300" s="54"/>
      <c r="HH300" s="54"/>
      <c r="HI300" s="54"/>
      <c r="HJ300" s="54"/>
      <c r="HK300" s="54"/>
      <c r="HL300" s="54"/>
      <c r="HM300" s="54"/>
      <c r="HN300" s="54"/>
      <c r="HO300" s="54"/>
      <c r="HP300" s="54"/>
      <c r="HQ300" s="54"/>
      <c r="HR300" s="54"/>
      <c r="HS300" s="54"/>
      <c r="HT300" s="54"/>
      <c r="HU300" s="54"/>
      <c r="HV300" s="54"/>
      <c r="HW300" s="54"/>
      <c r="HX300" s="54"/>
      <c r="HY300" s="54"/>
      <c r="HZ300" s="54"/>
      <c r="IA300" s="54"/>
      <c r="IB300" s="54"/>
      <c r="IC300" s="54"/>
      <c r="ID300" s="54"/>
      <c r="IE300" s="54"/>
      <c r="IF300" s="54"/>
    </row>
    <row r="301" spans="1:240">
      <c r="A301" s="56"/>
      <c r="B301" s="57"/>
      <c r="C301" s="56"/>
      <c r="D301" s="56"/>
      <c r="E301" s="56"/>
      <c r="F301" s="55"/>
      <c r="G301" s="56"/>
      <c r="H301" s="59"/>
      <c r="I301" s="70"/>
      <c r="J301" s="59"/>
      <c r="K301" s="70"/>
      <c r="L301" s="59"/>
      <c r="M301" s="70"/>
      <c r="N301" s="59"/>
      <c r="O301" s="70"/>
      <c r="P301" s="59"/>
      <c r="Q301" s="55"/>
      <c r="R301" s="70"/>
      <c r="S301" s="59"/>
      <c r="T301" s="70"/>
      <c r="U301" s="59"/>
      <c r="V301" s="55"/>
      <c r="W301" s="55"/>
      <c r="X301" s="56"/>
      <c r="Y301" s="56"/>
      <c r="Z301" s="57"/>
      <c r="AA301" s="57"/>
      <c r="AB301" s="57"/>
      <c r="AC301" s="57"/>
      <c r="AD301" s="57"/>
      <c r="AE301" s="57"/>
      <c r="AF301" s="57"/>
      <c r="AG301" s="57"/>
      <c r="AH301" s="59"/>
      <c r="AI301" s="59"/>
      <c r="AJ301" s="59"/>
      <c r="AK301" s="59"/>
      <c r="AL301" s="59"/>
      <c r="AM301" s="59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6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70"/>
      <c r="CZ301" s="59"/>
      <c r="DA301" s="70"/>
      <c r="DB301" s="59"/>
      <c r="DC301" s="55"/>
      <c r="DD301" s="70"/>
      <c r="DE301" s="59"/>
      <c r="DF301" s="70"/>
      <c r="DG301" s="59"/>
      <c r="DH301" s="55"/>
      <c r="DI301" s="55"/>
      <c r="DJ301" s="56"/>
      <c r="DK301" s="56"/>
      <c r="DL301" s="56"/>
      <c r="DM301" s="56"/>
      <c r="DN301" s="56"/>
      <c r="DO301" s="56"/>
      <c r="DP301" s="56"/>
      <c r="DQ301" s="56"/>
      <c r="DR301" s="56"/>
      <c r="DS301" s="57"/>
      <c r="DT301" s="59"/>
      <c r="DU301" s="59"/>
      <c r="DV301" s="59"/>
      <c r="DW301" s="59"/>
      <c r="DX301" s="59"/>
      <c r="DY301" s="59"/>
      <c r="DZ301" s="54"/>
      <c r="EA301" s="54"/>
      <c r="EB301" s="54"/>
      <c r="EC301" s="62"/>
      <c r="ED301" s="59"/>
      <c r="EE301" s="57"/>
      <c r="EF301" s="62"/>
      <c r="EG301" s="59"/>
      <c r="EH301" s="57"/>
      <c r="EI301" s="62"/>
      <c r="EJ301" s="59"/>
      <c r="EK301" s="57"/>
      <c r="EL301" s="54"/>
      <c r="EM301" s="56"/>
      <c r="EN301" s="56"/>
      <c r="EO301" s="56"/>
      <c r="EP301" s="56"/>
      <c r="EQ301" s="56"/>
      <c r="ER301" s="56"/>
      <c r="ES301" s="56"/>
      <c r="ET301" s="56"/>
      <c r="EU301" s="56"/>
      <c r="EV301" s="56"/>
      <c r="EW301" s="56"/>
      <c r="EX301" s="56"/>
      <c r="EY301" s="55"/>
      <c r="EZ301" s="55"/>
      <c r="FA301" s="55"/>
      <c r="FB301" s="54"/>
      <c r="FC301" s="54"/>
      <c r="FD301" s="54"/>
      <c r="FE301" s="54"/>
      <c r="FF301" s="54"/>
      <c r="FG301" s="54"/>
      <c r="FH301" s="54"/>
      <c r="FI301" s="54"/>
      <c r="FJ301" s="54"/>
      <c r="FK301" s="54"/>
      <c r="FL301" s="54"/>
      <c r="FM301" s="54"/>
      <c r="FN301" s="54"/>
      <c r="FO301" s="54"/>
      <c r="FP301" s="54"/>
      <c r="FQ301" s="54"/>
      <c r="FR301" s="54"/>
      <c r="FS301" s="54"/>
      <c r="FT301" s="54"/>
      <c r="FU301" s="54"/>
      <c r="FV301" s="54"/>
      <c r="FW301" s="54"/>
      <c r="FX301" s="54"/>
      <c r="FY301" s="54"/>
      <c r="FZ301" s="54"/>
      <c r="GA301" s="54"/>
      <c r="GB301" s="54"/>
      <c r="GC301" s="54"/>
      <c r="GD301" s="54"/>
      <c r="GE301" s="54"/>
      <c r="GF301" s="54"/>
      <c r="GG301" s="54"/>
      <c r="GH301" s="54"/>
      <c r="GI301" s="54"/>
      <c r="GJ301" s="54"/>
      <c r="GK301" s="54"/>
      <c r="GL301" s="54"/>
      <c r="GM301" s="54"/>
      <c r="GN301" s="54"/>
      <c r="GO301" s="54"/>
      <c r="GP301" s="54"/>
      <c r="GQ301" s="54"/>
      <c r="GR301" s="54"/>
      <c r="GS301" s="54"/>
      <c r="GT301" s="54"/>
      <c r="GU301" s="54"/>
      <c r="GV301" s="54"/>
      <c r="GW301" s="54"/>
      <c r="GX301" s="54"/>
      <c r="GY301" s="54"/>
      <c r="GZ301" s="54"/>
      <c r="HA301" s="54"/>
      <c r="HB301" s="54"/>
      <c r="HC301" s="54"/>
      <c r="HD301" s="54"/>
      <c r="HE301" s="54"/>
      <c r="HF301" s="54"/>
      <c r="HG301" s="54"/>
      <c r="HH301" s="54"/>
      <c r="HI301" s="54"/>
      <c r="HJ301" s="54"/>
      <c r="HK301" s="54"/>
      <c r="HL301" s="54"/>
      <c r="HM301" s="54"/>
      <c r="HN301" s="54"/>
      <c r="HO301" s="54"/>
      <c r="HP301" s="54"/>
      <c r="HQ301" s="54"/>
      <c r="HR301" s="54"/>
      <c r="HS301" s="54"/>
      <c r="HT301" s="54"/>
      <c r="HU301" s="54"/>
      <c r="HV301" s="54"/>
      <c r="HW301" s="54"/>
      <c r="HX301" s="54"/>
      <c r="HY301" s="54"/>
      <c r="HZ301" s="54"/>
      <c r="IA301" s="54"/>
      <c r="IB301" s="54"/>
      <c r="IC301" s="54"/>
      <c r="ID301" s="54"/>
      <c r="IE301" s="54"/>
      <c r="IF301" s="54"/>
    </row>
    <row r="302" spans="1:240">
      <c r="A302" s="56"/>
      <c r="B302" s="57"/>
      <c r="C302" s="56"/>
      <c r="D302" s="56"/>
      <c r="E302" s="56"/>
      <c r="F302" s="55"/>
      <c r="G302" s="56"/>
      <c r="H302" s="59"/>
      <c r="I302" s="70"/>
      <c r="J302" s="59"/>
      <c r="K302" s="70"/>
      <c r="L302" s="59"/>
      <c r="M302" s="70"/>
      <c r="N302" s="59"/>
      <c r="O302" s="70"/>
      <c r="P302" s="59"/>
      <c r="Q302" s="55"/>
      <c r="R302" s="70"/>
      <c r="S302" s="59"/>
      <c r="T302" s="70"/>
      <c r="U302" s="59"/>
      <c r="V302" s="55"/>
      <c r="W302" s="55"/>
      <c r="X302" s="56"/>
      <c r="Y302" s="56"/>
      <c r="Z302" s="57"/>
      <c r="AA302" s="57"/>
      <c r="AB302" s="57"/>
      <c r="AC302" s="57"/>
      <c r="AD302" s="57"/>
      <c r="AE302" s="57"/>
      <c r="AF302" s="57"/>
      <c r="AG302" s="57"/>
      <c r="AH302" s="59"/>
      <c r="AI302" s="59"/>
      <c r="AJ302" s="59"/>
      <c r="AK302" s="59"/>
      <c r="AL302" s="59"/>
      <c r="AM302" s="59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6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70"/>
      <c r="CZ302" s="59"/>
      <c r="DA302" s="70"/>
      <c r="DB302" s="59"/>
      <c r="DC302" s="55"/>
      <c r="DD302" s="70"/>
      <c r="DE302" s="59"/>
      <c r="DF302" s="70"/>
      <c r="DG302" s="59"/>
      <c r="DH302" s="55"/>
      <c r="DI302" s="55"/>
      <c r="DJ302" s="56"/>
      <c r="DK302" s="56"/>
      <c r="DL302" s="56"/>
      <c r="DM302" s="56"/>
      <c r="DN302" s="56"/>
      <c r="DO302" s="56"/>
      <c r="DP302" s="56"/>
      <c r="DQ302" s="56"/>
      <c r="DR302" s="56"/>
      <c r="DS302" s="57"/>
      <c r="DT302" s="59"/>
      <c r="DU302" s="59"/>
      <c r="DV302" s="59"/>
      <c r="DW302" s="59"/>
      <c r="DX302" s="59"/>
      <c r="DY302" s="59"/>
      <c r="DZ302" s="54"/>
      <c r="EA302" s="54"/>
      <c r="EB302" s="54"/>
      <c r="EC302" s="62"/>
      <c r="ED302" s="59"/>
      <c r="EE302" s="57"/>
      <c r="EF302" s="62"/>
      <c r="EG302" s="59"/>
      <c r="EH302" s="57"/>
      <c r="EI302" s="62"/>
      <c r="EJ302" s="59"/>
      <c r="EK302" s="57"/>
      <c r="EL302" s="54"/>
      <c r="EM302" s="56"/>
      <c r="EN302" s="56"/>
      <c r="EO302" s="56"/>
      <c r="EP302" s="56"/>
      <c r="EQ302" s="56"/>
      <c r="ER302" s="56"/>
      <c r="ES302" s="56"/>
      <c r="ET302" s="56"/>
      <c r="EU302" s="56"/>
      <c r="EV302" s="56"/>
      <c r="EW302" s="56"/>
      <c r="EX302" s="56"/>
      <c r="EY302" s="55"/>
      <c r="EZ302" s="55"/>
      <c r="FA302" s="55"/>
      <c r="FB302" s="54"/>
      <c r="FC302" s="54"/>
      <c r="FD302" s="54"/>
      <c r="FE302" s="54"/>
      <c r="FF302" s="54"/>
      <c r="FG302" s="54"/>
      <c r="FH302" s="54"/>
      <c r="FI302" s="54"/>
      <c r="FJ302" s="54"/>
      <c r="FK302" s="54"/>
      <c r="FL302" s="54"/>
      <c r="FM302" s="54"/>
      <c r="FN302" s="54"/>
      <c r="FO302" s="54"/>
      <c r="FP302" s="54"/>
      <c r="FQ302" s="54"/>
      <c r="FR302" s="54"/>
      <c r="FS302" s="54"/>
      <c r="FT302" s="54"/>
      <c r="FU302" s="54"/>
      <c r="FV302" s="54"/>
      <c r="FW302" s="54"/>
      <c r="FX302" s="54"/>
      <c r="FY302" s="54"/>
      <c r="FZ302" s="54"/>
      <c r="GA302" s="54"/>
      <c r="GB302" s="54"/>
      <c r="GC302" s="54"/>
      <c r="GD302" s="54"/>
      <c r="GE302" s="54"/>
      <c r="GF302" s="54"/>
      <c r="GG302" s="54"/>
      <c r="GH302" s="54"/>
      <c r="GI302" s="54"/>
      <c r="GJ302" s="54"/>
      <c r="GK302" s="54"/>
      <c r="GL302" s="54"/>
      <c r="GM302" s="54"/>
      <c r="GN302" s="54"/>
      <c r="GO302" s="54"/>
      <c r="GP302" s="54"/>
      <c r="GQ302" s="54"/>
      <c r="GR302" s="54"/>
      <c r="GS302" s="54"/>
      <c r="GT302" s="54"/>
      <c r="GU302" s="54"/>
      <c r="GV302" s="54"/>
      <c r="GW302" s="54"/>
      <c r="GX302" s="54"/>
      <c r="GY302" s="54"/>
      <c r="GZ302" s="54"/>
      <c r="HA302" s="54"/>
      <c r="HB302" s="54"/>
      <c r="HC302" s="54"/>
      <c r="HD302" s="54"/>
      <c r="HE302" s="54"/>
      <c r="HF302" s="54"/>
      <c r="HG302" s="54"/>
      <c r="HH302" s="54"/>
      <c r="HI302" s="54"/>
      <c r="HJ302" s="54"/>
      <c r="HK302" s="54"/>
      <c r="HL302" s="54"/>
      <c r="HM302" s="54"/>
      <c r="HN302" s="54"/>
      <c r="HO302" s="54"/>
      <c r="HP302" s="54"/>
      <c r="HQ302" s="54"/>
      <c r="HR302" s="54"/>
      <c r="HS302" s="54"/>
      <c r="HT302" s="54"/>
      <c r="HU302" s="54"/>
      <c r="HV302" s="54"/>
      <c r="HW302" s="54"/>
      <c r="HX302" s="54"/>
      <c r="HY302" s="54"/>
      <c r="HZ302" s="54"/>
      <c r="IA302" s="54"/>
      <c r="IB302" s="54"/>
      <c r="IC302" s="54"/>
      <c r="ID302" s="54"/>
      <c r="IE302" s="54"/>
      <c r="IF302" s="54"/>
    </row>
    <row r="303" spans="1:240">
      <c r="A303" s="56"/>
      <c r="B303" s="57"/>
      <c r="C303" s="56"/>
      <c r="D303" s="56"/>
      <c r="E303" s="56"/>
      <c r="F303" s="55"/>
      <c r="G303" s="56"/>
      <c r="H303" s="59"/>
      <c r="I303" s="70"/>
      <c r="J303" s="59"/>
      <c r="K303" s="70"/>
      <c r="L303" s="59"/>
      <c r="M303" s="70"/>
      <c r="N303" s="59"/>
      <c r="O303" s="70"/>
      <c r="P303" s="59"/>
      <c r="Q303" s="55"/>
      <c r="R303" s="70"/>
      <c r="S303" s="59"/>
      <c r="T303" s="70"/>
      <c r="U303" s="59"/>
      <c r="V303" s="55"/>
      <c r="W303" s="55"/>
      <c r="X303" s="56"/>
      <c r="Y303" s="56"/>
      <c r="Z303" s="57"/>
      <c r="AA303" s="57"/>
      <c r="AB303" s="57"/>
      <c r="AC303" s="57"/>
      <c r="AD303" s="57"/>
      <c r="AE303" s="57"/>
      <c r="AF303" s="57"/>
      <c r="AG303" s="57"/>
      <c r="AH303" s="59"/>
      <c r="AI303" s="59"/>
      <c r="AJ303" s="59"/>
      <c r="AK303" s="59"/>
      <c r="AL303" s="59"/>
      <c r="AM303" s="59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6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70"/>
      <c r="CZ303" s="59"/>
      <c r="DA303" s="70"/>
      <c r="DB303" s="59"/>
      <c r="DC303" s="55"/>
      <c r="DD303" s="70"/>
      <c r="DE303" s="59"/>
      <c r="DF303" s="70"/>
      <c r="DG303" s="59"/>
      <c r="DH303" s="55"/>
      <c r="DI303" s="55"/>
      <c r="DJ303" s="56"/>
      <c r="DK303" s="56"/>
      <c r="DL303" s="56"/>
      <c r="DM303" s="56"/>
      <c r="DN303" s="56"/>
      <c r="DO303" s="56"/>
      <c r="DP303" s="56"/>
      <c r="DQ303" s="56"/>
      <c r="DR303" s="56"/>
      <c r="DS303" s="57"/>
      <c r="DT303" s="59"/>
      <c r="DU303" s="59"/>
      <c r="DV303" s="59"/>
      <c r="DW303" s="59"/>
      <c r="DX303" s="59"/>
      <c r="DY303" s="59"/>
      <c r="DZ303" s="54"/>
      <c r="EA303" s="54"/>
      <c r="EB303" s="54"/>
      <c r="EC303" s="62"/>
      <c r="ED303" s="59"/>
      <c r="EE303" s="57"/>
      <c r="EF303" s="62"/>
      <c r="EG303" s="59"/>
      <c r="EH303" s="57"/>
      <c r="EI303" s="62"/>
      <c r="EJ303" s="59"/>
      <c r="EK303" s="57"/>
      <c r="EL303" s="54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5"/>
      <c r="EZ303" s="55"/>
      <c r="FA303" s="55"/>
      <c r="FB303" s="54"/>
      <c r="FC303" s="54"/>
      <c r="FD303" s="54"/>
      <c r="FE303" s="54"/>
      <c r="FF303" s="54"/>
      <c r="FG303" s="54"/>
      <c r="FH303" s="54"/>
      <c r="FI303" s="54"/>
      <c r="FJ303" s="54"/>
      <c r="FK303" s="54"/>
      <c r="FL303" s="54"/>
      <c r="FM303" s="54"/>
      <c r="FN303" s="54"/>
      <c r="FO303" s="54"/>
      <c r="FP303" s="54"/>
      <c r="FQ303" s="54"/>
      <c r="FR303" s="54"/>
      <c r="FS303" s="54"/>
      <c r="FT303" s="54"/>
      <c r="FU303" s="54"/>
      <c r="FV303" s="54"/>
      <c r="FW303" s="54"/>
      <c r="FX303" s="54"/>
      <c r="FY303" s="54"/>
      <c r="FZ303" s="54"/>
      <c r="GA303" s="54"/>
      <c r="GB303" s="54"/>
      <c r="GC303" s="54"/>
      <c r="GD303" s="54"/>
      <c r="GE303" s="54"/>
      <c r="GF303" s="54"/>
      <c r="GG303" s="54"/>
      <c r="GH303" s="54"/>
      <c r="GI303" s="54"/>
      <c r="GJ303" s="54"/>
      <c r="GK303" s="54"/>
      <c r="GL303" s="54"/>
      <c r="GM303" s="54"/>
      <c r="GN303" s="54"/>
      <c r="GO303" s="54"/>
      <c r="GP303" s="54"/>
      <c r="GQ303" s="54"/>
      <c r="GR303" s="54"/>
      <c r="GS303" s="54"/>
      <c r="GT303" s="54"/>
      <c r="GU303" s="54"/>
      <c r="GV303" s="54"/>
      <c r="GW303" s="54"/>
      <c r="GX303" s="54"/>
      <c r="GY303" s="54"/>
      <c r="GZ303" s="54"/>
      <c r="HA303" s="54"/>
      <c r="HB303" s="54"/>
      <c r="HC303" s="54"/>
      <c r="HD303" s="54"/>
      <c r="HE303" s="54"/>
      <c r="HF303" s="54"/>
      <c r="HG303" s="54"/>
      <c r="HH303" s="54"/>
      <c r="HI303" s="54"/>
      <c r="HJ303" s="54"/>
      <c r="HK303" s="54"/>
      <c r="HL303" s="54"/>
      <c r="HM303" s="54"/>
      <c r="HN303" s="54"/>
      <c r="HO303" s="54"/>
      <c r="HP303" s="54"/>
      <c r="HQ303" s="54"/>
      <c r="HR303" s="54"/>
      <c r="HS303" s="54"/>
      <c r="HT303" s="54"/>
      <c r="HU303" s="54"/>
      <c r="HV303" s="54"/>
      <c r="HW303" s="54"/>
      <c r="HX303" s="54"/>
      <c r="HY303" s="54"/>
      <c r="HZ303" s="54"/>
      <c r="IA303" s="54"/>
      <c r="IB303" s="54"/>
      <c r="IC303" s="54"/>
      <c r="ID303" s="54"/>
      <c r="IE303" s="54"/>
      <c r="IF303" s="54"/>
    </row>
    <row r="304" spans="1:240">
      <c r="A304" s="56"/>
      <c r="B304" s="57"/>
      <c r="C304" s="56"/>
      <c r="D304" s="56"/>
      <c r="E304" s="56"/>
      <c r="F304" s="55"/>
      <c r="G304" s="56"/>
      <c r="H304" s="59"/>
      <c r="I304" s="70"/>
      <c r="J304" s="59"/>
      <c r="K304" s="70"/>
      <c r="L304" s="59"/>
      <c r="M304" s="70"/>
      <c r="N304" s="59"/>
      <c r="O304" s="70"/>
      <c r="P304" s="59"/>
      <c r="Q304" s="55"/>
      <c r="R304" s="70"/>
      <c r="S304" s="59"/>
      <c r="T304" s="70"/>
      <c r="U304" s="59"/>
      <c r="V304" s="55"/>
      <c r="W304" s="55"/>
      <c r="X304" s="56"/>
      <c r="Y304" s="56"/>
      <c r="Z304" s="57"/>
      <c r="AA304" s="57"/>
      <c r="AB304" s="57"/>
      <c r="AC304" s="57"/>
      <c r="AD304" s="57"/>
      <c r="AE304" s="57"/>
      <c r="AF304" s="57"/>
      <c r="AG304" s="57"/>
      <c r="AH304" s="59"/>
      <c r="AI304" s="59"/>
      <c r="AJ304" s="59"/>
      <c r="AK304" s="59"/>
      <c r="AL304" s="59"/>
      <c r="AM304" s="59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6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70"/>
      <c r="CZ304" s="59"/>
      <c r="DA304" s="70"/>
      <c r="DB304" s="59"/>
      <c r="DC304" s="55"/>
      <c r="DD304" s="70"/>
      <c r="DE304" s="59"/>
      <c r="DF304" s="70"/>
      <c r="DG304" s="59"/>
      <c r="DH304" s="55"/>
      <c r="DI304" s="55"/>
      <c r="DJ304" s="56"/>
      <c r="DK304" s="56"/>
      <c r="DL304" s="56"/>
      <c r="DM304" s="56"/>
      <c r="DN304" s="56"/>
      <c r="DO304" s="56"/>
      <c r="DP304" s="56"/>
      <c r="DQ304" s="56"/>
      <c r="DR304" s="56"/>
      <c r="DS304" s="57"/>
      <c r="DT304" s="59"/>
      <c r="DU304" s="59"/>
      <c r="DV304" s="59"/>
      <c r="DW304" s="59"/>
      <c r="DX304" s="59"/>
      <c r="DY304" s="59"/>
      <c r="DZ304" s="54"/>
      <c r="EA304" s="54"/>
      <c r="EB304" s="54"/>
      <c r="EC304" s="62"/>
      <c r="ED304" s="59"/>
      <c r="EE304" s="57"/>
      <c r="EF304" s="62"/>
      <c r="EG304" s="59"/>
      <c r="EH304" s="57"/>
      <c r="EI304" s="62"/>
      <c r="EJ304" s="59"/>
      <c r="EK304" s="57"/>
      <c r="EL304" s="54"/>
      <c r="EM304" s="56"/>
      <c r="EN304" s="56"/>
      <c r="EO304" s="56"/>
      <c r="EP304" s="56"/>
      <c r="EQ304" s="56"/>
      <c r="ER304" s="56"/>
      <c r="ES304" s="56"/>
      <c r="ET304" s="56"/>
      <c r="EU304" s="56"/>
      <c r="EV304" s="56"/>
      <c r="EW304" s="56"/>
      <c r="EX304" s="56"/>
      <c r="EY304" s="55"/>
      <c r="EZ304" s="55"/>
      <c r="FA304" s="55"/>
      <c r="FB304" s="54"/>
      <c r="FC304" s="54"/>
      <c r="FD304" s="54"/>
      <c r="FE304" s="54"/>
      <c r="FF304" s="54"/>
      <c r="FG304" s="54"/>
      <c r="FH304" s="54"/>
      <c r="FI304" s="54"/>
      <c r="FJ304" s="54"/>
      <c r="FK304" s="54"/>
      <c r="FL304" s="54"/>
      <c r="FM304" s="54"/>
      <c r="FN304" s="54"/>
      <c r="FO304" s="54"/>
      <c r="FP304" s="54"/>
      <c r="FQ304" s="54"/>
      <c r="FR304" s="54"/>
      <c r="FS304" s="54"/>
      <c r="FT304" s="54"/>
      <c r="FU304" s="54"/>
      <c r="FV304" s="54"/>
      <c r="FW304" s="54"/>
      <c r="FX304" s="54"/>
      <c r="FY304" s="54"/>
      <c r="FZ304" s="54"/>
      <c r="GA304" s="54"/>
      <c r="GB304" s="54"/>
      <c r="GC304" s="54"/>
      <c r="GD304" s="54"/>
      <c r="GE304" s="54"/>
      <c r="GF304" s="54"/>
      <c r="GG304" s="54"/>
      <c r="GH304" s="54"/>
      <c r="GI304" s="54"/>
      <c r="GJ304" s="54"/>
      <c r="GK304" s="54"/>
      <c r="GL304" s="54"/>
      <c r="GM304" s="54"/>
      <c r="GN304" s="54"/>
      <c r="GO304" s="54"/>
      <c r="GP304" s="54"/>
      <c r="GQ304" s="54"/>
      <c r="GR304" s="54"/>
      <c r="GS304" s="54"/>
      <c r="GT304" s="54"/>
      <c r="GU304" s="54"/>
      <c r="GV304" s="54"/>
      <c r="GW304" s="54"/>
      <c r="GX304" s="54"/>
      <c r="GY304" s="54"/>
      <c r="GZ304" s="54"/>
      <c r="HA304" s="54"/>
      <c r="HB304" s="54"/>
      <c r="HC304" s="54"/>
      <c r="HD304" s="54"/>
      <c r="HE304" s="54"/>
      <c r="HF304" s="54"/>
      <c r="HG304" s="54"/>
      <c r="HH304" s="54"/>
      <c r="HI304" s="54"/>
      <c r="HJ304" s="54"/>
      <c r="HK304" s="54"/>
      <c r="HL304" s="54"/>
      <c r="HM304" s="54"/>
      <c r="HN304" s="54"/>
      <c r="HO304" s="54"/>
      <c r="HP304" s="54"/>
      <c r="HQ304" s="54"/>
      <c r="HR304" s="54"/>
      <c r="HS304" s="54"/>
      <c r="HT304" s="54"/>
      <c r="HU304" s="54"/>
      <c r="HV304" s="54"/>
      <c r="HW304" s="54"/>
      <c r="HX304" s="54"/>
      <c r="HY304" s="54"/>
      <c r="HZ304" s="54"/>
      <c r="IA304" s="54"/>
      <c r="IB304" s="54"/>
      <c r="IC304" s="54"/>
      <c r="ID304" s="54"/>
      <c r="IE304" s="54"/>
      <c r="IF304" s="54"/>
    </row>
    <row r="305" spans="1:240">
      <c r="A305" s="56"/>
      <c r="B305" s="57"/>
      <c r="C305" s="56"/>
      <c r="D305" s="56"/>
      <c r="E305" s="56"/>
      <c r="F305" s="55"/>
      <c r="G305" s="56"/>
      <c r="H305" s="59"/>
      <c r="I305" s="70"/>
      <c r="J305" s="59"/>
      <c r="K305" s="70"/>
      <c r="L305" s="59"/>
      <c r="M305" s="70"/>
      <c r="N305" s="59"/>
      <c r="O305" s="70"/>
      <c r="P305" s="59"/>
      <c r="Q305" s="55"/>
      <c r="R305" s="70"/>
      <c r="S305" s="59"/>
      <c r="T305" s="70"/>
      <c r="U305" s="59"/>
      <c r="V305" s="55"/>
      <c r="W305" s="55"/>
      <c r="X305" s="56"/>
      <c r="Y305" s="56"/>
      <c r="Z305" s="57"/>
      <c r="AA305" s="57"/>
      <c r="AB305" s="57"/>
      <c r="AC305" s="57"/>
      <c r="AD305" s="57"/>
      <c r="AE305" s="57"/>
      <c r="AF305" s="57"/>
      <c r="AG305" s="57"/>
      <c r="AH305" s="59"/>
      <c r="AI305" s="59"/>
      <c r="AJ305" s="59"/>
      <c r="AK305" s="59"/>
      <c r="AL305" s="59"/>
      <c r="AM305" s="59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6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70"/>
      <c r="CZ305" s="59"/>
      <c r="DA305" s="70"/>
      <c r="DB305" s="59"/>
      <c r="DC305" s="55"/>
      <c r="DD305" s="70"/>
      <c r="DE305" s="59"/>
      <c r="DF305" s="70"/>
      <c r="DG305" s="59"/>
      <c r="DH305" s="55"/>
      <c r="DI305" s="55"/>
      <c r="DJ305" s="56"/>
      <c r="DK305" s="56"/>
      <c r="DL305" s="56"/>
      <c r="DM305" s="56"/>
      <c r="DN305" s="56"/>
      <c r="DO305" s="56"/>
      <c r="DP305" s="56"/>
      <c r="DQ305" s="56"/>
      <c r="DR305" s="56"/>
      <c r="DS305" s="57"/>
      <c r="DT305" s="59"/>
      <c r="DU305" s="59"/>
      <c r="DV305" s="59"/>
      <c r="DW305" s="59"/>
      <c r="DX305" s="59"/>
      <c r="DY305" s="59"/>
      <c r="DZ305" s="54"/>
      <c r="EA305" s="54"/>
      <c r="EB305" s="54"/>
      <c r="EC305" s="62"/>
      <c r="ED305" s="59"/>
      <c r="EE305" s="57"/>
      <c r="EF305" s="62"/>
      <c r="EG305" s="59"/>
      <c r="EH305" s="57"/>
      <c r="EI305" s="62"/>
      <c r="EJ305" s="59"/>
      <c r="EK305" s="57"/>
      <c r="EL305" s="54"/>
      <c r="EM305" s="56"/>
      <c r="EN305" s="56"/>
      <c r="EO305" s="56"/>
      <c r="EP305" s="56"/>
      <c r="EQ305" s="56"/>
      <c r="ER305" s="56"/>
      <c r="ES305" s="56"/>
      <c r="ET305" s="56"/>
      <c r="EU305" s="56"/>
      <c r="EV305" s="56"/>
      <c r="EW305" s="56"/>
      <c r="EX305" s="56"/>
      <c r="EY305" s="55"/>
      <c r="EZ305" s="55"/>
      <c r="FA305" s="55"/>
      <c r="FB305" s="54"/>
      <c r="FC305" s="54"/>
      <c r="FD305" s="54"/>
      <c r="FE305" s="54"/>
      <c r="FF305" s="54"/>
      <c r="FG305" s="54"/>
      <c r="FH305" s="54"/>
      <c r="FI305" s="54"/>
      <c r="FJ305" s="54"/>
      <c r="FK305" s="54"/>
      <c r="FL305" s="54"/>
      <c r="FM305" s="54"/>
      <c r="FN305" s="54"/>
      <c r="FO305" s="54"/>
      <c r="FP305" s="54"/>
      <c r="FQ305" s="54"/>
      <c r="FR305" s="54"/>
      <c r="FS305" s="54"/>
      <c r="FT305" s="54"/>
      <c r="FU305" s="54"/>
      <c r="FV305" s="54"/>
      <c r="FW305" s="54"/>
      <c r="FX305" s="54"/>
      <c r="FY305" s="54"/>
      <c r="FZ305" s="54"/>
      <c r="GA305" s="54"/>
      <c r="GB305" s="54"/>
      <c r="GC305" s="54"/>
      <c r="GD305" s="54"/>
      <c r="GE305" s="54"/>
      <c r="GF305" s="54"/>
      <c r="GG305" s="54"/>
      <c r="GH305" s="54"/>
      <c r="GI305" s="54"/>
      <c r="GJ305" s="54"/>
      <c r="GK305" s="54"/>
      <c r="GL305" s="54"/>
      <c r="GM305" s="54"/>
      <c r="GN305" s="54"/>
      <c r="GO305" s="54"/>
      <c r="GP305" s="54"/>
      <c r="GQ305" s="54"/>
      <c r="GR305" s="54"/>
      <c r="GS305" s="54"/>
      <c r="GT305" s="54"/>
      <c r="GU305" s="54"/>
      <c r="GV305" s="54"/>
      <c r="GW305" s="54"/>
      <c r="GX305" s="54"/>
      <c r="GY305" s="54"/>
      <c r="GZ305" s="54"/>
      <c r="HA305" s="54"/>
      <c r="HB305" s="54"/>
      <c r="HC305" s="54"/>
      <c r="HD305" s="54"/>
      <c r="HE305" s="54"/>
      <c r="HF305" s="54"/>
      <c r="HG305" s="54"/>
      <c r="HH305" s="54"/>
      <c r="HI305" s="54"/>
      <c r="HJ305" s="54"/>
      <c r="HK305" s="54"/>
      <c r="HL305" s="54"/>
      <c r="HM305" s="54"/>
      <c r="HN305" s="54"/>
      <c r="HO305" s="54"/>
      <c r="HP305" s="54"/>
      <c r="HQ305" s="54"/>
      <c r="HR305" s="54"/>
      <c r="HS305" s="54"/>
      <c r="HT305" s="54"/>
      <c r="HU305" s="54"/>
      <c r="HV305" s="54"/>
      <c r="HW305" s="54"/>
      <c r="HX305" s="54"/>
      <c r="HY305" s="54"/>
      <c r="HZ305" s="54"/>
      <c r="IA305" s="54"/>
      <c r="IB305" s="54"/>
      <c r="IC305" s="54"/>
      <c r="ID305" s="54"/>
      <c r="IE305" s="54"/>
      <c r="IF305" s="54"/>
    </row>
    <row r="306" spans="1:240">
      <c r="A306" s="56"/>
      <c r="B306" s="57"/>
      <c r="C306" s="56"/>
      <c r="D306" s="56"/>
      <c r="E306" s="56"/>
      <c r="F306" s="55"/>
      <c r="G306" s="56"/>
      <c r="H306" s="59"/>
      <c r="I306" s="70"/>
      <c r="J306" s="59"/>
      <c r="K306" s="70"/>
      <c r="L306" s="59"/>
      <c r="M306" s="70"/>
      <c r="N306" s="59"/>
      <c r="O306" s="70"/>
      <c r="P306" s="59"/>
      <c r="Q306" s="55"/>
      <c r="R306" s="70"/>
      <c r="S306" s="59"/>
      <c r="T306" s="70"/>
      <c r="U306" s="59"/>
      <c r="V306" s="55"/>
      <c r="W306" s="55"/>
      <c r="X306" s="56"/>
      <c r="Y306" s="56"/>
      <c r="Z306" s="57"/>
      <c r="AA306" s="57"/>
      <c r="AB306" s="57"/>
      <c r="AC306" s="57"/>
      <c r="AD306" s="57"/>
      <c r="AE306" s="57"/>
      <c r="AF306" s="57"/>
      <c r="AG306" s="57"/>
      <c r="AH306" s="59"/>
      <c r="AI306" s="59"/>
      <c r="AJ306" s="59"/>
      <c r="AK306" s="59"/>
      <c r="AL306" s="59"/>
      <c r="AM306" s="59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6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70"/>
      <c r="CZ306" s="59"/>
      <c r="DA306" s="70"/>
      <c r="DB306" s="59"/>
      <c r="DC306" s="55"/>
      <c r="DD306" s="70"/>
      <c r="DE306" s="59"/>
      <c r="DF306" s="70"/>
      <c r="DG306" s="59"/>
      <c r="DH306" s="55"/>
      <c r="DI306" s="55"/>
      <c r="DJ306" s="56"/>
      <c r="DK306" s="56"/>
      <c r="DL306" s="56"/>
      <c r="DM306" s="56"/>
      <c r="DN306" s="56"/>
      <c r="DO306" s="56"/>
      <c r="DP306" s="56"/>
      <c r="DQ306" s="56"/>
      <c r="DR306" s="56"/>
      <c r="DS306" s="57"/>
      <c r="DT306" s="59"/>
      <c r="DU306" s="59"/>
      <c r="DV306" s="59"/>
      <c r="DW306" s="59"/>
      <c r="DX306" s="59"/>
      <c r="DY306" s="59"/>
      <c r="DZ306" s="54"/>
      <c r="EA306" s="54"/>
      <c r="EB306" s="54"/>
      <c r="EC306" s="62"/>
      <c r="ED306" s="59"/>
      <c r="EE306" s="57"/>
      <c r="EF306" s="62"/>
      <c r="EG306" s="59"/>
      <c r="EH306" s="57"/>
      <c r="EI306" s="62"/>
      <c r="EJ306" s="59"/>
      <c r="EK306" s="57"/>
      <c r="EL306" s="54"/>
      <c r="EM306" s="56"/>
      <c r="EN306" s="56"/>
      <c r="EO306" s="56"/>
      <c r="EP306" s="56"/>
      <c r="EQ306" s="56"/>
      <c r="ER306" s="56"/>
      <c r="ES306" s="56"/>
      <c r="ET306" s="56"/>
      <c r="EU306" s="56"/>
      <c r="EV306" s="56"/>
      <c r="EW306" s="56"/>
      <c r="EX306" s="56"/>
      <c r="EY306" s="55"/>
      <c r="EZ306" s="55"/>
      <c r="FA306" s="55"/>
      <c r="FB306" s="54"/>
      <c r="FC306" s="54"/>
      <c r="FD306" s="54"/>
      <c r="FE306" s="54"/>
      <c r="FF306" s="54"/>
      <c r="FG306" s="54"/>
      <c r="FH306" s="54"/>
      <c r="FI306" s="54"/>
      <c r="FJ306" s="54"/>
      <c r="FK306" s="54"/>
      <c r="FL306" s="54"/>
      <c r="FM306" s="54"/>
      <c r="FN306" s="54"/>
      <c r="FO306" s="54"/>
      <c r="FP306" s="54"/>
      <c r="FQ306" s="54"/>
      <c r="FR306" s="54"/>
      <c r="FS306" s="54"/>
      <c r="FT306" s="54"/>
      <c r="FU306" s="54"/>
      <c r="FV306" s="54"/>
      <c r="FW306" s="54"/>
      <c r="FX306" s="54"/>
      <c r="FY306" s="54"/>
      <c r="FZ306" s="54"/>
      <c r="GA306" s="54"/>
      <c r="GB306" s="54"/>
      <c r="GC306" s="54"/>
      <c r="GD306" s="54"/>
      <c r="GE306" s="54"/>
      <c r="GF306" s="54"/>
      <c r="GG306" s="54"/>
      <c r="GH306" s="54"/>
      <c r="GI306" s="54"/>
      <c r="GJ306" s="54"/>
      <c r="GK306" s="54"/>
      <c r="GL306" s="54"/>
      <c r="GM306" s="54"/>
      <c r="GN306" s="54"/>
      <c r="GO306" s="54"/>
      <c r="GP306" s="54"/>
      <c r="GQ306" s="54"/>
      <c r="GR306" s="54"/>
      <c r="GS306" s="54"/>
      <c r="GT306" s="54"/>
      <c r="GU306" s="54"/>
      <c r="GV306" s="54"/>
      <c r="GW306" s="54"/>
      <c r="GX306" s="54"/>
      <c r="GY306" s="54"/>
      <c r="GZ306" s="54"/>
      <c r="HA306" s="54"/>
      <c r="HB306" s="54"/>
      <c r="HC306" s="54"/>
      <c r="HD306" s="54"/>
      <c r="HE306" s="54"/>
      <c r="HF306" s="54"/>
      <c r="HG306" s="54"/>
      <c r="HH306" s="54"/>
      <c r="HI306" s="54"/>
      <c r="HJ306" s="54"/>
      <c r="HK306" s="54"/>
      <c r="HL306" s="54"/>
      <c r="HM306" s="54"/>
      <c r="HN306" s="54"/>
      <c r="HO306" s="54"/>
      <c r="HP306" s="54"/>
      <c r="HQ306" s="54"/>
      <c r="HR306" s="54"/>
      <c r="HS306" s="54"/>
      <c r="HT306" s="54"/>
      <c r="HU306" s="54"/>
      <c r="HV306" s="54"/>
      <c r="HW306" s="54"/>
      <c r="HX306" s="54"/>
      <c r="HY306" s="54"/>
      <c r="HZ306" s="54"/>
      <c r="IA306" s="54"/>
      <c r="IB306" s="54"/>
      <c r="IC306" s="54"/>
      <c r="ID306" s="54"/>
      <c r="IE306" s="54"/>
      <c r="IF306" s="54"/>
    </row>
    <row r="307" spans="1:240">
      <c r="A307" s="56"/>
      <c r="B307" s="57"/>
      <c r="C307" s="56"/>
      <c r="D307" s="56"/>
      <c r="E307" s="56"/>
      <c r="F307" s="55"/>
      <c r="G307" s="56"/>
      <c r="H307" s="59"/>
      <c r="I307" s="70"/>
      <c r="J307" s="59"/>
      <c r="K307" s="70"/>
      <c r="L307" s="59"/>
      <c r="M307" s="70"/>
      <c r="N307" s="59"/>
      <c r="O307" s="70"/>
      <c r="P307" s="59"/>
      <c r="Q307" s="55"/>
      <c r="R307" s="70"/>
      <c r="S307" s="59"/>
      <c r="T307" s="70"/>
      <c r="U307" s="59"/>
      <c r="V307" s="55"/>
      <c r="W307" s="55"/>
      <c r="X307" s="56"/>
      <c r="Y307" s="56"/>
      <c r="Z307" s="57"/>
      <c r="AA307" s="57"/>
      <c r="AB307" s="57"/>
      <c r="AC307" s="57"/>
      <c r="AD307" s="57"/>
      <c r="AE307" s="57"/>
      <c r="AF307" s="57"/>
      <c r="AG307" s="57"/>
      <c r="AH307" s="59"/>
      <c r="AI307" s="59"/>
      <c r="AJ307" s="59"/>
      <c r="AK307" s="59"/>
      <c r="AL307" s="59"/>
      <c r="AM307" s="59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6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70"/>
      <c r="CZ307" s="59"/>
      <c r="DA307" s="70"/>
      <c r="DB307" s="59"/>
      <c r="DC307" s="55"/>
      <c r="DD307" s="70"/>
      <c r="DE307" s="59"/>
      <c r="DF307" s="70"/>
      <c r="DG307" s="59"/>
      <c r="DH307" s="55"/>
      <c r="DI307" s="55"/>
      <c r="DJ307" s="56"/>
      <c r="DK307" s="56"/>
      <c r="DL307" s="56"/>
      <c r="DM307" s="56"/>
      <c r="DN307" s="56"/>
      <c r="DO307" s="56"/>
      <c r="DP307" s="56"/>
      <c r="DQ307" s="56"/>
      <c r="DR307" s="56"/>
      <c r="DS307" s="57"/>
      <c r="DT307" s="59"/>
      <c r="DU307" s="59"/>
      <c r="DV307" s="59"/>
      <c r="DW307" s="59"/>
      <c r="DX307" s="59"/>
      <c r="DY307" s="59"/>
      <c r="DZ307" s="54"/>
      <c r="EA307" s="54"/>
      <c r="EB307" s="54"/>
      <c r="EC307" s="62"/>
      <c r="ED307" s="59"/>
      <c r="EE307" s="57"/>
      <c r="EF307" s="62"/>
      <c r="EG307" s="59"/>
      <c r="EH307" s="57"/>
      <c r="EI307" s="62"/>
      <c r="EJ307" s="59"/>
      <c r="EK307" s="57"/>
      <c r="EL307" s="54"/>
      <c r="EM307" s="56"/>
      <c r="EN307" s="56"/>
      <c r="EO307" s="56"/>
      <c r="EP307" s="56"/>
      <c r="EQ307" s="56"/>
      <c r="ER307" s="56"/>
      <c r="ES307" s="56"/>
      <c r="ET307" s="56"/>
      <c r="EU307" s="56"/>
      <c r="EV307" s="56"/>
      <c r="EW307" s="56"/>
      <c r="EX307" s="56"/>
      <c r="EY307" s="55"/>
      <c r="EZ307" s="55"/>
      <c r="FA307" s="55"/>
      <c r="FB307" s="54"/>
      <c r="FC307" s="54"/>
      <c r="FD307" s="54"/>
      <c r="FE307" s="54"/>
      <c r="FF307" s="54"/>
      <c r="FG307" s="54"/>
      <c r="FH307" s="54"/>
      <c r="FI307" s="54"/>
      <c r="FJ307" s="54"/>
      <c r="FK307" s="54"/>
      <c r="FL307" s="54"/>
      <c r="FM307" s="54"/>
      <c r="FN307" s="54"/>
      <c r="FO307" s="54"/>
      <c r="FP307" s="54"/>
      <c r="FQ307" s="54"/>
      <c r="FR307" s="54"/>
      <c r="FS307" s="54"/>
      <c r="FT307" s="54"/>
      <c r="FU307" s="54"/>
      <c r="FV307" s="54"/>
      <c r="FW307" s="54"/>
      <c r="FX307" s="54"/>
      <c r="FY307" s="54"/>
      <c r="FZ307" s="54"/>
      <c r="GA307" s="54"/>
      <c r="GB307" s="54"/>
      <c r="GC307" s="54"/>
      <c r="GD307" s="54"/>
      <c r="GE307" s="54"/>
      <c r="GF307" s="54"/>
      <c r="GG307" s="54"/>
      <c r="GH307" s="54"/>
      <c r="GI307" s="54"/>
      <c r="GJ307" s="54"/>
      <c r="GK307" s="54"/>
      <c r="GL307" s="54"/>
      <c r="GM307" s="54"/>
      <c r="GN307" s="54"/>
      <c r="GO307" s="54"/>
      <c r="GP307" s="54"/>
      <c r="GQ307" s="54"/>
      <c r="GR307" s="54"/>
      <c r="GS307" s="54"/>
      <c r="GT307" s="54"/>
      <c r="GU307" s="54"/>
      <c r="GV307" s="54"/>
      <c r="GW307" s="54"/>
      <c r="GX307" s="54"/>
      <c r="GY307" s="54"/>
      <c r="GZ307" s="54"/>
      <c r="HA307" s="54"/>
      <c r="HB307" s="54"/>
      <c r="HC307" s="54"/>
      <c r="HD307" s="54"/>
      <c r="HE307" s="54"/>
      <c r="HF307" s="54"/>
      <c r="HG307" s="54"/>
      <c r="HH307" s="54"/>
      <c r="HI307" s="54"/>
      <c r="HJ307" s="54"/>
      <c r="HK307" s="54"/>
      <c r="HL307" s="54"/>
      <c r="HM307" s="54"/>
      <c r="HN307" s="54"/>
      <c r="HO307" s="54"/>
      <c r="HP307" s="54"/>
      <c r="HQ307" s="54"/>
      <c r="HR307" s="54"/>
      <c r="HS307" s="54"/>
      <c r="HT307" s="54"/>
      <c r="HU307" s="54"/>
      <c r="HV307" s="54"/>
      <c r="HW307" s="54"/>
      <c r="HX307" s="54"/>
      <c r="HY307" s="54"/>
      <c r="HZ307" s="54"/>
      <c r="IA307" s="54"/>
      <c r="IB307" s="54"/>
      <c r="IC307" s="54"/>
      <c r="ID307" s="54"/>
      <c r="IE307" s="54"/>
      <c r="IF307" s="54"/>
    </row>
    <row r="308" spans="1:240">
      <c r="A308" s="56"/>
      <c r="B308" s="57"/>
      <c r="C308" s="56"/>
      <c r="D308" s="56"/>
      <c r="E308" s="56"/>
      <c r="F308" s="55"/>
      <c r="G308" s="56"/>
      <c r="H308" s="59"/>
      <c r="I308" s="70"/>
      <c r="J308" s="59"/>
      <c r="K308" s="70"/>
      <c r="L308" s="59"/>
      <c r="M308" s="70"/>
      <c r="N308" s="59"/>
      <c r="O308" s="70"/>
      <c r="P308" s="59"/>
      <c r="Q308" s="55"/>
      <c r="R308" s="70"/>
      <c r="S308" s="59"/>
      <c r="T308" s="70"/>
      <c r="U308" s="59"/>
      <c r="V308" s="55"/>
      <c r="W308" s="55"/>
      <c r="X308" s="56"/>
      <c r="Y308" s="56"/>
      <c r="Z308" s="57"/>
      <c r="AA308" s="57"/>
      <c r="AB308" s="57"/>
      <c r="AC308" s="57"/>
      <c r="AD308" s="57"/>
      <c r="AE308" s="57"/>
      <c r="AF308" s="57"/>
      <c r="AG308" s="57"/>
      <c r="AH308" s="59"/>
      <c r="AI308" s="59"/>
      <c r="AJ308" s="59"/>
      <c r="AK308" s="59"/>
      <c r="AL308" s="59"/>
      <c r="AM308" s="59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6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70"/>
      <c r="CZ308" s="59"/>
      <c r="DA308" s="70"/>
      <c r="DB308" s="59"/>
      <c r="DC308" s="55"/>
      <c r="DD308" s="70"/>
      <c r="DE308" s="59"/>
      <c r="DF308" s="70"/>
      <c r="DG308" s="59"/>
      <c r="DH308" s="55"/>
      <c r="DI308" s="55"/>
      <c r="DJ308" s="56"/>
      <c r="DK308" s="56"/>
      <c r="DL308" s="56"/>
      <c r="DM308" s="56"/>
      <c r="DN308" s="56"/>
      <c r="DO308" s="56"/>
      <c r="DP308" s="56"/>
      <c r="DQ308" s="56"/>
      <c r="DR308" s="56"/>
      <c r="DS308" s="57"/>
      <c r="DT308" s="59"/>
      <c r="DU308" s="59"/>
      <c r="DV308" s="59"/>
      <c r="DW308" s="59"/>
      <c r="DX308" s="59"/>
      <c r="DY308" s="59"/>
      <c r="DZ308" s="54"/>
      <c r="EA308" s="54"/>
      <c r="EB308" s="54"/>
      <c r="EC308" s="62"/>
      <c r="ED308" s="59"/>
      <c r="EE308" s="57"/>
      <c r="EF308" s="62"/>
      <c r="EG308" s="59"/>
      <c r="EH308" s="57"/>
      <c r="EI308" s="62"/>
      <c r="EJ308" s="59"/>
      <c r="EK308" s="57"/>
      <c r="EL308" s="54"/>
      <c r="EM308" s="56"/>
      <c r="EN308" s="56"/>
      <c r="EO308" s="56"/>
      <c r="EP308" s="56"/>
      <c r="EQ308" s="56"/>
      <c r="ER308" s="56"/>
      <c r="ES308" s="56"/>
      <c r="ET308" s="56"/>
      <c r="EU308" s="56"/>
      <c r="EV308" s="56"/>
      <c r="EW308" s="56"/>
      <c r="EX308" s="56"/>
      <c r="EY308" s="55"/>
      <c r="EZ308" s="55"/>
      <c r="FA308" s="55"/>
      <c r="FB308" s="54"/>
      <c r="FC308" s="54"/>
      <c r="FD308" s="54"/>
      <c r="FE308" s="54"/>
      <c r="FF308" s="54"/>
      <c r="FG308" s="54"/>
      <c r="FH308" s="54"/>
      <c r="FI308" s="54"/>
      <c r="FJ308" s="54"/>
      <c r="FK308" s="54"/>
      <c r="FL308" s="54"/>
      <c r="FM308" s="54"/>
      <c r="FN308" s="54"/>
      <c r="FO308" s="54"/>
      <c r="FP308" s="54"/>
      <c r="FQ308" s="54"/>
      <c r="FR308" s="54"/>
      <c r="FS308" s="54"/>
      <c r="FT308" s="54"/>
      <c r="FU308" s="54"/>
      <c r="FV308" s="54"/>
      <c r="FW308" s="54"/>
      <c r="FX308" s="54"/>
      <c r="FY308" s="54"/>
      <c r="FZ308" s="54"/>
      <c r="GA308" s="54"/>
      <c r="GB308" s="54"/>
      <c r="GC308" s="54"/>
      <c r="GD308" s="54"/>
      <c r="GE308" s="54"/>
      <c r="GF308" s="54"/>
      <c r="GG308" s="54"/>
      <c r="GH308" s="54"/>
      <c r="GI308" s="54"/>
      <c r="GJ308" s="54"/>
      <c r="GK308" s="54"/>
      <c r="GL308" s="54"/>
      <c r="GM308" s="54"/>
      <c r="GN308" s="54"/>
      <c r="GO308" s="54"/>
      <c r="GP308" s="54"/>
      <c r="GQ308" s="54"/>
      <c r="GR308" s="54"/>
      <c r="GS308" s="54"/>
      <c r="GT308" s="54"/>
      <c r="GU308" s="54"/>
      <c r="GV308" s="54"/>
      <c r="GW308" s="54"/>
      <c r="GX308" s="54"/>
      <c r="GY308" s="54"/>
      <c r="GZ308" s="54"/>
      <c r="HA308" s="54"/>
      <c r="HB308" s="54"/>
      <c r="HC308" s="54"/>
      <c r="HD308" s="54"/>
      <c r="HE308" s="54"/>
      <c r="HF308" s="54"/>
      <c r="HG308" s="54"/>
      <c r="HH308" s="54"/>
      <c r="HI308" s="54"/>
      <c r="HJ308" s="54"/>
      <c r="HK308" s="54"/>
      <c r="HL308" s="54"/>
      <c r="HM308" s="54"/>
      <c r="HN308" s="54"/>
      <c r="HO308" s="54"/>
      <c r="HP308" s="54"/>
      <c r="HQ308" s="54"/>
      <c r="HR308" s="54"/>
      <c r="HS308" s="54"/>
      <c r="HT308" s="54"/>
      <c r="HU308" s="54"/>
      <c r="HV308" s="54"/>
      <c r="HW308" s="54"/>
      <c r="HX308" s="54"/>
      <c r="HY308" s="54"/>
      <c r="HZ308" s="54"/>
      <c r="IA308" s="54"/>
      <c r="IB308" s="54"/>
      <c r="IC308" s="54"/>
      <c r="ID308" s="54"/>
      <c r="IE308" s="54"/>
      <c r="IF308" s="54"/>
    </row>
    <row r="309" spans="1:240">
      <c r="A309" s="56"/>
      <c r="B309" s="57"/>
      <c r="C309" s="56"/>
      <c r="D309" s="56"/>
      <c r="E309" s="56"/>
      <c r="F309" s="55"/>
      <c r="G309" s="56"/>
      <c r="H309" s="59"/>
      <c r="I309" s="70"/>
      <c r="J309" s="59"/>
      <c r="K309" s="70"/>
      <c r="L309" s="59"/>
      <c r="M309" s="70"/>
      <c r="N309" s="59"/>
      <c r="O309" s="70"/>
      <c r="P309" s="59"/>
      <c r="Q309" s="55"/>
      <c r="R309" s="70"/>
      <c r="S309" s="59"/>
      <c r="T309" s="70"/>
      <c r="U309" s="59"/>
      <c r="V309" s="55"/>
      <c r="W309" s="55"/>
      <c r="X309" s="56"/>
      <c r="Y309" s="56"/>
      <c r="Z309" s="57"/>
      <c r="AA309" s="57"/>
      <c r="AB309" s="57"/>
      <c r="AC309" s="57"/>
      <c r="AD309" s="57"/>
      <c r="AE309" s="57"/>
      <c r="AF309" s="57"/>
      <c r="AG309" s="57"/>
      <c r="AH309" s="59"/>
      <c r="AI309" s="59"/>
      <c r="AJ309" s="59"/>
      <c r="AK309" s="59"/>
      <c r="AL309" s="59"/>
      <c r="AM309" s="59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6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70"/>
      <c r="CZ309" s="59"/>
      <c r="DA309" s="70"/>
      <c r="DB309" s="59"/>
      <c r="DC309" s="55"/>
      <c r="DD309" s="70"/>
      <c r="DE309" s="59"/>
      <c r="DF309" s="70"/>
      <c r="DG309" s="59"/>
      <c r="DH309" s="55"/>
      <c r="DI309" s="55"/>
      <c r="DJ309" s="56"/>
      <c r="DK309" s="56"/>
      <c r="DL309" s="56"/>
      <c r="DM309" s="56"/>
      <c r="DN309" s="56"/>
      <c r="DO309" s="56"/>
      <c r="DP309" s="56"/>
      <c r="DQ309" s="56"/>
      <c r="DR309" s="56"/>
      <c r="DS309" s="57"/>
      <c r="DT309" s="59"/>
      <c r="DU309" s="59"/>
      <c r="DV309" s="59"/>
      <c r="DW309" s="59"/>
      <c r="DX309" s="59"/>
      <c r="DY309" s="59"/>
      <c r="DZ309" s="54"/>
      <c r="EA309" s="54"/>
      <c r="EB309" s="54"/>
      <c r="EC309" s="62"/>
      <c r="ED309" s="59"/>
      <c r="EE309" s="57"/>
      <c r="EF309" s="62"/>
      <c r="EG309" s="59"/>
      <c r="EH309" s="57"/>
      <c r="EI309" s="62"/>
      <c r="EJ309" s="59"/>
      <c r="EK309" s="57"/>
      <c r="EL309" s="54"/>
      <c r="EM309" s="56"/>
      <c r="EN309" s="56"/>
      <c r="EO309" s="56"/>
      <c r="EP309" s="56"/>
      <c r="EQ309" s="56"/>
      <c r="ER309" s="56"/>
      <c r="ES309" s="56"/>
      <c r="ET309" s="56"/>
      <c r="EU309" s="56"/>
      <c r="EV309" s="56"/>
      <c r="EW309" s="56"/>
      <c r="EX309" s="56"/>
      <c r="EY309" s="55"/>
      <c r="EZ309" s="55"/>
      <c r="FA309" s="55"/>
      <c r="FB309" s="54"/>
      <c r="FC309" s="54"/>
      <c r="FD309" s="54"/>
      <c r="FE309" s="54"/>
      <c r="FF309" s="54"/>
      <c r="FG309" s="54"/>
      <c r="FH309" s="54"/>
      <c r="FI309" s="54"/>
      <c r="FJ309" s="54"/>
      <c r="FK309" s="54"/>
      <c r="FL309" s="54"/>
      <c r="FM309" s="54"/>
      <c r="FN309" s="54"/>
      <c r="FO309" s="54"/>
      <c r="FP309" s="54"/>
      <c r="FQ309" s="54"/>
      <c r="FR309" s="54"/>
      <c r="FS309" s="54"/>
      <c r="FT309" s="54"/>
      <c r="FU309" s="54"/>
      <c r="FV309" s="54"/>
      <c r="FW309" s="54"/>
      <c r="FX309" s="54"/>
      <c r="FY309" s="54"/>
      <c r="FZ309" s="54"/>
      <c r="GA309" s="54"/>
      <c r="GB309" s="54"/>
      <c r="GC309" s="54"/>
      <c r="GD309" s="54"/>
      <c r="GE309" s="54"/>
      <c r="GF309" s="54"/>
      <c r="GG309" s="54"/>
      <c r="GH309" s="54"/>
      <c r="GI309" s="54"/>
      <c r="GJ309" s="54"/>
      <c r="GK309" s="54"/>
      <c r="GL309" s="54"/>
      <c r="GM309" s="54"/>
      <c r="GN309" s="54"/>
      <c r="GO309" s="54"/>
      <c r="GP309" s="54"/>
      <c r="GQ309" s="54"/>
      <c r="GR309" s="54"/>
      <c r="GS309" s="54"/>
      <c r="GT309" s="54"/>
      <c r="GU309" s="54"/>
      <c r="GV309" s="54"/>
      <c r="GW309" s="54"/>
      <c r="GX309" s="54"/>
      <c r="GY309" s="54"/>
      <c r="GZ309" s="54"/>
      <c r="HA309" s="54"/>
      <c r="HB309" s="54"/>
      <c r="HC309" s="54"/>
      <c r="HD309" s="54"/>
      <c r="HE309" s="54"/>
      <c r="HF309" s="54"/>
      <c r="HG309" s="54"/>
      <c r="HH309" s="54"/>
      <c r="HI309" s="54"/>
      <c r="HJ309" s="54"/>
      <c r="HK309" s="54"/>
      <c r="HL309" s="54"/>
      <c r="HM309" s="54"/>
      <c r="HN309" s="54"/>
      <c r="HO309" s="54"/>
      <c r="HP309" s="54"/>
      <c r="HQ309" s="54"/>
      <c r="HR309" s="54"/>
      <c r="HS309" s="54"/>
      <c r="HT309" s="54"/>
      <c r="HU309" s="54"/>
      <c r="HV309" s="54"/>
      <c r="HW309" s="54"/>
      <c r="HX309" s="54"/>
      <c r="HY309" s="54"/>
      <c r="HZ309" s="54"/>
      <c r="IA309" s="54"/>
      <c r="IB309" s="54"/>
      <c r="IC309" s="54"/>
      <c r="ID309" s="54"/>
      <c r="IE309" s="54"/>
      <c r="IF309" s="54"/>
    </row>
    <row r="310" spans="1:240">
      <c r="A310" s="56"/>
      <c r="B310" s="57"/>
      <c r="C310" s="56"/>
      <c r="D310" s="56"/>
      <c r="E310" s="56"/>
      <c r="F310" s="55"/>
      <c r="G310" s="56"/>
      <c r="H310" s="59"/>
      <c r="I310" s="70"/>
      <c r="J310" s="59"/>
      <c r="K310" s="70"/>
      <c r="L310" s="59"/>
      <c r="M310" s="70"/>
      <c r="N310" s="59"/>
      <c r="O310" s="70"/>
      <c r="P310" s="59"/>
      <c r="Q310" s="55"/>
      <c r="R310" s="70"/>
      <c r="S310" s="59"/>
      <c r="T310" s="70"/>
      <c r="U310" s="59"/>
      <c r="V310" s="55"/>
      <c r="W310" s="55"/>
      <c r="X310" s="56"/>
      <c r="Y310" s="56"/>
      <c r="Z310" s="57"/>
      <c r="AA310" s="57"/>
      <c r="AB310" s="57"/>
      <c r="AC310" s="57"/>
      <c r="AD310" s="57"/>
      <c r="AE310" s="57"/>
      <c r="AF310" s="57"/>
      <c r="AG310" s="57"/>
      <c r="AH310" s="59"/>
      <c r="AI310" s="59"/>
      <c r="AJ310" s="59"/>
      <c r="AK310" s="59"/>
      <c r="AL310" s="59"/>
      <c r="AM310" s="59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6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70"/>
      <c r="CZ310" s="59"/>
      <c r="DA310" s="70"/>
      <c r="DB310" s="59"/>
      <c r="DC310" s="55"/>
      <c r="DD310" s="70"/>
      <c r="DE310" s="59"/>
      <c r="DF310" s="70"/>
      <c r="DG310" s="59"/>
      <c r="DH310" s="55"/>
      <c r="DI310" s="55"/>
      <c r="DJ310" s="56"/>
      <c r="DK310" s="56"/>
      <c r="DL310" s="56"/>
      <c r="DM310" s="56"/>
      <c r="DN310" s="56"/>
      <c r="DO310" s="56"/>
      <c r="DP310" s="56"/>
      <c r="DQ310" s="56"/>
      <c r="DR310" s="56"/>
      <c r="DS310" s="57"/>
      <c r="DT310" s="59"/>
      <c r="DU310" s="59"/>
      <c r="DV310" s="59"/>
      <c r="DW310" s="59"/>
      <c r="DX310" s="59"/>
      <c r="DY310" s="59"/>
      <c r="DZ310" s="54"/>
      <c r="EA310" s="54"/>
      <c r="EB310" s="54"/>
      <c r="EC310" s="62"/>
      <c r="ED310" s="59"/>
      <c r="EE310" s="57"/>
      <c r="EF310" s="62"/>
      <c r="EG310" s="59"/>
      <c r="EH310" s="57"/>
      <c r="EI310" s="62"/>
      <c r="EJ310" s="59"/>
      <c r="EK310" s="57"/>
      <c r="EL310" s="54"/>
      <c r="EM310" s="56"/>
      <c r="EN310" s="56"/>
      <c r="EO310" s="56"/>
      <c r="EP310" s="56"/>
      <c r="EQ310" s="56"/>
      <c r="ER310" s="56"/>
      <c r="ES310" s="56"/>
      <c r="ET310" s="56"/>
      <c r="EU310" s="56"/>
      <c r="EV310" s="56"/>
      <c r="EW310" s="56"/>
      <c r="EX310" s="56"/>
      <c r="EY310" s="55"/>
      <c r="EZ310" s="55"/>
      <c r="FA310" s="55"/>
      <c r="FB310" s="54"/>
      <c r="FC310" s="54"/>
      <c r="FD310" s="54"/>
      <c r="FE310" s="54"/>
      <c r="FF310" s="54"/>
      <c r="FG310" s="54"/>
      <c r="FH310" s="54"/>
      <c r="FI310" s="54"/>
      <c r="FJ310" s="54"/>
      <c r="FK310" s="54"/>
      <c r="FL310" s="54"/>
      <c r="FM310" s="54"/>
      <c r="FN310" s="54"/>
      <c r="FO310" s="54"/>
      <c r="FP310" s="54"/>
      <c r="FQ310" s="54"/>
      <c r="FR310" s="54"/>
      <c r="FS310" s="54"/>
      <c r="FT310" s="54"/>
      <c r="FU310" s="54"/>
      <c r="FV310" s="54"/>
      <c r="FW310" s="54"/>
      <c r="FX310" s="54"/>
      <c r="FY310" s="54"/>
      <c r="FZ310" s="54"/>
      <c r="GA310" s="54"/>
      <c r="GB310" s="54"/>
      <c r="GC310" s="54"/>
      <c r="GD310" s="54"/>
      <c r="GE310" s="54"/>
      <c r="GF310" s="54"/>
      <c r="GG310" s="54"/>
      <c r="GH310" s="54"/>
      <c r="GI310" s="54"/>
      <c r="GJ310" s="54"/>
      <c r="GK310" s="54"/>
      <c r="GL310" s="54"/>
      <c r="GM310" s="54"/>
      <c r="GN310" s="54"/>
      <c r="GO310" s="54"/>
      <c r="GP310" s="54"/>
      <c r="GQ310" s="54"/>
      <c r="GR310" s="54"/>
      <c r="GS310" s="54"/>
      <c r="GT310" s="54"/>
      <c r="GU310" s="54"/>
      <c r="GV310" s="54"/>
      <c r="GW310" s="54"/>
      <c r="GX310" s="54"/>
      <c r="GY310" s="54"/>
      <c r="GZ310" s="54"/>
      <c r="HA310" s="54"/>
      <c r="HB310" s="54"/>
      <c r="HC310" s="54"/>
      <c r="HD310" s="54"/>
      <c r="HE310" s="54"/>
      <c r="HF310" s="54"/>
      <c r="HG310" s="54"/>
      <c r="HH310" s="54"/>
      <c r="HI310" s="54"/>
      <c r="HJ310" s="54"/>
      <c r="HK310" s="54"/>
      <c r="HL310" s="54"/>
      <c r="HM310" s="54"/>
      <c r="HN310" s="54"/>
      <c r="HO310" s="54"/>
      <c r="HP310" s="54"/>
      <c r="HQ310" s="54"/>
      <c r="HR310" s="54"/>
      <c r="HS310" s="54"/>
      <c r="HT310" s="54"/>
      <c r="HU310" s="54"/>
      <c r="HV310" s="54"/>
      <c r="HW310" s="54"/>
      <c r="HX310" s="54"/>
      <c r="HY310" s="54"/>
      <c r="HZ310" s="54"/>
      <c r="IA310" s="54"/>
      <c r="IB310" s="54"/>
      <c r="IC310" s="54"/>
      <c r="ID310" s="54"/>
      <c r="IE310" s="54"/>
      <c r="IF310" s="54"/>
    </row>
    <row r="311" spans="1:240">
      <c r="A311" s="56"/>
      <c r="B311" s="57"/>
      <c r="C311" s="56"/>
      <c r="D311" s="56"/>
      <c r="E311" s="56"/>
      <c r="F311" s="55"/>
      <c r="G311" s="56"/>
      <c r="H311" s="59"/>
      <c r="I311" s="70"/>
      <c r="J311" s="59"/>
      <c r="K311" s="70"/>
      <c r="L311" s="59"/>
      <c r="M311" s="70"/>
      <c r="N311" s="59"/>
      <c r="O311" s="70"/>
      <c r="P311" s="59"/>
      <c r="Q311" s="55"/>
      <c r="R311" s="70"/>
      <c r="S311" s="59"/>
      <c r="T311" s="70"/>
      <c r="U311" s="59"/>
      <c r="V311" s="55"/>
      <c r="W311" s="55"/>
      <c r="X311" s="56"/>
      <c r="Y311" s="56"/>
      <c r="Z311" s="57"/>
      <c r="AA311" s="57"/>
      <c r="AB311" s="57"/>
      <c r="AC311" s="57"/>
      <c r="AD311" s="57"/>
      <c r="AE311" s="57"/>
      <c r="AF311" s="57"/>
      <c r="AG311" s="57"/>
      <c r="AH311" s="59"/>
      <c r="AI311" s="59"/>
      <c r="AJ311" s="59"/>
      <c r="AK311" s="59"/>
      <c r="AL311" s="59"/>
      <c r="AM311" s="59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6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70"/>
      <c r="CZ311" s="59"/>
      <c r="DA311" s="70"/>
      <c r="DB311" s="59"/>
      <c r="DC311" s="55"/>
      <c r="DD311" s="70"/>
      <c r="DE311" s="59"/>
      <c r="DF311" s="70"/>
      <c r="DG311" s="59"/>
      <c r="DH311" s="55"/>
      <c r="DI311" s="55"/>
      <c r="DJ311" s="56"/>
      <c r="DK311" s="56"/>
      <c r="DL311" s="56"/>
      <c r="DM311" s="56"/>
      <c r="DN311" s="56"/>
      <c r="DO311" s="56"/>
      <c r="DP311" s="56"/>
      <c r="DQ311" s="56"/>
      <c r="DR311" s="56"/>
      <c r="DS311" s="57"/>
      <c r="DT311" s="59"/>
      <c r="DU311" s="59"/>
      <c r="DV311" s="59"/>
      <c r="DW311" s="59"/>
      <c r="DX311" s="59"/>
      <c r="DY311" s="59"/>
      <c r="DZ311" s="54"/>
      <c r="EA311" s="54"/>
      <c r="EB311" s="54"/>
      <c r="EC311" s="62"/>
      <c r="ED311" s="59"/>
      <c r="EE311" s="57"/>
      <c r="EF311" s="62"/>
      <c r="EG311" s="59"/>
      <c r="EH311" s="57"/>
      <c r="EI311" s="62"/>
      <c r="EJ311" s="59"/>
      <c r="EK311" s="57"/>
      <c r="EL311" s="54"/>
      <c r="EM311" s="56"/>
      <c r="EN311" s="56"/>
      <c r="EO311" s="56"/>
      <c r="EP311" s="56"/>
      <c r="EQ311" s="56"/>
      <c r="ER311" s="56"/>
      <c r="ES311" s="56"/>
      <c r="ET311" s="56"/>
      <c r="EU311" s="56"/>
      <c r="EV311" s="56"/>
      <c r="EW311" s="56"/>
      <c r="EX311" s="56"/>
      <c r="EY311" s="55"/>
      <c r="EZ311" s="55"/>
      <c r="FA311" s="55"/>
      <c r="FB311" s="54"/>
      <c r="FC311" s="54"/>
      <c r="FD311" s="54"/>
      <c r="FE311" s="54"/>
      <c r="FF311" s="54"/>
      <c r="FG311" s="54"/>
      <c r="FH311" s="54"/>
      <c r="FI311" s="54"/>
      <c r="FJ311" s="54"/>
      <c r="FK311" s="54"/>
      <c r="FL311" s="54"/>
      <c r="FM311" s="54"/>
      <c r="FN311" s="54"/>
      <c r="FO311" s="54"/>
      <c r="FP311" s="54"/>
      <c r="FQ311" s="54"/>
      <c r="FR311" s="54"/>
      <c r="FS311" s="54"/>
      <c r="FT311" s="54"/>
      <c r="FU311" s="54"/>
      <c r="FV311" s="54"/>
      <c r="FW311" s="54"/>
      <c r="FX311" s="54"/>
      <c r="FY311" s="54"/>
      <c r="FZ311" s="54"/>
      <c r="GA311" s="54"/>
      <c r="GB311" s="54"/>
      <c r="GC311" s="54"/>
      <c r="GD311" s="54"/>
      <c r="GE311" s="54"/>
      <c r="GF311" s="54"/>
      <c r="GG311" s="54"/>
      <c r="GH311" s="54"/>
      <c r="GI311" s="54"/>
      <c r="GJ311" s="54"/>
      <c r="GK311" s="54"/>
      <c r="GL311" s="54"/>
      <c r="GM311" s="54"/>
      <c r="GN311" s="54"/>
      <c r="GO311" s="54"/>
      <c r="GP311" s="54"/>
      <c r="GQ311" s="54"/>
      <c r="GR311" s="54"/>
      <c r="GS311" s="54"/>
      <c r="GT311" s="54"/>
      <c r="GU311" s="54"/>
      <c r="GV311" s="54"/>
      <c r="GW311" s="54"/>
      <c r="GX311" s="54"/>
      <c r="GY311" s="54"/>
      <c r="GZ311" s="54"/>
      <c r="HA311" s="54"/>
      <c r="HB311" s="54"/>
      <c r="HC311" s="54"/>
      <c r="HD311" s="54"/>
      <c r="HE311" s="54"/>
      <c r="HF311" s="54"/>
      <c r="HG311" s="54"/>
      <c r="HH311" s="54"/>
      <c r="HI311" s="54"/>
      <c r="HJ311" s="54"/>
      <c r="HK311" s="54"/>
      <c r="HL311" s="54"/>
      <c r="HM311" s="54"/>
      <c r="HN311" s="54"/>
      <c r="HO311" s="54"/>
      <c r="HP311" s="54"/>
      <c r="HQ311" s="54"/>
      <c r="HR311" s="54"/>
      <c r="HS311" s="54"/>
      <c r="HT311" s="54"/>
      <c r="HU311" s="54"/>
      <c r="HV311" s="54"/>
      <c r="HW311" s="54"/>
      <c r="HX311" s="54"/>
      <c r="HY311" s="54"/>
      <c r="HZ311" s="54"/>
      <c r="IA311" s="54"/>
      <c r="IB311" s="54"/>
      <c r="IC311" s="54"/>
      <c r="ID311" s="54"/>
      <c r="IE311" s="54"/>
      <c r="IF311" s="54"/>
    </row>
    <row r="312" spans="1:240">
      <c r="A312" s="56"/>
      <c r="B312" s="57"/>
      <c r="C312" s="56"/>
      <c r="D312" s="56"/>
      <c r="E312" s="56"/>
      <c r="F312" s="55"/>
      <c r="G312" s="56"/>
      <c r="H312" s="59"/>
      <c r="I312" s="70"/>
      <c r="J312" s="59"/>
      <c r="K312" s="70"/>
      <c r="L312" s="59"/>
      <c r="M312" s="70"/>
      <c r="N312" s="59"/>
      <c r="O312" s="70"/>
      <c r="P312" s="59"/>
      <c r="Q312" s="55"/>
      <c r="R312" s="70"/>
      <c r="S312" s="59"/>
      <c r="T312" s="70"/>
      <c r="U312" s="59"/>
      <c r="V312" s="55"/>
      <c r="W312" s="55"/>
      <c r="X312" s="56"/>
      <c r="Y312" s="56"/>
      <c r="Z312" s="57"/>
      <c r="AA312" s="57"/>
      <c r="AB312" s="57"/>
      <c r="AC312" s="57"/>
      <c r="AD312" s="57"/>
      <c r="AE312" s="57"/>
      <c r="AF312" s="57"/>
      <c r="AG312" s="57"/>
      <c r="AH312" s="59"/>
      <c r="AI312" s="59"/>
      <c r="AJ312" s="59"/>
      <c r="AK312" s="59"/>
      <c r="AL312" s="59"/>
      <c r="AM312" s="59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6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70"/>
      <c r="CZ312" s="59"/>
      <c r="DA312" s="70"/>
      <c r="DB312" s="59"/>
      <c r="DC312" s="55"/>
      <c r="DD312" s="70"/>
      <c r="DE312" s="59"/>
      <c r="DF312" s="70"/>
      <c r="DG312" s="59"/>
      <c r="DH312" s="55"/>
      <c r="DI312" s="55"/>
      <c r="DJ312" s="56"/>
      <c r="DK312" s="56"/>
      <c r="DL312" s="56"/>
      <c r="DM312" s="56"/>
      <c r="DN312" s="56"/>
      <c r="DO312" s="56"/>
      <c r="DP312" s="56"/>
      <c r="DQ312" s="56"/>
      <c r="DR312" s="56"/>
      <c r="DS312" s="57"/>
      <c r="DT312" s="59"/>
      <c r="DU312" s="59"/>
      <c r="DV312" s="59"/>
      <c r="DW312" s="59"/>
      <c r="DX312" s="59"/>
      <c r="DY312" s="59"/>
      <c r="DZ312" s="54"/>
      <c r="EA312" s="54"/>
      <c r="EB312" s="54"/>
      <c r="EC312" s="62"/>
      <c r="ED312" s="59"/>
      <c r="EE312" s="57"/>
      <c r="EF312" s="62"/>
      <c r="EG312" s="59"/>
      <c r="EH312" s="57"/>
      <c r="EI312" s="62"/>
      <c r="EJ312" s="59"/>
      <c r="EK312" s="57"/>
      <c r="EL312" s="54"/>
      <c r="EM312" s="56"/>
      <c r="EN312" s="56"/>
      <c r="EO312" s="56"/>
      <c r="EP312" s="56"/>
      <c r="EQ312" s="56"/>
      <c r="ER312" s="56"/>
      <c r="ES312" s="56"/>
      <c r="ET312" s="56"/>
      <c r="EU312" s="56"/>
      <c r="EV312" s="56"/>
      <c r="EW312" s="56"/>
      <c r="EX312" s="56"/>
      <c r="EY312" s="55"/>
      <c r="EZ312" s="55"/>
      <c r="FA312" s="55"/>
      <c r="FB312" s="54"/>
      <c r="FC312" s="54"/>
      <c r="FD312" s="54"/>
      <c r="FE312" s="54"/>
      <c r="FF312" s="54"/>
      <c r="FG312" s="54"/>
      <c r="FH312" s="54"/>
      <c r="FI312" s="54"/>
      <c r="FJ312" s="54"/>
      <c r="FK312" s="54"/>
      <c r="FL312" s="54"/>
      <c r="FM312" s="54"/>
      <c r="FN312" s="54"/>
      <c r="FO312" s="54"/>
      <c r="FP312" s="54"/>
      <c r="FQ312" s="54"/>
      <c r="FR312" s="54"/>
      <c r="FS312" s="54"/>
      <c r="FT312" s="54"/>
      <c r="FU312" s="54"/>
      <c r="FV312" s="54"/>
      <c r="FW312" s="54"/>
      <c r="FX312" s="54"/>
      <c r="FY312" s="54"/>
      <c r="FZ312" s="54"/>
      <c r="GA312" s="54"/>
      <c r="GB312" s="54"/>
      <c r="GC312" s="54"/>
      <c r="GD312" s="54"/>
      <c r="GE312" s="54"/>
      <c r="GF312" s="54"/>
      <c r="GG312" s="54"/>
      <c r="GH312" s="54"/>
      <c r="GI312" s="54"/>
      <c r="GJ312" s="54"/>
      <c r="GK312" s="54"/>
      <c r="GL312" s="54"/>
      <c r="GM312" s="54"/>
      <c r="GN312" s="54"/>
      <c r="GO312" s="54"/>
      <c r="GP312" s="54"/>
      <c r="GQ312" s="54"/>
      <c r="GR312" s="54"/>
      <c r="GS312" s="54"/>
      <c r="GT312" s="54"/>
      <c r="GU312" s="54"/>
      <c r="GV312" s="54"/>
      <c r="GW312" s="54"/>
      <c r="GX312" s="54"/>
      <c r="GY312" s="54"/>
      <c r="GZ312" s="54"/>
      <c r="HA312" s="54"/>
      <c r="HB312" s="54"/>
      <c r="HC312" s="54"/>
      <c r="HD312" s="54"/>
      <c r="HE312" s="54"/>
      <c r="HF312" s="54"/>
      <c r="HG312" s="54"/>
      <c r="HH312" s="54"/>
      <c r="HI312" s="54"/>
      <c r="HJ312" s="54"/>
      <c r="HK312" s="54"/>
      <c r="HL312" s="54"/>
      <c r="HM312" s="54"/>
      <c r="HN312" s="54"/>
      <c r="HO312" s="54"/>
      <c r="HP312" s="54"/>
      <c r="HQ312" s="54"/>
      <c r="HR312" s="54"/>
      <c r="HS312" s="54"/>
      <c r="HT312" s="54"/>
      <c r="HU312" s="54"/>
      <c r="HV312" s="54"/>
      <c r="HW312" s="54"/>
      <c r="HX312" s="54"/>
      <c r="HY312" s="54"/>
      <c r="HZ312" s="54"/>
      <c r="IA312" s="54"/>
      <c r="IB312" s="54"/>
      <c r="IC312" s="54"/>
      <c r="ID312" s="54"/>
      <c r="IE312" s="54"/>
      <c r="IF312" s="54"/>
    </row>
    <row r="313" spans="1:240">
      <c r="A313" s="56"/>
      <c r="B313" s="57"/>
      <c r="C313" s="56"/>
      <c r="D313" s="56"/>
      <c r="E313" s="56"/>
      <c r="F313" s="55"/>
      <c r="G313" s="56"/>
      <c r="H313" s="59"/>
      <c r="I313" s="70"/>
      <c r="J313" s="59"/>
      <c r="K313" s="70"/>
      <c r="L313" s="59"/>
      <c r="M313" s="70"/>
      <c r="N313" s="59"/>
      <c r="O313" s="70"/>
      <c r="P313" s="59"/>
      <c r="Q313" s="55"/>
      <c r="R313" s="70"/>
      <c r="S313" s="59"/>
      <c r="T313" s="70"/>
      <c r="U313" s="59"/>
      <c r="V313" s="55"/>
      <c r="W313" s="55"/>
      <c r="X313" s="56"/>
      <c r="Y313" s="56"/>
      <c r="Z313" s="57"/>
      <c r="AA313" s="57"/>
      <c r="AB313" s="57"/>
      <c r="AC313" s="57"/>
      <c r="AD313" s="57"/>
      <c r="AE313" s="57"/>
      <c r="AF313" s="57"/>
      <c r="AG313" s="57"/>
      <c r="AH313" s="59"/>
      <c r="AI313" s="59"/>
      <c r="AJ313" s="59"/>
      <c r="AK313" s="59"/>
      <c r="AL313" s="59"/>
      <c r="AM313" s="59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6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70"/>
      <c r="CZ313" s="59"/>
      <c r="DA313" s="70"/>
      <c r="DB313" s="59"/>
      <c r="DC313" s="55"/>
      <c r="DD313" s="70"/>
      <c r="DE313" s="59"/>
      <c r="DF313" s="70"/>
      <c r="DG313" s="59"/>
      <c r="DH313" s="55"/>
      <c r="DI313" s="55"/>
      <c r="DJ313" s="56"/>
      <c r="DK313" s="56"/>
      <c r="DL313" s="56"/>
      <c r="DM313" s="56"/>
      <c r="DN313" s="56"/>
      <c r="DO313" s="56"/>
      <c r="DP313" s="56"/>
      <c r="DQ313" s="56"/>
      <c r="DR313" s="56"/>
      <c r="DS313" s="57"/>
      <c r="DT313" s="59"/>
      <c r="DU313" s="59"/>
      <c r="DV313" s="59"/>
      <c r="DW313" s="59"/>
      <c r="DX313" s="59"/>
      <c r="DY313" s="59"/>
      <c r="DZ313" s="54"/>
      <c r="EA313" s="54"/>
      <c r="EB313" s="54"/>
      <c r="EC313" s="62"/>
      <c r="ED313" s="59"/>
      <c r="EE313" s="57"/>
      <c r="EF313" s="62"/>
      <c r="EG313" s="59"/>
      <c r="EH313" s="57"/>
      <c r="EI313" s="62"/>
      <c r="EJ313" s="59"/>
      <c r="EK313" s="57"/>
      <c r="EL313" s="54"/>
      <c r="EM313" s="56"/>
      <c r="EN313" s="56"/>
      <c r="EO313" s="56"/>
      <c r="EP313" s="56"/>
      <c r="EQ313" s="56"/>
      <c r="ER313" s="56"/>
      <c r="ES313" s="56"/>
      <c r="ET313" s="56"/>
      <c r="EU313" s="56"/>
      <c r="EV313" s="56"/>
      <c r="EW313" s="56"/>
      <c r="EX313" s="56"/>
      <c r="EY313" s="55"/>
      <c r="EZ313" s="55"/>
      <c r="FA313" s="55"/>
      <c r="FB313" s="54"/>
      <c r="FC313" s="54"/>
      <c r="FD313" s="54"/>
      <c r="FE313" s="54"/>
      <c r="FF313" s="54"/>
      <c r="FG313" s="54"/>
      <c r="FH313" s="54"/>
      <c r="FI313" s="54"/>
      <c r="FJ313" s="54"/>
      <c r="FK313" s="54"/>
      <c r="FL313" s="54"/>
      <c r="FM313" s="54"/>
      <c r="FN313" s="54"/>
      <c r="FO313" s="54"/>
      <c r="FP313" s="54"/>
      <c r="FQ313" s="54"/>
      <c r="FR313" s="54"/>
      <c r="FS313" s="54"/>
      <c r="FT313" s="54"/>
      <c r="FU313" s="54"/>
      <c r="FV313" s="54"/>
      <c r="FW313" s="54"/>
      <c r="FX313" s="54"/>
      <c r="FY313" s="54"/>
      <c r="FZ313" s="54"/>
      <c r="GA313" s="54"/>
      <c r="GB313" s="54"/>
      <c r="GC313" s="54"/>
      <c r="GD313" s="54"/>
      <c r="GE313" s="54"/>
      <c r="GF313" s="54"/>
      <c r="GG313" s="54"/>
      <c r="GH313" s="54"/>
      <c r="GI313" s="54"/>
      <c r="GJ313" s="54"/>
      <c r="GK313" s="54"/>
      <c r="GL313" s="54"/>
      <c r="GM313" s="54"/>
      <c r="GN313" s="54"/>
      <c r="GO313" s="54"/>
      <c r="GP313" s="54"/>
      <c r="GQ313" s="54"/>
      <c r="GR313" s="54"/>
      <c r="GS313" s="54"/>
      <c r="GT313" s="54"/>
      <c r="GU313" s="54"/>
      <c r="GV313" s="54"/>
      <c r="GW313" s="54"/>
      <c r="GX313" s="54"/>
      <c r="GY313" s="54"/>
      <c r="GZ313" s="54"/>
      <c r="HA313" s="54"/>
      <c r="HB313" s="54"/>
      <c r="HC313" s="54"/>
      <c r="HD313" s="54"/>
      <c r="HE313" s="54"/>
      <c r="HF313" s="54"/>
      <c r="HG313" s="54"/>
      <c r="HH313" s="54"/>
      <c r="HI313" s="54"/>
      <c r="HJ313" s="54"/>
      <c r="HK313" s="54"/>
      <c r="HL313" s="54"/>
      <c r="HM313" s="54"/>
      <c r="HN313" s="54"/>
      <c r="HO313" s="54"/>
      <c r="HP313" s="54"/>
      <c r="HQ313" s="54"/>
      <c r="HR313" s="54"/>
      <c r="HS313" s="54"/>
      <c r="HT313" s="54"/>
      <c r="HU313" s="54"/>
      <c r="HV313" s="54"/>
      <c r="HW313" s="54"/>
      <c r="HX313" s="54"/>
      <c r="HY313" s="54"/>
      <c r="HZ313" s="54"/>
      <c r="IA313" s="54"/>
      <c r="IB313" s="54"/>
      <c r="IC313" s="54"/>
      <c r="ID313" s="54"/>
      <c r="IE313" s="54"/>
      <c r="IF313" s="54"/>
    </row>
    <row r="314" spans="1:240">
      <c r="A314" s="56"/>
      <c r="B314" s="57"/>
      <c r="C314" s="56"/>
      <c r="D314" s="56"/>
      <c r="E314" s="56"/>
      <c r="F314" s="55"/>
      <c r="G314" s="56"/>
      <c r="H314" s="59"/>
      <c r="I314" s="70"/>
      <c r="J314" s="59"/>
      <c r="K314" s="70"/>
      <c r="L314" s="59"/>
      <c r="M314" s="70"/>
      <c r="N314" s="59"/>
      <c r="O314" s="70"/>
      <c r="P314" s="59"/>
      <c r="Q314" s="55"/>
      <c r="R314" s="70"/>
      <c r="S314" s="59"/>
      <c r="T314" s="70"/>
      <c r="U314" s="59"/>
      <c r="V314" s="55"/>
      <c r="W314" s="55"/>
      <c r="X314" s="56"/>
      <c r="Y314" s="56"/>
      <c r="Z314" s="57"/>
      <c r="AA314" s="57"/>
      <c r="AB314" s="57"/>
      <c r="AC314" s="57"/>
      <c r="AD314" s="57"/>
      <c r="AE314" s="57"/>
      <c r="AF314" s="57"/>
      <c r="AG314" s="57"/>
      <c r="AH314" s="59"/>
      <c r="AI314" s="59"/>
      <c r="AJ314" s="59"/>
      <c r="AK314" s="59"/>
      <c r="AL314" s="59"/>
      <c r="AM314" s="59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6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70"/>
      <c r="CZ314" s="59"/>
      <c r="DA314" s="70"/>
      <c r="DB314" s="59"/>
      <c r="DC314" s="55"/>
      <c r="DD314" s="70"/>
      <c r="DE314" s="59"/>
      <c r="DF314" s="70"/>
      <c r="DG314" s="59"/>
      <c r="DH314" s="55"/>
      <c r="DI314" s="55"/>
      <c r="DJ314" s="56"/>
      <c r="DK314" s="56"/>
      <c r="DL314" s="56"/>
      <c r="DM314" s="56"/>
      <c r="DN314" s="56"/>
      <c r="DO314" s="56"/>
      <c r="DP314" s="56"/>
      <c r="DQ314" s="56"/>
      <c r="DR314" s="56"/>
      <c r="DS314" s="57"/>
      <c r="DT314" s="59"/>
      <c r="DU314" s="59"/>
      <c r="DV314" s="59"/>
      <c r="DW314" s="59"/>
      <c r="DX314" s="59"/>
      <c r="DY314" s="59"/>
      <c r="DZ314" s="54"/>
      <c r="EA314" s="54"/>
      <c r="EB314" s="54"/>
      <c r="EC314" s="62"/>
      <c r="ED314" s="59"/>
      <c r="EE314" s="57"/>
      <c r="EF314" s="62"/>
      <c r="EG314" s="59"/>
      <c r="EH314" s="57"/>
      <c r="EI314" s="62"/>
      <c r="EJ314" s="59"/>
      <c r="EK314" s="57"/>
      <c r="EL314" s="54"/>
      <c r="EM314" s="56"/>
      <c r="EN314" s="56"/>
      <c r="EO314" s="56"/>
      <c r="EP314" s="56"/>
      <c r="EQ314" s="56"/>
      <c r="ER314" s="56"/>
      <c r="ES314" s="56"/>
      <c r="ET314" s="56"/>
      <c r="EU314" s="56"/>
      <c r="EV314" s="56"/>
      <c r="EW314" s="56"/>
      <c r="EX314" s="56"/>
      <c r="EY314" s="55"/>
      <c r="EZ314" s="55"/>
      <c r="FA314" s="55"/>
      <c r="FB314" s="54"/>
      <c r="FC314" s="54"/>
      <c r="FD314" s="54"/>
      <c r="FE314" s="54"/>
      <c r="FF314" s="54"/>
      <c r="FG314" s="54"/>
      <c r="FH314" s="54"/>
      <c r="FI314" s="54"/>
      <c r="FJ314" s="54"/>
      <c r="FK314" s="54"/>
      <c r="FL314" s="54"/>
      <c r="FM314" s="54"/>
      <c r="FN314" s="54"/>
      <c r="FO314" s="54"/>
      <c r="FP314" s="54"/>
      <c r="FQ314" s="54"/>
      <c r="FR314" s="54"/>
      <c r="FS314" s="54"/>
      <c r="FT314" s="54"/>
      <c r="FU314" s="54"/>
      <c r="FV314" s="54"/>
      <c r="FW314" s="54"/>
      <c r="FX314" s="54"/>
      <c r="FY314" s="54"/>
      <c r="FZ314" s="54"/>
      <c r="GA314" s="54"/>
      <c r="GB314" s="54"/>
      <c r="GC314" s="54"/>
      <c r="GD314" s="54"/>
      <c r="GE314" s="54"/>
      <c r="GF314" s="54"/>
      <c r="GG314" s="54"/>
      <c r="GH314" s="54"/>
      <c r="GI314" s="54"/>
      <c r="GJ314" s="54"/>
      <c r="GK314" s="54"/>
      <c r="GL314" s="54"/>
      <c r="GM314" s="54"/>
      <c r="GN314" s="54"/>
      <c r="GO314" s="54"/>
      <c r="GP314" s="54"/>
      <c r="GQ314" s="54"/>
      <c r="GR314" s="54"/>
      <c r="GS314" s="54"/>
      <c r="GT314" s="54"/>
      <c r="GU314" s="54"/>
      <c r="GV314" s="54"/>
      <c r="GW314" s="54"/>
      <c r="GX314" s="54"/>
      <c r="GY314" s="54"/>
      <c r="GZ314" s="54"/>
      <c r="HA314" s="54"/>
      <c r="HB314" s="54"/>
      <c r="HC314" s="54"/>
      <c r="HD314" s="54"/>
      <c r="HE314" s="54"/>
      <c r="HF314" s="54"/>
      <c r="HG314" s="54"/>
      <c r="HH314" s="54"/>
      <c r="HI314" s="54"/>
      <c r="HJ314" s="54"/>
      <c r="HK314" s="54"/>
      <c r="HL314" s="54"/>
      <c r="HM314" s="54"/>
      <c r="HN314" s="54"/>
      <c r="HO314" s="54"/>
      <c r="HP314" s="54"/>
      <c r="HQ314" s="54"/>
      <c r="HR314" s="54"/>
      <c r="HS314" s="54"/>
      <c r="HT314" s="54"/>
      <c r="HU314" s="54"/>
      <c r="HV314" s="54"/>
      <c r="HW314" s="54"/>
      <c r="HX314" s="54"/>
      <c r="HY314" s="54"/>
      <c r="HZ314" s="54"/>
      <c r="IA314" s="54"/>
      <c r="IB314" s="54"/>
      <c r="IC314" s="54"/>
      <c r="ID314" s="54"/>
      <c r="IE314" s="54"/>
      <c r="IF314" s="54"/>
    </row>
    <row r="315" spans="1:240">
      <c r="A315" s="56"/>
      <c r="B315" s="57"/>
      <c r="C315" s="56"/>
      <c r="D315" s="56"/>
      <c r="E315" s="56"/>
      <c r="F315" s="55"/>
      <c r="G315" s="56"/>
      <c r="H315" s="59"/>
      <c r="I315" s="70"/>
      <c r="J315" s="59"/>
      <c r="K315" s="70"/>
      <c r="L315" s="59"/>
      <c r="M315" s="70"/>
      <c r="N315" s="59"/>
      <c r="O315" s="70"/>
      <c r="P315" s="59"/>
      <c r="Q315" s="55"/>
      <c r="R315" s="70"/>
      <c r="S315" s="59"/>
      <c r="T315" s="70"/>
      <c r="U315" s="59"/>
      <c r="V315" s="55"/>
      <c r="W315" s="55"/>
      <c r="X315" s="56"/>
      <c r="Y315" s="56"/>
      <c r="Z315" s="57"/>
      <c r="AA315" s="57"/>
      <c r="AB315" s="57"/>
      <c r="AC315" s="57"/>
      <c r="AD315" s="57"/>
      <c r="AE315" s="57"/>
      <c r="AF315" s="57"/>
      <c r="AG315" s="57"/>
      <c r="AH315" s="59"/>
      <c r="AI315" s="59"/>
      <c r="AJ315" s="59"/>
      <c r="AK315" s="59"/>
      <c r="AL315" s="59"/>
      <c r="AM315" s="59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6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70"/>
      <c r="CZ315" s="59"/>
      <c r="DA315" s="70"/>
      <c r="DB315" s="59"/>
      <c r="DC315" s="55"/>
      <c r="DD315" s="70"/>
      <c r="DE315" s="59"/>
      <c r="DF315" s="70"/>
      <c r="DG315" s="59"/>
      <c r="DH315" s="55"/>
      <c r="DI315" s="55"/>
      <c r="DJ315" s="56"/>
      <c r="DK315" s="56"/>
      <c r="DL315" s="56"/>
      <c r="DM315" s="56"/>
      <c r="DN315" s="56"/>
      <c r="DO315" s="56"/>
      <c r="DP315" s="56"/>
      <c r="DQ315" s="56"/>
      <c r="DR315" s="56"/>
      <c r="DS315" s="57"/>
      <c r="DT315" s="59"/>
      <c r="DU315" s="59"/>
      <c r="DV315" s="59"/>
      <c r="DW315" s="59"/>
      <c r="DX315" s="59"/>
      <c r="DY315" s="59"/>
      <c r="DZ315" s="54"/>
      <c r="EA315" s="54"/>
      <c r="EB315" s="54"/>
      <c r="EC315" s="62"/>
      <c r="ED315" s="59"/>
      <c r="EE315" s="57"/>
      <c r="EF315" s="62"/>
      <c r="EG315" s="59"/>
      <c r="EH315" s="57"/>
      <c r="EI315" s="62"/>
      <c r="EJ315" s="59"/>
      <c r="EK315" s="57"/>
      <c r="EL315" s="54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5"/>
      <c r="EZ315" s="55"/>
      <c r="FA315" s="55"/>
      <c r="FB315" s="54"/>
      <c r="FC315" s="54"/>
      <c r="FD315" s="54"/>
      <c r="FE315" s="54"/>
      <c r="FF315" s="54"/>
      <c r="FG315" s="54"/>
      <c r="FH315" s="54"/>
      <c r="FI315" s="54"/>
      <c r="FJ315" s="54"/>
      <c r="FK315" s="54"/>
      <c r="FL315" s="54"/>
      <c r="FM315" s="54"/>
      <c r="FN315" s="54"/>
      <c r="FO315" s="54"/>
      <c r="FP315" s="54"/>
      <c r="FQ315" s="54"/>
      <c r="FR315" s="54"/>
      <c r="FS315" s="54"/>
      <c r="FT315" s="54"/>
      <c r="FU315" s="54"/>
      <c r="FV315" s="54"/>
      <c r="FW315" s="54"/>
      <c r="FX315" s="54"/>
      <c r="FY315" s="54"/>
      <c r="FZ315" s="54"/>
      <c r="GA315" s="54"/>
      <c r="GB315" s="54"/>
      <c r="GC315" s="54"/>
      <c r="GD315" s="54"/>
      <c r="GE315" s="54"/>
      <c r="GF315" s="54"/>
      <c r="GG315" s="54"/>
      <c r="GH315" s="54"/>
      <c r="GI315" s="54"/>
      <c r="GJ315" s="54"/>
      <c r="GK315" s="54"/>
      <c r="GL315" s="54"/>
      <c r="GM315" s="54"/>
      <c r="GN315" s="54"/>
      <c r="GO315" s="54"/>
      <c r="GP315" s="54"/>
      <c r="GQ315" s="54"/>
      <c r="GR315" s="54"/>
      <c r="GS315" s="54"/>
      <c r="GT315" s="54"/>
      <c r="GU315" s="54"/>
      <c r="GV315" s="54"/>
      <c r="GW315" s="54"/>
      <c r="GX315" s="54"/>
      <c r="GY315" s="54"/>
      <c r="GZ315" s="54"/>
      <c r="HA315" s="54"/>
      <c r="HB315" s="54"/>
      <c r="HC315" s="54"/>
      <c r="HD315" s="54"/>
      <c r="HE315" s="54"/>
      <c r="HF315" s="54"/>
      <c r="HG315" s="54"/>
      <c r="HH315" s="54"/>
      <c r="HI315" s="54"/>
      <c r="HJ315" s="54"/>
      <c r="HK315" s="54"/>
      <c r="HL315" s="54"/>
      <c r="HM315" s="54"/>
      <c r="HN315" s="54"/>
      <c r="HO315" s="54"/>
      <c r="HP315" s="54"/>
      <c r="HQ315" s="54"/>
      <c r="HR315" s="54"/>
      <c r="HS315" s="54"/>
      <c r="HT315" s="54"/>
      <c r="HU315" s="54"/>
      <c r="HV315" s="54"/>
      <c r="HW315" s="54"/>
      <c r="HX315" s="54"/>
      <c r="HY315" s="54"/>
      <c r="HZ315" s="54"/>
      <c r="IA315" s="54"/>
      <c r="IB315" s="54"/>
      <c r="IC315" s="54"/>
      <c r="ID315" s="54"/>
      <c r="IE315" s="54"/>
      <c r="IF315" s="54"/>
    </row>
    <row r="316" spans="1:240">
      <c r="A316" s="56"/>
      <c r="B316" s="57"/>
      <c r="C316" s="56"/>
      <c r="D316" s="56"/>
      <c r="E316" s="56"/>
      <c r="F316" s="55"/>
      <c r="G316" s="56"/>
      <c r="H316" s="59"/>
      <c r="I316" s="70"/>
      <c r="J316" s="59"/>
      <c r="K316" s="70"/>
      <c r="L316" s="59"/>
      <c r="M316" s="70"/>
      <c r="N316" s="59"/>
      <c r="O316" s="70"/>
      <c r="P316" s="59"/>
      <c r="Q316" s="55"/>
      <c r="R316" s="70"/>
      <c r="S316" s="59"/>
      <c r="T316" s="70"/>
      <c r="U316" s="59"/>
      <c r="V316" s="55"/>
      <c r="W316" s="55"/>
      <c r="X316" s="56"/>
      <c r="Y316" s="56"/>
      <c r="Z316" s="57"/>
      <c r="AA316" s="57"/>
      <c r="AB316" s="57"/>
      <c r="AC316" s="57"/>
      <c r="AD316" s="57"/>
      <c r="AE316" s="57"/>
      <c r="AF316" s="57"/>
      <c r="AG316" s="57"/>
      <c r="AH316" s="59"/>
      <c r="AI316" s="59"/>
      <c r="AJ316" s="59"/>
      <c r="AK316" s="59"/>
      <c r="AL316" s="59"/>
      <c r="AM316" s="59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6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70"/>
      <c r="CZ316" s="59"/>
      <c r="DA316" s="70"/>
      <c r="DB316" s="59"/>
      <c r="DC316" s="55"/>
      <c r="DD316" s="70"/>
      <c r="DE316" s="59"/>
      <c r="DF316" s="70"/>
      <c r="DG316" s="59"/>
      <c r="DH316" s="55"/>
      <c r="DI316" s="55"/>
      <c r="DJ316" s="56"/>
      <c r="DK316" s="56"/>
      <c r="DL316" s="56"/>
      <c r="DM316" s="56"/>
      <c r="DN316" s="56"/>
      <c r="DO316" s="56"/>
      <c r="DP316" s="56"/>
      <c r="DQ316" s="56"/>
      <c r="DR316" s="56"/>
      <c r="DS316" s="57"/>
      <c r="DT316" s="59"/>
      <c r="DU316" s="59"/>
      <c r="DV316" s="59"/>
      <c r="DW316" s="59"/>
      <c r="DX316" s="59"/>
      <c r="DY316" s="59"/>
      <c r="DZ316" s="54"/>
      <c r="EA316" s="54"/>
      <c r="EB316" s="54"/>
      <c r="EC316" s="62"/>
      <c r="ED316" s="59"/>
      <c r="EE316" s="57"/>
      <c r="EF316" s="62"/>
      <c r="EG316" s="59"/>
      <c r="EH316" s="57"/>
      <c r="EI316" s="62"/>
      <c r="EJ316" s="59"/>
      <c r="EK316" s="57"/>
      <c r="EL316" s="54"/>
      <c r="EM316" s="56"/>
      <c r="EN316" s="56"/>
      <c r="EO316" s="56"/>
      <c r="EP316" s="56"/>
      <c r="EQ316" s="56"/>
      <c r="ER316" s="56"/>
      <c r="ES316" s="56"/>
      <c r="ET316" s="56"/>
      <c r="EU316" s="56"/>
      <c r="EV316" s="56"/>
      <c r="EW316" s="56"/>
      <c r="EX316" s="56"/>
      <c r="EY316" s="55"/>
      <c r="EZ316" s="55"/>
      <c r="FA316" s="55"/>
      <c r="FB316" s="54"/>
      <c r="FC316" s="54"/>
      <c r="FD316" s="54"/>
      <c r="FE316" s="54"/>
      <c r="FF316" s="54"/>
      <c r="FG316" s="54"/>
      <c r="FH316" s="54"/>
      <c r="FI316" s="54"/>
      <c r="FJ316" s="54"/>
      <c r="FK316" s="54"/>
      <c r="FL316" s="54"/>
      <c r="FM316" s="54"/>
      <c r="FN316" s="54"/>
      <c r="FO316" s="54"/>
      <c r="FP316" s="54"/>
      <c r="FQ316" s="54"/>
      <c r="FR316" s="54"/>
      <c r="FS316" s="54"/>
      <c r="FT316" s="54"/>
      <c r="FU316" s="54"/>
      <c r="FV316" s="54"/>
      <c r="FW316" s="54"/>
      <c r="FX316" s="54"/>
      <c r="FY316" s="54"/>
      <c r="FZ316" s="54"/>
      <c r="GA316" s="54"/>
      <c r="GB316" s="54"/>
      <c r="GC316" s="54"/>
      <c r="GD316" s="54"/>
      <c r="GE316" s="54"/>
      <c r="GF316" s="54"/>
      <c r="GG316" s="54"/>
      <c r="GH316" s="54"/>
      <c r="GI316" s="54"/>
      <c r="GJ316" s="54"/>
      <c r="GK316" s="54"/>
      <c r="GL316" s="54"/>
      <c r="GM316" s="54"/>
      <c r="GN316" s="54"/>
      <c r="GO316" s="54"/>
      <c r="GP316" s="54"/>
      <c r="GQ316" s="54"/>
      <c r="GR316" s="54"/>
      <c r="GS316" s="54"/>
      <c r="GT316" s="54"/>
      <c r="GU316" s="54"/>
      <c r="GV316" s="54"/>
      <c r="GW316" s="54"/>
      <c r="GX316" s="54"/>
      <c r="GY316" s="54"/>
      <c r="GZ316" s="54"/>
      <c r="HA316" s="54"/>
      <c r="HB316" s="54"/>
      <c r="HC316" s="54"/>
      <c r="HD316" s="54"/>
      <c r="HE316" s="54"/>
      <c r="HF316" s="54"/>
      <c r="HG316" s="54"/>
      <c r="HH316" s="54"/>
      <c r="HI316" s="54"/>
      <c r="HJ316" s="54"/>
      <c r="HK316" s="54"/>
      <c r="HL316" s="54"/>
      <c r="HM316" s="54"/>
      <c r="HN316" s="54"/>
      <c r="HO316" s="54"/>
      <c r="HP316" s="54"/>
      <c r="HQ316" s="54"/>
      <c r="HR316" s="54"/>
      <c r="HS316" s="54"/>
      <c r="HT316" s="54"/>
      <c r="HU316" s="54"/>
      <c r="HV316" s="54"/>
      <c r="HW316" s="54"/>
      <c r="HX316" s="54"/>
      <c r="HY316" s="54"/>
      <c r="HZ316" s="54"/>
      <c r="IA316" s="54"/>
      <c r="IB316" s="54"/>
      <c r="IC316" s="54"/>
      <c r="ID316" s="54"/>
      <c r="IE316" s="54"/>
      <c r="IF316" s="54"/>
    </row>
    <row r="317" spans="1:240">
      <c r="A317" s="56"/>
      <c r="B317" s="57"/>
      <c r="C317" s="56"/>
      <c r="D317" s="56"/>
      <c r="E317" s="56"/>
      <c r="F317" s="55"/>
      <c r="G317" s="56"/>
      <c r="H317" s="59"/>
      <c r="I317" s="70"/>
      <c r="J317" s="59"/>
      <c r="K317" s="70"/>
      <c r="L317" s="59"/>
      <c r="M317" s="70"/>
      <c r="N317" s="59"/>
      <c r="O317" s="70"/>
      <c r="P317" s="59"/>
      <c r="Q317" s="55"/>
      <c r="R317" s="70"/>
      <c r="S317" s="59"/>
      <c r="T317" s="70"/>
      <c r="U317" s="59"/>
      <c r="V317" s="55"/>
      <c r="W317" s="55"/>
      <c r="X317" s="56"/>
      <c r="Y317" s="56"/>
      <c r="Z317" s="57"/>
      <c r="AA317" s="57"/>
      <c r="AB317" s="57"/>
      <c r="AC317" s="57"/>
      <c r="AD317" s="57"/>
      <c r="AE317" s="57"/>
      <c r="AF317" s="57"/>
      <c r="AG317" s="57"/>
      <c r="AH317" s="59"/>
      <c r="AI317" s="59"/>
      <c r="AJ317" s="59"/>
      <c r="AK317" s="59"/>
      <c r="AL317" s="59"/>
      <c r="AM317" s="59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6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70"/>
      <c r="CZ317" s="59"/>
      <c r="DA317" s="70"/>
      <c r="DB317" s="59"/>
      <c r="DC317" s="55"/>
      <c r="DD317" s="70"/>
      <c r="DE317" s="59"/>
      <c r="DF317" s="70"/>
      <c r="DG317" s="59"/>
      <c r="DH317" s="55"/>
      <c r="DI317" s="55"/>
      <c r="DJ317" s="56"/>
      <c r="DK317" s="56"/>
      <c r="DL317" s="56"/>
      <c r="DM317" s="56"/>
      <c r="DN317" s="56"/>
      <c r="DO317" s="56"/>
      <c r="DP317" s="56"/>
      <c r="DQ317" s="56"/>
      <c r="DR317" s="56"/>
      <c r="DS317" s="57"/>
      <c r="DT317" s="59"/>
      <c r="DU317" s="59"/>
      <c r="DV317" s="59"/>
      <c r="DW317" s="59"/>
      <c r="DX317" s="59"/>
      <c r="DY317" s="59"/>
      <c r="DZ317" s="54"/>
      <c r="EA317" s="54"/>
      <c r="EB317" s="54"/>
      <c r="EC317" s="62"/>
      <c r="ED317" s="59"/>
      <c r="EE317" s="57"/>
      <c r="EF317" s="62"/>
      <c r="EG317" s="59"/>
      <c r="EH317" s="57"/>
      <c r="EI317" s="62"/>
      <c r="EJ317" s="59"/>
      <c r="EK317" s="57"/>
      <c r="EL317" s="54"/>
      <c r="EM317" s="56"/>
      <c r="EN317" s="56"/>
      <c r="EO317" s="56"/>
      <c r="EP317" s="56"/>
      <c r="EQ317" s="56"/>
      <c r="ER317" s="56"/>
      <c r="ES317" s="56"/>
      <c r="ET317" s="56"/>
      <c r="EU317" s="56"/>
      <c r="EV317" s="56"/>
      <c r="EW317" s="56"/>
      <c r="EX317" s="56"/>
      <c r="EY317" s="55"/>
      <c r="EZ317" s="55"/>
      <c r="FA317" s="55"/>
      <c r="FB317" s="54"/>
      <c r="FC317" s="54"/>
      <c r="FD317" s="54"/>
      <c r="FE317" s="54"/>
      <c r="FF317" s="54"/>
      <c r="FG317" s="54"/>
      <c r="FH317" s="54"/>
      <c r="FI317" s="54"/>
      <c r="FJ317" s="54"/>
      <c r="FK317" s="54"/>
      <c r="FL317" s="54"/>
      <c r="FM317" s="54"/>
      <c r="FN317" s="54"/>
      <c r="FO317" s="54"/>
      <c r="FP317" s="54"/>
      <c r="FQ317" s="54"/>
      <c r="FR317" s="54"/>
      <c r="FS317" s="54"/>
      <c r="FT317" s="54"/>
      <c r="FU317" s="54"/>
      <c r="FV317" s="54"/>
      <c r="FW317" s="54"/>
      <c r="FX317" s="54"/>
      <c r="FY317" s="54"/>
      <c r="FZ317" s="54"/>
      <c r="GA317" s="54"/>
      <c r="GB317" s="54"/>
      <c r="GC317" s="54"/>
      <c r="GD317" s="54"/>
      <c r="GE317" s="54"/>
      <c r="GF317" s="54"/>
      <c r="GG317" s="54"/>
      <c r="GH317" s="54"/>
      <c r="GI317" s="54"/>
      <c r="GJ317" s="54"/>
      <c r="GK317" s="54"/>
      <c r="GL317" s="54"/>
      <c r="GM317" s="54"/>
      <c r="GN317" s="54"/>
      <c r="GO317" s="54"/>
      <c r="GP317" s="54"/>
      <c r="GQ317" s="54"/>
      <c r="GR317" s="54"/>
      <c r="GS317" s="54"/>
      <c r="GT317" s="54"/>
      <c r="GU317" s="54"/>
      <c r="GV317" s="54"/>
      <c r="GW317" s="54"/>
      <c r="GX317" s="54"/>
      <c r="GY317" s="54"/>
      <c r="GZ317" s="54"/>
      <c r="HA317" s="54"/>
      <c r="HB317" s="54"/>
      <c r="HC317" s="54"/>
      <c r="HD317" s="54"/>
      <c r="HE317" s="54"/>
      <c r="HF317" s="54"/>
      <c r="HG317" s="54"/>
      <c r="HH317" s="54"/>
      <c r="HI317" s="54"/>
      <c r="HJ317" s="54"/>
      <c r="HK317" s="54"/>
      <c r="HL317" s="54"/>
      <c r="HM317" s="54"/>
      <c r="HN317" s="54"/>
      <c r="HO317" s="54"/>
      <c r="HP317" s="54"/>
      <c r="HQ317" s="54"/>
      <c r="HR317" s="54"/>
      <c r="HS317" s="54"/>
      <c r="HT317" s="54"/>
      <c r="HU317" s="54"/>
      <c r="HV317" s="54"/>
      <c r="HW317" s="54"/>
      <c r="HX317" s="54"/>
      <c r="HY317" s="54"/>
      <c r="HZ317" s="54"/>
      <c r="IA317" s="54"/>
      <c r="IB317" s="54"/>
      <c r="IC317" s="54"/>
      <c r="ID317" s="54"/>
      <c r="IE317" s="54"/>
      <c r="IF317" s="54"/>
    </row>
    <row r="318" spans="1:240">
      <c r="A318" s="56"/>
      <c r="B318" s="57"/>
      <c r="C318" s="56"/>
      <c r="D318" s="56"/>
      <c r="E318" s="56"/>
      <c r="F318" s="55"/>
      <c r="G318" s="56"/>
      <c r="H318" s="59"/>
      <c r="I318" s="70"/>
      <c r="J318" s="59"/>
      <c r="K318" s="70"/>
      <c r="L318" s="59"/>
      <c r="M318" s="70"/>
      <c r="N318" s="59"/>
      <c r="O318" s="70"/>
      <c r="P318" s="59"/>
      <c r="Q318" s="55"/>
      <c r="R318" s="70"/>
      <c r="S318" s="59"/>
      <c r="T318" s="70"/>
      <c r="U318" s="59"/>
      <c r="V318" s="55"/>
      <c r="W318" s="55"/>
      <c r="X318" s="56"/>
      <c r="Y318" s="56"/>
      <c r="Z318" s="57"/>
      <c r="AA318" s="57"/>
      <c r="AB318" s="57"/>
      <c r="AC318" s="57"/>
      <c r="AD318" s="57"/>
      <c r="AE318" s="57"/>
      <c r="AF318" s="57"/>
      <c r="AG318" s="57"/>
      <c r="AH318" s="59"/>
      <c r="AI318" s="59"/>
      <c r="AJ318" s="59"/>
      <c r="AK318" s="59"/>
      <c r="AL318" s="59"/>
      <c r="AM318" s="59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6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70"/>
      <c r="CZ318" s="59"/>
      <c r="DA318" s="70"/>
      <c r="DB318" s="59"/>
      <c r="DC318" s="55"/>
      <c r="DD318" s="70"/>
      <c r="DE318" s="59"/>
      <c r="DF318" s="70"/>
      <c r="DG318" s="59"/>
      <c r="DH318" s="55"/>
      <c r="DI318" s="55"/>
      <c r="DJ318" s="56"/>
      <c r="DK318" s="56"/>
      <c r="DL318" s="56"/>
      <c r="DM318" s="56"/>
      <c r="DN318" s="56"/>
      <c r="DO318" s="56"/>
      <c r="DP318" s="56"/>
      <c r="DQ318" s="56"/>
      <c r="DR318" s="56"/>
      <c r="DS318" s="57"/>
      <c r="DT318" s="59"/>
      <c r="DU318" s="59"/>
      <c r="DV318" s="59"/>
      <c r="DW318" s="59"/>
      <c r="DX318" s="59"/>
      <c r="DY318" s="59"/>
      <c r="DZ318" s="54"/>
      <c r="EA318" s="54"/>
      <c r="EB318" s="54"/>
      <c r="EC318" s="62"/>
      <c r="ED318" s="59"/>
      <c r="EE318" s="57"/>
      <c r="EF318" s="62"/>
      <c r="EG318" s="59"/>
      <c r="EH318" s="57"/>
      <c r="EI318" s="62"/>
      <c r="EJ318" s="59"/>
      <c r="EK318" s="57"/>
      <c r="EL318" s="54"/>
      <c r="EM318" s="56"/>
      <c r="EN318" s="56"/>
      <c r="EO318" s="56"/>
      <c r="EP318" s="56"/>
      <c r="EQ318" s="56"/>
      <c r="ER318" s="56"/>
      <c r="ES318" s="56"/>
      <c r="ET318" s="56"/>
      <c r="EU318" s="56"/>
      <c r="EV318" s="56"/>
      <c r="EW318" s="56"/>
      <c r="EX318" s="56"/>
      <c r="EY318" s="55"/>
      <c r="EZ318" s="55"/>
      <c r="FA318" s="55"/>
      <c r="FB318" s="54"/>
      <c r="FC318" s="54"/>
      <c r="FD318" s="54"/>
      <c r="FE318" s="54"/>
      <c r="FF318" s="54"/>
      <c r="FG318" s="54"/>
      <c r="FH318" s="54"/>
      <c r="FI318" s="54"/>
      <c r="FJ318" s="54"/>
      <c r="FK318" s="54"/>
      <c r="FL318" s="54"/>
      <c r="FM318" s="54"/>
      <c r="FN318" s="54"/>
      <c r="FO318" s="54"/>
      <c r="FP318" s="54"/>
      <c r="FQ318" s="54"/>
      <c r="FR318" s="54"/>
      <c r="FS318" s="54"/>
      <c r="FT318" s="54"/>
      <c r="FU318" s="54"/>
      <c r="FV318" s="54"/>
      <c r="FW318" s="54"/>
      <c r="FX318" s="54"/>
      <c r="FY318" s="54"/>
      <c r="FZ318" s="54"/>
      <c r="GA318" s="54"/>
      <c r="GB318" s="54"/>
      <c r="GC318" s="54"/>
      <c r="GD318" s="54"/>
      <c r="GE318" s="54"/>
      <c r="GF318" s="54"/>
      <c r="GG318" s="54"/>
      <c r="GH318" s="54"/>
      <c r="GI318" s="54"/>
      <c r="GJ318" s="54"/>
      <c r="GK318" s="54"/>
      <c r="GL318" s="54"/>
      <c r="GM318" s="54"/>
      <c r="GN318" s="54"/>
      <c r="GO318" s="54"/>
      <c r="GP318" s="54"/>
      <c r="GQ318" s="54"/>
      <c r="GR318" s="54"/>
      <c r="GS318" s="54"/>
      <c r="GT318" s="54"/>
      <c r="GU318" s="54"/>
      <c r="GV318" s="54"/>
      <c r="GW318" s="54"/>
      <c r="GX318" s="54"/>
      <c r="GY318" s="54"/>
      <c r="GZ318" s="54"/>
      <c r="HA318" s="54"/>
      <c r="HB318" s="54"/>
      <c r="HC318" s="54"/>
      <c r="HD318" s="54"/>
      <c r="HE318" s="54"/>
      <c r="HF318" s="54"/>
      <c r="HG318" s="54"/>
      <c r="HH318" s="54"/>
      <c r="HI318" s="54"/>
      <c r="HJ318" s="54"/>
      <c r="HK318" s="54"/>
      <c r="HL318" s="54"/>
      <c r="HM318" s="54"/>
      <c r="HN318" s="54"/>
      <c r="HO318" s="54"/>
      <c r="HP318" s="54"/>
      <c r="HQ318" s="54"/>
      <c r="HR318" s="54"/>
      <c r="HS318" s="54"/>
      <c r="HT318" s="54"/>
      <c r="HU318" s="54"/>
      <c r="HV318" s="54"/>
      <c r="HW318" s="54"/>
      <c r="HX318" s="54"/>
      <c r="HY318" s="54"/>
      <c r="HZ318" s="54"/>
      <c r="IA318" s="54"/>
      <c r="IB318" s="54"/>
      <c r="IC318" s="54"/>
      <c r="ID318" s="54"/>
      <c r="IE318" s="54"/>
      <c r="IF318" s="54"/>
    </row>
    <row r="319" spans="1:240">
      <c r="A319" s="56"/>
      <c r="B319" s="57"/>
      <c r="C319" s="56"/>
      <c r="D319" s="56"/>
      <c r="E319" s="56"/>
      <c r="F319" s="55"/>
      <c r="G319" s="56"/>
      <c r="H319" s="59"/>
      <c r="I319" s="70"/>
      <c r="J319" s="59"/>
      <c r="K319" s="70"/>
      <c r="L319" s="59"/>
      <c r="M319" s="70"/>
      <c r="N319" s="59"/>
      <c r="O319" s="70"/>
      <c r="P319" s="59"/>
      <c r="Q319" s="55"/>
      <c r="R319" s="70"/>
      <c r="S319" s="59"/>
      <c r="T319" s="70"/>
      <c r="U319" s="59"/>
      <c r="V319" s="55"/>
      <c r="W319" s="55"/>
      <c r="X319" s="56"/>
      <c r="Y319" s="56"/>
      <c r="Z319" s="57"/>
      <c r="AA319" s="57"/>
      <c r="AB319" s="57"/>
      <c r="AC319" s="57"/>
      <c r="AD319" s="57"/>
      <c r="AE319" s="57"/>
      <c r="AF319" s="57"/>
      <c r="AG319" s="57"/>
      <c r="AH319" s="59"/>
      <c r="AI319" s="59"/>
      <c r="AJ319" s="59"/>
      <c r="AK319" s="59"/>
      <c r="AL319" s="59"/>
      <c r="AM319" s="59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6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70"/>
      <c r="CZ319" s="59"/>
      <c r="DA319" s="70"/>
      <c r="DB319" s="59"/>
      <c r="DC319" s="55"/>
      <c r="DD319" s="70"/>
      <c r="DE319" s="59"/>
      <c r="DF319" s="70"/>
      <c r="DG319" s="59"/>
      <c r="DH319" s="55"/>
      <c r="DI319" s="55"/>
      <c r="DJ319" s="56"/>
      <c r="DK319" s="56"/>
      <c r="DL319" s="56"/>
      <c r="DM319" s="56"/>
      <c r="DN319" s="56"/>
      <c r="DO319" s="56"/>
      <c r="DP319" s="56"/>
      <c r="DQ319" s="56"/>
      <c r="DR319" s="56"/>
      <c r="DS319" s="57"/>
      <c r="DT319" s="59"/>
      <c r="DU319" s="59"/>
      <c r="DV319" s="59"/>
      <c r="DW319" s="59"/>
      <c r="DX319" s="59"/>
      <c r="DY319" s="59"/>
      <c r="DZ319" s="54"/>
      <c r="EA319" s="54"/>
      <c r="EB319" s="54"/>
      <c r="EC319" s="62"/>
      <c r="ED319" s="59"/>
      <c r="EE319" s="57"/>
      <c r="EF319" s="62"/>
      <c r="EG319" s="59"/>
      <c r="EH319" s="57"/>
      <c r="EI319" s="62"/>
      <c r="EJ319" s="59"/>
      <c r="EK319" s="57"/>
      <c r="EL319" s="54"/>
      <c r="EM319" s="56"/>
      <c r="EN319" s="56"/>
      <c r="EO319" s="56"/>
      <c r="EP319" s="56"/>
      <c r="EQ319" s="56"/>
      <c r="ER319" s="56"/>
      <c r="ES319" s="56"/>
      <c r="ET319" s="56"/>
      <c r="EU319" s="56"/>
      <c r="EV319" s="56"/>
      <c r="EW319" s="56"/>
      <c r="EX319" s="56"/>
      <c r="EY319" s="55"/>
      <c r="EZ319" s="55"/>
      <c r="FA319" s="55"/>
      <c r="FB319" s="54"/>
      <c r="FC319" s="54"/>
      <c r="FD319" s="54"/>
      <c r="FE319" s="54"/>
      <c r="FF319" s="54"/>
      <c r="FG319" s="54"/>
      <c r="FH319" s="54"/>
      <c r="FI319" s="54"/>
      <c r="FJ319" s="54"/>
      <c r="FK319" s="54"/>
      <c r="FL319" s="54"/>
      <c r="FM319" s="54"/>
      <c r="FN319" s="54"/>
      <c r="FO319" s="54"/>
      <c r="FP319" s="54"/>
      <c r="FQ319" s="54"/>
      <c r="FR319" s="54"/>
      <c r="FS319" s="54"/>
      <c r="FT319" s="54"/>
      <c r="FU319" s="54"/>
      <c r="FV319" s="54"/>
      <c r="FW319" s="54"/>
      <c r="FX319" s="54"/>
      <c r="FY319" s="54"/>
      <c r="FZ319" s="54"/>
      <c r="GA319" s="54"/>
      <c r="GB319" s="54"/>
      <c r="GC319" s="54"/>
      <c r="GD319" s="54"/>
      <c r="GE319" s="54"/>
      <c r="GF319" s="54"/>
      <c r="GG319" s="54"/>
      <c r="GH319" s="54"/>
      <c r="GI319" s="54"/>
      <c r="GJ319" s="54"/>
      <c r="GK319" s="54"/>
      <c r="GL319" s="54"/>
      <c r="GM319" s="54"/>
      <c r="GN319" s="54"/>
      <c r="GO319" s="54"/>
      <c r="GP319" s="54"/>
      <c r="GQ319" s="54"/>
      <c r="GR319" s="54"/>
      <c r="GS319" s="54"/>
      <c r="GT319" s="54"/>
      <c r="GU319" s="54"/>
      <c r="GV319" s="54"/>
      <c r="GW319" s="54"/>
      <c r="GX319" s="54"/>
      <c r="GY319" s="54"/>
      <c r="GZ319" s="54"/>
      <c r="HA319" s="54"/>
      <c r="HB319" s="54"/>
      <c r="HC319" s="54"/>
      <c r="HD319" s="54"/>
      <c r="HE319" s="54"/>
      <c r="HF319" s="54"/>
      <c r="HG319" s="54"/>
      <c r="HH319" s="54"/>
      <c r="HI319" s="54"/>
      <c r="HJ319" s="54"/>
      <c r="HK319" s="54"/>
      <c r="HL319" s="54"/>
      <c r="HM319" s="54"/>
      <c r="HN319" s="54"/>
      <c r="HO319" s="54"/>
      <c r="HP319" s="54"/>
      <c r="HQ319" s="54"/>
      <c r="HR319" s="54"/>
      <c r="HS319" s="54"/>
      <c r="HT319" s="54"/>
      <c r="HU319" s="54"/>
      <c r="HV319" s="54"/>
      <c r="HW319" s="54"/>
      <c r="HX319" s="54"/>
      <c r="HY319" s="54"/>
      <c r="HZ319" s="54"/>
      <c r="IA319" s="54"/>
      <c r="IB319" s="54"/>
      <c r="IC319" s="54"/>
      <c r="ID319" s="54"/>
      <c r="IE319" s="54"/>
      <c r="IF319" s="54"/>
    </row>
    <row r="320" spans="1:240">
      <c r="A320" s="56"/>
      <c r="B320" s="57"/>
      <c r="C320" s="56"/>
      <c r="D320" s="56"/>
      <c r="E320" s="56"/>
      <c r="F320" s="55"/>
      <c r="G320" s="56"/>
      <c r="H320" s="59"/>
      <c r="I320" s="70"/>
      <c r="J320" s="59"/>
      <c r="K320" s="70"/>
      <c r="L320" s="59"/>
      <c r="M320" s="70"/>
      <c r="N320" s="59"/>
      <c r="O320" s="70"/>
      <c r="P320" s="59"/>
      <c r="Q320" s="55"/>
      <c r="R320" s="70"/>
      <c r="S320" s="59"/>
      <c r="T320" s="70"/>
      <c r="U320" s="59"/>
      <c r="V320" s="55"/>
      <c r="W320" s="55"/>
      <c r="X320" s="56"/>
      <c r="Y320" s="56"/>
      <c r="Z320" s="57"/>
      <c r="AA320" s="57"/>
      <c r="AB320" s="57"/>
      <c r="AC320" s="57"/>
      <c r="AD320" s="57"/>
      <c r="AE320" s="57"/>
      <c r="AF320" s="57"/>
      <c r="AG320" s="57"/>
      <c r="AH320" s="59"/>
      <c r="AI320" s="59"/>
      <c r="AJ320" s="59"/>
      <c r="AK320" s="59"/>
      <c r="AL320" s="59"/>
      <c r="AM320" s="59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6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70"/>
      <c r="CZ320" s="59"/>
      <c r="DA320" s="70"/>
      <c r="DB320" s="59"/>
      <c r="DC320" s="55"/>
      <c r="DD320" s="70"/>
      <c r="DE320" s="59"/>
      <c r="DF320" s="70"/>
      <c r="DG320" s="59"/>
      <c r="DH320" s="55"/>
      <c r="DI320" s="55"/>
      <c r="DJ320" s="56"/>
      <c r="DK320" s="56"/>
      <c r="DL320" s="56"/>
      <c r="DM320" s="56"/>
      <c r="DN320" s="56"/>
      <c r="DO320" s="56"/>
      <c r="DP320" s="56"/>
      <c r="DQ320" s="56"/>
      <c r="DR320" s="56"/>
      <c r="DS320" s="57"/>
      <c r="DT320" s="59"/>
      <c r="DU320" s="59"/>
      <c r="DV320" s="59"/>
      <c r="DW320" s="59"/>
      <c r="DX320" s="59"/>
      <c r="DY320" s="59"/>
      <c r="DZ320" s="54"/>
      <c r="EA320" s="54"/>
      <c r="EB320" s="54"/>
      <c r="EC320" s="62"/>
      <c r="ED320" s="59"/>
      <c r="EE320" s="57"/>
      <c r="EF320" s="62"/>
      <c r="EG320" s="59"/>
      <c r="EH320" s="57"/>
      <c r="EI320" s="62"/>
      <c r="EJ320" s="59"/>
      <c r="EK320" s="57"/>
      <c r="EL320" s="54"/>
      <c r="EM320" s="56"/>
      <c r="EN320" s="56"/>
      <c r="EO320" s="56"/>
      <c r="EP320" s="56"/>
      <c r="EQ320" s="56"/>
      <c r="ER320" s="56"/>
      <c r="ES320" s="56"/>
      <c r="ET320" s="56"/>
      <c r="EU320" s="56"/>
      <c r="EV320" s="56"/>
      <c r="EW320" s="56"/>
      <c r="EX320" s="56"/>
      <c r="EY320" s="55"/>
      <c r="EZ320" s="55"/>
      <c r="FA320" s="55"/>
      <c r="FB320" s="54"/>
      <c r="FC320" s="54"/>
      <c r="FD320" s="54"/>
      <c r="FE320" s="54"/>
      <c r="FF320" s="54"/>
      <c r="FG320" s="54"/>
      <c r="FH320" s="54"/>
      <c r="FI320" s="54"/>
      <c r="FJ320" s="54"/>
      <c r="FK320" s="54"/>
      <c r="FL320" s="54"/>
      <c r="FM320" s="54"/>
      <c r="FN320" s="54"/>
      <c r="FO320" s="54"/>
      <c r="FP320" s="54"/>
      <c r="FQ320" s="54"/>
      <c r="FR320" s="54"/>
      <c r="FS320" s="54"/>
      <c r="FT320" s="54"/>
      <c r="FU320" s="54"/>
      <c r="FV320" s="54"/>
      <c r="FW320" s="54"/>
      <c r="FX320" s="54"/>
      <c r="FY320" s="54"/>
      <c r="FZ320" s="54"/>
      <c r="GA320" s="54"/>
      <c r="GB320" s="54"/>
      <c r="GC320" s="54"/>
      <c r="GD320" s="54"/>
      <c r="GE320" s="54"/>
      <c r="GF320" s="54"/>
      <c r="GG320" s="54"/>
      <c r="GH320" s="54"/>
      <c r="GI320" s="54"/>
      <c r="GJ320" s="54"/>
      <c r="GK320" s="54"/>
      <c r="GL320" s="54"/>
      <c r="GM320" s="54"/>
      <c r="GN320" s="54"/>
      <c r="GO320" s="54"/>
      <c r="GP320" s="54"/>
      <c r="GQ320" s="54"/>
      <c r="GR320" s="54"/>
      <c r="GS320" s="54"/>
      <c r="GT320" s="54"/>
      <c r="GU320" s="54"/>
      <c r="GV320" s="54"/>
      <c r="GW320" s="54"/>
      <c r="GX320" s="54"/>
      <c r="GY320" s="54"/>
      <c r="GZ320" s="54"/>
      <c r="HA320" s="54"/>
      <c r="HB320" s="54"/>
      <c r="HC320" s="54"/>
      <c r="HD320" s="54"/>
      <c r="HE320" s="54"/>
      <c r="HF320" s="54"/>
      <c r="HG320" s="54"/>
      <c r="HH320" s="54"/>
      <c r="HI320" s="54"/>
      <c r="HJ320" s="54"/>
      <c r="HK320" s="54"/>
      <c r="HL320" s="54"/>
      <c r="HM320" s="54"/>
      <c r="HN320" s="54"/>
      <c r="HO320" s="54"/>
      <c r="HP320" s="54"/>
      <c r="HQ320" s="54"/>
      <c r="HR320" s="54"/>
      <c r="HS320" s="54"/>
      <c r="HT320" s="54"/>
      <c r="HU320" s="54"/>
      <c r="HV320" s="54"/>
      <c r="HW320" s="54"/>
      <c r="HX320" s="54"/>
      <c r="HY320" s="54"/>
      <c r="HZ320" s="54"/>
      <c r="IA320" s="54"/>
      <c r="IB320" s="54"/>
      <c r="IC320" s="54"/>
      <c r="ID320" s="54"/>
      <c r="IE320" s="54"/>
      <c r="IF320" s="54"/>
    </row>
    <row r="321" spans="1:240">
      <c r="A321" s="56"/>
      <c r="B321" s="57"/>
      <c r="C321" s="56"/>
      <c r="D321" s="56"/>
      <c r="E321" s="56"/>
      <c r="F321" s="55"/>
      <c r="G321" s="56"/>
      <c r="H321" s="59"/>
      <c r="I321" s="70"/>
      <c r="J321" s="59"/>
      <c r="K321" s="70"/>
      <c r="L321" s="59"/>
      <c r="M321" s="70"/>
      <c r="N321" s="59"/>
      <c r="O321" s="70"/>
      <c r="P321" s="59"/>
      <c r="Q321" s="55"/>
      <c r="R321" s="70"/>
      <c r="S321" s="59"/>
      <c r="T321" s="70"/>
      <c r="U321" s="59"/>
      <c r="V321" s="55"/>
      <c r="W321" s="55"/>
      <c r="X321" s="56"/>
      <c r="Y321" s="56"/>
      <c r="Z321" s="57"/>
      <c r="AA321" s="57"/>
      <c r="AB321" s="57"/>
      <c r="AC321" s="57"/>
      <c r="AD321" s="57"/>
      <c r="AE321" s="57"/>
      <c r="AF321" s="57"/>
      <c r="AG321" s="57"/>
      <c r="AH321" s="59"/>
      <c r="AI321" s="59"/>
      <c r="AJ321" s="59"/>
      <c r="AK321" s="59"/>
      <c r="AL321" s="59"/>
      <c r="AM321" s="59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6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70"/>
      <c r="CZ321" s="59"/>
      <c r="DA321" s="70"/>
      <c r="DB321" s="59"/>
      <c r="DC321" s="55"/>
      <c r="DD321" s="70"/>
      <c r="DE321" s="59"/>
      <c r="DF321" s="70"/>
      <c r="DG321" s="59"/>
      <c r="DH321" s="55"/>
      <c r="DI321" s="55"/>
      <c r="DJ321" s="56"/>
      <c r="DK321" s="56"/>
      <c r="DL321" s="56"/>
      <c r="DM321" s="56"/>
      <c r="DN321" s="56"/>
      <c r="DO321" s="56"/>
      <c r="DP321" s="56"/>
      <c r="DQ321" s="56"/>
      <c r="DR321" s="56"/>
      <c r="DS321" s="57"/>
      <c r="DT321" s="59"/>
      <c r="DU321" s="59"/>
      <c r="DV321" s="59"/>
      <c r="DW321" s="59"/>
      <c r="DX321" s="59"/>
      <c r="DY321" s="59"/>
      <c r="DZ321" s="54"/>
      <c r="EA321" s="54"/>
      <c r="EB321" s="54"/>
      <c r="EC321" s="62"/>
      <c r="ED321" s="59"/>
      <c r="EE321" s="57"/>
      <c r="EF321" s="62"/>
      <c r="EG321" s="59"/>
      <c r="EH321" s="57"/>
      <c r="EI321" s="62"/>
      <c r="EJ321" s="59"/>
      <c r="EK321" s="57"/>
      <c r="EL321" s="54"/>
      <c r="EM321" s="56"/>
      <c r="EN321" s="56"/>
      <c r="EO321" s="56"/>
      <c r="EP321" s="56"/>
      <c r="EQ321" s="56"/>
      <c r="ER321" s="56"/>
      <c r="ES321" s="56"/>
      <c r="ET321" s="56"/>
      <c r="EU321" s="56"/>
      <c r="EV321" s="56"/>
      <c r="EW321" s="56"/>
      <c r="EX321" s="56"/>
      <c r="EY321" s="55"/>
      <c r="EZ321" s="55"/>
      <c r="FA321" s="55"/>
      <c r="FB321" s="54"/>
      <c r="FC321" s="54"/>
      <c r="FD321" s="54"/>
      <c r="FE321" s="54"/>
      <c r="FF321" s="54"/>
      <c r="FG321" s="54"/>
      <c r="FH321" s="54"/>
      <c r="FI321" s="54"/>
      <c r="FJ321" s="54"/>
      <c r="FK321" s="54"/>
      <c r="FL321" s="54"/>
      <c r="FM321" s="54"/>
      <c r="FN321" s="54"/>
      <c r="FO321" s="54"/>
      <c r="FP321" s="54"/>
      <c r="FQ321" s="54"/>
      <c r="FR321" s="54"/>
      <c r="FS321" s="54"/>
      <c r="FT321" s="54"/>
      <c r="FU321" s="54"/>
      <c r="FV321" s="54"/>
      <c r="FW321" s="54"/>
      <c r="FX321" s="54"/>
      <c r="FY321" s="54"/>
      <c r="FZ321" s="54"/>
      <c r="GA321" s="54"/>
      <c r="GB321" s="54"/>
      <c r="GC321" s="54"/>
      <c r="GD321" s="54"/>
      <c r="GE321" s="54"/>
      <c r="GF321" s="54"/>
      <c r="GG321" s="54"/>
      <c r="GH321" s="54"/>
      <c r="GI321" s="54"/>
      <c r="GJ321" s="54"/>
      <c r="GK321" s="54"/>
      <c r="GL321" s="54"/>
      <c r="GM321" s="54"/>
      <c r="GN321" s="54"/>
      <c r="GO321" s="54"/>
      <c r="GP321" s="54"/>
      <c r="GQ321" s="54"/>
      <c r="GR321" s="54"/>
      <c r="GS321" s="54"/>
      <c r="GT321" s="54"/>
      <c r="GU321" s="54"/>
      <c r="GV321" s="54"/>
      <c r="GW321" s="54"/>
      <c r="GX321" s="54"/>
      <c r="GY321" s="54"/>
      <c r="GZ321" s="54"/>
      <c r="HA321" s="54"/>
      <c r="HB321" s="54"/>
      <c r="HC321" s="54"/>
      <c r="HD321" s="54"/>
      <c r="HE321" s="54"/>
      <c r="HF321" s="54"/>
      <c r="HG321" s="54"/>
      <c r="HH321" s="54"/>
      <c r="HI321" s="54"/>
      <c r="HJ321" s="54"/>
      <c r="HK321" s="54"/>
      <c r="HL321" s="54"/>
      <c r="HM321" s="54"/>
      <c r="HN321" s="54"/>
      <c r="HO321" s="54"/>
      <c r="HP321" s="54"/>
      <c r="HQ321" s="54"/>
      <c r="HR321" s="54"/>
      <c r="HS321" s="54"/>
      <c r="HT321" s="54"/>
      <c r="HU321" s="54"/>
      <c r="HV321" s="54"/>
      <c r="HW321" s="54"/>
      <c r="HX321" s="54"/>
      <c r="HY321" s="54"/>
      <c r="HZ321" s="54"/>
      <c r="IA321" s="54"/>
      <c r="IB321" s="54"/>
      <c r="IC321" s="54"/>
      <c r="ID321" s="54"/>
      <c r="IE321" s="54"/>
      <c r="IF321" s="54"/>
    </row>
    <row r="322" spans="1:240">
      <c r="A322" s="56"/>
      <c r="B322" s="57"/>
      <c r="C322" s="56"/>
      <c r="D322" s="56"/>
      <c r="E322" s="56"/>
      <c r="F322" s="55"/>
      <c r="G322" s="56"/>
      <c r="H322" s="59"/>
      <c r="I322" s="70"/>
      <c r="J322" s="59"/>
      <c r="K322" s="70"/>
      <c r="L322" s="59"/>
      <c r="M322" s="70"/>
      <c r="N322" s="59"/>
      <c r="O322" s="70"/>
      <c r="P322" s="59"/>
      <c r="Q322" s="55"/>
      <c r="R322" s="70"/>
      <c r="S322" s="59"/>
      <c r="T322" s="70"/>
      <c r="U322" s="59"/>
      <c r="V322" s="55"/>
      <c r="W322" s="55"/>
      <c r="X322" s="56"/>
      <c r="Y322" s="56"/>
      <c r="Z322" s="57"/>
      <c r="AA322" s="57"/>
      <c r="AB322" s="57"/>
      <c r="AC322" s="57"/>
      <c r="AD322" s="57"/>
      <c r="AE322" s="57"/>
      <c r="AF322" s="57"/>
      <c r="AG322" s="57"/>
      <c r="AH322" s="59"/>
      <c r="AI322" s="59"/>
      <c r="AJ322" s="59"/>
      <c r="AK322" s="59"/>
      <c r="AL322" s="59"/>
      <c r="AM322" s="59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6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70"/>
      <c r="CZ322" s="59"/>
      <c r="DA322" s="70"/>
      <c r="DB322" s="59"/>
      <c r="DC322" s="55"/>
      <c r="DD322" s="70"/>
      <c r="DE322" s="59"/>
      <c r="DF322" s="70"/>
      <c r="DG322" s="59"/>
      <c r="DH322" s="55"/>
      <c r="DI322" s="55"/>
      <c r="DJ322" s="56"/>
      <c r="DK322" s="56"/>
      <c r="DL322" s="56"/>
      <c r="DM322" s="56"/>
      <c r="DN322" s="56"/>
      <c r="DO322" s="56"/>
      <c r="DP322" s="56"/>
      <c r="DQ322" s="56"/>
      <c r="DR322" s="56"/>
      <c r="DS322" s="57"/>
      <c r="DT322" s="59"/>
      <c r="DU322" s="59"/>
      <c r="DV322" s="59"/>
      <c r="DW322" s="59"/>
      <c r="DX322" s="59"/>
      <c r="DY322" s="59"/>
      <c r="DZ322" s="54"/>
      <c r="EA322" s="54"/>
      <c r="EB322" s="54"/>
      <c r="EC322" s="62"/>
      <c r="ED322" s="59"/>
      <c r="EE322" s="57"/>
      <c r="EF322" s="62"/>
      <c r="EG322" s="59"/>
      <c r="EH322" s="57"/>
      <c r="EI322" s="62"/>
      <c r="EJ322" s="59"/>
      <c r="EK322" s="57"/>
      <c r="EL322" s="54"/>
      <c r="EM322" s="56"/>
      <c r="EN322" s="56"/>
      <c r="EO322" s="56"/>
      <c r="EP322" s="56"/>
      <c r="EQ322" s="56"/>
      <c r="ER322" s="56"/>
      <c r="ES322" s="56"/>
      <c r="ET322" s="56"/>
      <c r="EU322" s="56"/>
      <c r="EV322" s="56"/>
      <c r="EW322" s="56"/>
      <c r="EX322" s="56"/>
      <c r="EY322" s="55"/>
      <c r="EZ322" s="55"/>
      <c r="FA322" s="55"/>
      <c r="FB322" s="54"/>
      <c r="FC322" s="54"/>
      <c r="FD322" s="54"/>
      <c r="FE322" s="54"/>
      <c r="FF322" s="54"/>
      <c r="FG322" s="54"/>
      <c r="FH322" s="54"/>
      <c r="FI322" s="54"/>
      <c r="FJ322" s="54"/>
      <c r="FK322" s="54"/>
      <c r="FL322" s="54"/>
      <c r="FM322" s="54"/>
      <c r="FN322" s="54"/>
      <c r="FO322" s="54"/>
      <c r="FP322" s="54"/>
      <c r="FQ322" s="54"/>
      <c r="FR322" s="54"/>
      <c r="FS322" s="54"/>
      <c r="FT322" s="54"/>
      <c r="FU322" s="54"/>
      <c r="FV322" s="54"/>
      <c r="FW322" s="54"/>
      <c r="FX322" s="54"/>
      <c r="FY322" s="54"/>
      <c r="FZ322" s="54"/>
      <c r="GA322" s="54"/>
      <c r="GB322" s="54"/>
      <c r="GC322" s="54"/>
      <c r="GD322" s="54"/>
      <c r="GE322" s="54"/>
      <c r="GF322" s="54"/>
      <c r="GG322" s="54"/>
      <c r="GH322" s="54"/>
      <c r="GI322" s="54"/>
      <c r="GJ322" s="54"/>
      <c r="GK322" s="54"/>
      <c r="GL322" s="54"/>
      <c r="GM322" s="54"/>
      <c r="GN322" s="54"/>
      <c r="GO322" s="54"/>
      <c r="GP322" s="54"/>
      <c r="GQ322" s="54"/>
      <c r="GR322" s="54"/>
      <c r="GS322" s="54"/>
      <c r="GT322" s="54"/>
      <c r="GU322" s="54"/>
      <c r="GV322" s="54"/>
      <c r="GW322" s="54"/>
      <c r="GX322" s="54"/>
      <c r="GY322" s="54"/>
      <c r="GZ322" s="54"/>
      <c r="HA322" s="54"/>
      <c r="HB322" s="54"/>
      <c r="HC322" s="54"/>
      <c r="HD322" s="54"/>
      <c r="HE322" s="54"/>
      <c r="HF322" s="54"/>
      <c r="HG322" s="54"/>
      <c r="HH322" s="54"/>
      <c r="HI322" s="54"/>
      <c r="HJ322" s="54"/>
      <c r="HK322" s="54"/>
      <c r="HL322" s="54"/>
      <c r="HM322" s="54"/>
      <c r="HN322" s="54"/>
      <c r="HO322" s="54"/>
      <c r="HP322" s="54"/>
      <c r="HQ322" s="54"/>
      <c r="HR322" s="54"/>
      <c r="HS322" s="54"/>
      <c r="HT322" s="54"/>
      <c r="HU322" s="54"/>
      <c r="HV322" s="54"/>
      <c r="HW322" s="54"/>
      <c r="HX322" s="54"/>
      <c r="HY322" s="54"/>
      <c r="HZ322" s="54"/>
      <c r="IA322" s="54"/>
      <c r="IB322" s="54"/>
      <c r="IC322" s="54"/>
      <c r="ID322" s="54"/>
      <c r="IE322" s="54"/>
      <c r="IF322" s="54"/>
    </row>
    <row r="323" spans="1:240">
      <c r="A323" s="56"/>
      <c r="B323" s="57"/>
      <c r="C323" s="56"/>
      <c r="D323" s="56"/>
      <c r="E323" s="56"/>
      <c r="F323" s="55"/>
      <c r="G323" s="56"/>
      <c r="H323" s="59"/>
      <c r="I323" s="70"/>
      <c r="J323" s="59"/>
      <c r="K323" s="70"/>
      <c r="L323" s="59"/>
      <c r="M323" s="70"/>
      <c r="N323" s="59"/>
      <c r="O323" s="70"/>
      <c r="P323" s="59"/>
      <c r="Q323" s="55"/>
      <c r="R323" s="70"/>
      <c r="S323" s="59"/>
      <c r="T323" s="70"/>
      <c r="U323" s="59"/>
      <c r="V323" s="55"/>
      <c r="W323" s="55"/>
      <c r="X323" s="56"/>
      <c r="Y323" s="56"/>
      <c r="Z323" s="57"/>
      <c r="AA323" s="57"/>
      <c r="AB323" s="57"/>
      <c r="AC323" s="57"/>
      <c r="AD323" s="57"/>
      <c r="AE323" s="57"/>
      <c r="AF323" s="57"/>
      <c r="AG323" s="57"/>
      <c r="AH323" s="59"/>
      <c r="AI323" s="59"/>
      <c r="AJ323" s="59"/>
      <c r="AK323" s="59"/>
      <c r="AL323" s="59"/>
      <c r="AM323" s="59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6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70"/>
      <c r="CZ323" s="59"/>
      <c r="DA323" s="70"/>
      <c r="DB323" s="59"/>
      <c r="DC323" s="55"/>
      <c r="DD323" s="70"/>
      <c r="DE323" s="59"/>
      <c r="DF323" s="70"/>
      <c r="DG323" s="59"/>
      <c r="DH323" s="55"/>
      <c r="DI323" s="55"/>
      <c r="DJ323" s="56"/>
      <c r="DK323" s="56"/>
      <c r="DL323" s="56"/>
      <c r="DM323" s="56"/>
      <c r="DN323" s="56"/>
      <c r="DO323" s="56"/>
      <c r="DP323" s="56"/>
      <c r="DQ323" s="56"/>
      <c r="DR323" s="56"/>
      <c r="DS323" s="57"/>
      <c r="DT323" s="59"/>
      <c r="DU323" s="59"/>
      <c r="DV323" s="59"/>
      <c r="DW323" s="59"/>
      <c r="DX323" s="59"/>
      <c r="DY323" s="59"/>
      <c r="DZ323" s="54"/>
      <c r="EA323" s="54"/>
      <c r="EB323" s="54"/>
      <c r="EC323" s="62"/>
      <c r="ED323" s="59"/>
      <c r="EE323" s="57"/>
      <c r="EF323" s="62"/>
      <c r="EG323" s="59"/>
      <c r="EH323" s="57"/>
      <c r="EI323" s="62"/>
      <c r="EJ323" s="59"/>
      <c r="EK323" s="57"/>
      <c r="EL323" s="54"/>
      <c r="EM323" s="56"/>
      <c r="EN323" s="56"/>
      <c r="EO323" s="56"/>
      <c r="EP323" s="56"/>
      <c r="EQ323" s="56"/>
      <c r="ER323" s="56"/>
      <c r="ES323" s="56"/>
      <c r="ET323" s="56"/>
      <c r="EU323" s="56"/>
      <c r="EV323" s="56"/>
      <c r="EW323" s="56"/>
      <c r="EX323" s="56"/>
      <c r="EY323" s="55"/>
      <c r="EZ323" s="55"/>
      <c r="FA323" s="55"/>
      <c r="FB323" s="54"/>
      <c r="FC323" s="54"/>
      <c r="FD323" s="54"/>
      <c r="FE323" s="54"/>
      <c r="FF323" s="54"/>
      <c r="FG323" s="54"/>
      <c r="FH323" s="54"/>
      <c r="FI323" s="54"/>
      <c r="FJ323" s="54"/>
      <c r="FK323" s="54"/>
      <c r="FL323" s="54"/>
      <c r="FM323" s="54"/>
      <c r="FN323" s="54"/>
      <c r="FO323" s="54"/>
      <c r="FP323" s="54"/>
      <c r="FQ323" s="54"/>
      <c r="FR323" s="54"/>
      <c r="FS323" s="54"/>
      <c r="FT323" s="54"/>
      <c r="FU323" s="54"/>
      <c r="FV323" s="54"/>
      <c r="FW323" s="54"/>
      <c r="FX323" s="54"/>
      <c r="FY323" s="54"/>
      <c r="FZ323" s="54"/>
      <c r="GA323" s="54"/>
      <c r="GB323" s="54"/>
      <c r="GC323" s="54"/>
      <c r="GD323" s="54"/>
      <c r="GE323" s="54"/>
      <c r="GF323" s="54"/>
      <c r="GG323" s="54"/>
      <c r="GH323" s="54"/>
      <c r="GI323" s="54"/>
      <c r="GJ323" s="54"/>
      <c r="GK323" s="54"/>
      <c r="GL323" s="54"/>
      <c r="GM323" s="54"/>
      <c r="GN323" s="54"/>
      <c r="GO323" s="54"/>
      <c r="GP323" s="54"/>
      <c r="GQ323" s="54"/>
      <c r="GR323" s="54"/>
      <c r="GS323" s="54"/>
      <c r="GT323" s="54"/>
      <c r="GU323" s="54"/>
      <c r="GV323" s="54"/>
      <c r="GW323" s="54"/>
      <c r="GX323" s="54"/>
      <c r="GY323" s="54"/>
      <c r="GZ323" s="54"/>
      <c r="HA323" s="54"/>
      <c r="HB323" s="54"/>
      <c r="HC323" s="54"/>
      <c r="HD323" s="54"/>
      <c r="HE323" s="54"/>
      <c r="HF323" s="54"/>
      <c r="HG323" s="54"/>
      <c r="HH323" s="54"/>
      <c r="HI323" s="54"/>
      <c r="HJ323" s="54"/>
      <c r="HK323" s="54"/>
      <c r="HL323" s="54"/>
      <c r="HM323" s="54"/>
      <c r="HN323" s="54"/>
      <c r="HO323" s="54"/>
      <c r="HP323" s="54"/>
      <c r="HQ323" s="54"/>
      <c r="HR323" s="54"/>
      <c r="HS323" s="54"/>
      <c r="HT323" s="54"/>
      <c r="HU323" s="54"/>
      <c r="HV323" s="54"/>
      <c r="HW323" s="54"/>
      <c r="HX323" s="54"/>
      <c r="HY323" s="54"/>
      <c r="HZ323" s="54"/>
      <c r="IA323" s="54"/>
      <c r="IB323" s="54"/>
      <c r="IC323" s="54"/>
      <c r="ID323" s="54"/>
      <c r="IE323" s="54"/>
      <c r="IF323" s="54"/>
    </row>
    <row r="324" spans="1:240">
      <c r="A324" s="56"/>
      <c r="B324" s="57"/>
      <c r="C324" s="56"/>
      <c r="D324" s="56"/>
      <c r="E324" s="56"/>
      <c r="F324" s="55"/>
      <c r="G324" s="56"/>
      <c r="H324" s="59"/>
      <c r="I324" s="70"/>
      <c r="J324" s="59"/>
      <c r="K324" s="70"/>
      <c r="L324" s="59"/>
      <c r="M324" s="70"/>
      <c r="N324" s="59"/>
      <c r="O324" s="70"/>
      <c r="P324" s="59"/>
      <c r="Q324" s="55"/>
      <c r="R324" s="70"/>
      <c r="S324" s="59"/>
      <c r="T324" s="70"/>
      <c r="U324" s="59"/>
      <c r="V324" s="55"/>
      <c r="W324" s="55"/>
      <c r="X324" s="56"/>
      <c r="Y324" s="56"/>
      <c r="Z324" s="57"/>
      <c r="AA324" s="57"/>
      <c r="AB324" s="57"/>
      <c r="AC324" s="57"/>
      <c r="AD324" s="57"/>
      <c r="AE324" s="57"/>
      <c r="AF324" s="57"/>
      <c r="AG324" s="57"/>
      <c r="AH324" s="59"/>
      <c r="AI324" s="59"/>
      <c r="AJ324" s="59"/>
      <c r="AK324" s="59"/>
      <c r="AL324" s="59"/>
      <c r="AM324" s="59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6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70"/>
      <c r="CZ324" s="59"/>
      <c r="DA324" s="70"/>
      <c r="DB324" s="59"/>
      <c r="DC324" s="55"/>
      <c r="DD324" s="70"/>
      <c r="DE324" s="59"/>
      <c r="DF324" s="70"/>
      <c r="DG324" s="59"/>
      <c r="DH324" s="55"/>
      <c r="DI324" s="55"/>
      <c r="DJ324" s="56"/>
      <c r="DK324" s="56"/>
      <c r="DL324" s="56"/>
      <c r="DM324" s="56"/>
      <c r="DN324" s="56"/>
      <c r="DO324" s="56"/>
      <c r="DP324" s="56"/>
      <c r="DQ324" s="56"/>
      <c r="DR324" s="56"/>
      <c r="DS324" s="57"/>
      <c r="DT324" s="59"/>
      <c r="DU324" s="59"/>
      <c r="DV324" s="59"/>
      <c r="DW324" s="59"/>
      <c r="DX324" s="59"/>
      <c r="DY324" s="59"/>
      <c r="DZ324" s="54"/>
      <c r="EA324" s="54"/>
      <c r="EB324" s="54"/>
      <c r="EC324" s="62"/>
      <c r="ED324" s="59"/>
      <c r="EE324" s="57"/>
      <c r="EF324" s="62"/>
      <c r="EG324" s="59"/>
      <c r="EH324" s="57"/>
      <c r="EI324" s="62"/>
      <c r="EJ324" s="59"/>
      <c r="EK324" s="57"/>
      <c r="EL324" s="54"/>
      <c r="EM324" s="56"/>
      <c r="EN324" s="56"/>
      <c r="EO324" s="56"/>
      <c r="EP324" s="56"/>
      <c r="EQ324" s="56"/>
      <c r="ER324" s="56"/>
      <c r="ES324" s="56"/>
      <c r="ET324" s="56"/>
      <c r="EU324" s="56"/>
      <c r="EV324" s="56"/>
      <c r="EW324" s="56"/>
      <c r="EX324" s="56"/>
      <c r="EY324" s="55"/>
      <c r="EZ324" s="55"/>
      <c r="FA324" s="55"/>
      <c r="FB324" s="54"/>
      <c r="FC324" s="54"/>
      <c r="FD324" s="54"/>
      <c r="FE324" s="54"/>
      <c r="FF324" s="54"/>
      <c r="FG324" s="54"/>
      <c r="FH324" s="54"/>
      <c r="FI324" s="54"/>
      <c r="FJ324" s="54"/>
      <c r="FK324" s="54"/>
      <c r="FL324" s="54"/>
      <c r="FM324" s="54"/>
      <c r="FN324" s="54"/>
      <c r="FO324" s="54"/>
      <c r="FP324" s="54"/>
      <c r="FQ324" s="54"/>
      <c r="FR324" s="54"/>
      <c r="FS324" s="54"/>
      <c r="FT324" s="54"/>
      <c r="FU324" s="54"/>
      <c r="FV324" s="54"/>
      <c r="FW324" s="54"/>
      <c r="FX324" s="54"/>
      <c r="FY324" s="54"/>
      <c r="FZ324" s="54"/>
      <c r="GA324" s="54"/>
      <c r="GB324" s="54"/>
      <c r="GC324" s="54"/>
      <c r="GD324" s="54"/>
      <c r="GE324" s="54"/>
      <c r="GF324" s="54"/>
      <c r="GG324" s="54"/>
      <c r="GH324" s="54"/>
      <c r="GI324" s="54"/>
      <c r="GJ324" s="54"/>
      <c r="GK324" s="54"/>
      <c r="GL324" s="54"/>
      <c r="GM324" s="54"/>
      <c r="GN324" s="54"/>
      <c r="GO324" s="54"/>
      <c r="GP324" s="54"/>
      <c r="GQ324" s="54"/>
      <c r="GR324" s="54"/>
      <c r="GS324" s="54"/>
      <c r="GT324" s="54"/>
      <c r="GU324" s="54"/>
      <c r="GV324" s="54"/>
      <c r="GW324" s="54"/>
      <c r="GX324" s="54"/>
      <c r="GY324" s="54"/>
      <c r="GZ324" s="54"/>
      <c r="HA324" s="54"/>
      <c r="HB324" s="54"/>
      <c r="HC324" s="54"/>
      <c r="HD324" s="54"/>
      <c r="HE324" s="54"/>
      <c r="HF324" s="54"/>
      <c r="HG324" s="54"/>
      <c r="HH324" s="54"/>
      <c r="HI324" s="54"/>
      <c r="HJ324" s="54"/>
      <c r="HK324" s="54"/>
      <c r="HL324" s="54"/>
      <c r="HM324" s="54"/>
      <c r="HN324" s="54"/>
      <c r="HO324" s="54"/>
      <c r="HP324" s="54"/>
      <c r="HQ324" s="54"/>
      <c r="HR324" s="54"/>
      <c r="HS324" s="54"/>
      <c r="HT324" s="54"/>
      <c r="HU324" s="54"/>
      <c r="HV324" s="54"/>
      <c r="HW324" s="54"/>
      <c r="HX324" s="54"/>
      <c r="HY324" s="54"/>
      <c r="HZ324" s="54"/>
      <c r="IA324" s="54"/>
      <c r="IB324" s="54"/>
      <c r="IC324" s="54"/>
      <c r="ID324" s="54"/>
      <c r="IE324" s="54"/>
      <c r="IF324" s="54"/>
    </row>
    <row r="325" spans="1:240">
      <c r="A325" s="56"/>
      <c r="B325" s="57"/>
      <c r="C325" s="56"/>
      <c r="D325" s="56"/>
      <c r="E325" s="56"/>
      <c r="F325" s="55"/>
      <c r="G325" s="56"/>
      <c r="H325" s="59"/>
      <c r="I325" s="70"/>
      <c r="J325" s="59"/>
      <c r="K325" s="70"/>
      <c r="L325" s="59"/>
      <c r="M325" s="70"/>
      <c r="N325" s="59"/>
      <c r="O325" s="70"/>
      <c r="P325" s="59"/>
      <c r="Q325" s="55"/>
      <c r="R325" s="70"/>
      <c r="S325" s="59"/>
      <c r="T325" s="70"/>
      <c r="U325" s="59"/>
      <c r="V325" s="55"/>
      <c r="W325" s="55"/>
      <c r="X325" s="56"/>
      <c r="Y325" s="56"/>
      <c r="Z325" s="57"/>
      <c r="AA325" s="57"/>
      <c r="AB325" s="57"/>
      <c r="AC325" s="57"/>
      <c r="AD325" s="57"/>
      <c r="AE325" s="57"/>
      <c r="AF325" s="57"/>
      <c r="AG325" s="57"/>
      <c r="AH325" s="59"/>
      <c r="AI325" s="59"/>
      <c r="AJ325" s="59"/>
      <c r="AK325" s="59"/>
      <c r="AL325" s="59"/>
      <c r="AM325" s="59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6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70"/>
      <c r="CZ325" s="59"/>
      <c r="DA325" s="70"/>
      <c r="DB325" s="59"/>
      <c r="DC325" s="55"/>
      <c r="DD325" s="70"/>
      <c r="DE325" s="59"/>
      <c r="DF325" s="70"/>
      <c r="DG325" s="59"/>
      <c r="DH325" s="55"/>
      <c r="DI325" s="55"/>
      <c r="DJ325" s="56"/>
      <c r="DK325" s="56"/>
      <c r="DL325" s="56"/>
      <c r="DM325" s="56"/>
      <c r="DN325" s="56"/>
      <c r="DO325" s="56"/>
      <c r="DP325" s="56"/>
      <c r="DQ325" s="56"/>
      <c r="DR325" s="56"/>
      <c r="DS325" s="57"/>
      <c r="DT325" s="59"/>
      <c r="DU325" s="59"/>
      <c r="DV325" s="59"/>
      <c r="DW325" s="59"/>
      <c r="DX325" s="59"/>
      <c r="DY325" s="59"/>
      <c r="DZ325" s="54"/>
      <c r="EA325" s="54"/>
      <c r="EB325" s="54"/>
      <c r="EC325" s="62"/>
      <c r="ED325" s="59"/>
      <c r="EE325" s="57"/>
      <c r="EF325" s="62"/>
      <c r="EG325" s="59"/>
      <c r="EH325" s="57"/>
      <c r="EI325" s="62"/>
      <c r="EJ325" s="59"/>
      <c r="EK325" s="57"/>
      <c r="EL325" s="54"/>
      <c r="EM325" s="56"/>
      <c r="EN325" s="56"/>
      <c r="EO325" s="56"/>
      <c r="EP325" s="56"/>
      <c r="EQ325" s="56"/>
      <c r="ER325" s="56"/>
      <c r="ES325" s="56"/>
      <c r="ET325" s="56"/>
      <c r="EU325" s="56"/>
      <c r="EV325" s="56"/>
      <c r="EW325" s="56"/>
      <c r="EX325" s="56"/>
      <c r="EY325" s="55"/>
      <c r="EZ325" s="55"/>
      <c r="FA325" s="55"/>
      <c r="FB325" s="54"/>
      <c r="FC325" s="54"/>
      <c r="FD325" s="54"/>
      <c r="FE325" s="54"/>
      <c r="FF325" s="54"/>
      <c r="FG325" s="54"/>
      <c r="FH325" s="54"/>
      <c r="FI325" s="54"/>
      <c r="FJ325" s="54"/>
      <c r="FK325" s="54"/>
      <c r="FL325" s="54"/>
      <c r="FM325" s="54"/>
      <c r="FN325" s="54"/>
      <c r="FO325" s="54"/>
      <c r="FP325" s="54"/>
      <c r="FQ325" s="54"/>
      <c r="FR325" s="54"/>
      <c r="FS325" s="54"/>
      <c r="FT325" s="54"/>
      <c r="FU325" s="54"/>
      <c r="FV325" s="54"/>
      <c r="FW325" s="54"/>
      <c r="FX325" s="54"/>
      <c r="FY325" s="54"/>
      <c r="FZ325" s="54"/>
      <c r="GA325" s="54"/>
      <c r="GB325" s="54"/>
      <c r="GC325" s="54"/>
      <c r="GD325" s="54"/>
      <c r="GE325" s="54"/>
      <c r="GF325" s="54"/>
      <c r="GG325" s="54"/>
      <c r="GH325" s="54"/>
      <c r="GI325" s="54"/>
      <c r="GJ325" s="54"/>
      <c r="GK325" s="54"/>
      <c r="GL325" s="54"/>
      <c r="GM325" s="54"/>
      <c r="GN325" s="54"/>
      <c r="GO325" s="54"/>
      <c r="GP325" s="54"/>
      <c r="GQ325" s="54"/>
      <c r="GR325" s="54"/>
      <c r="GS325" s="54"/>
      <c r="GT325" s="54"/>
      <c r="GU325" s="54"/>
      <c r="GV325" s="54"/>
      <c r="GW325" s="54"/>
      <c r="GX325" s="54"/>
      <c r="GY325" s="54"/>
      <c r="GZ325" s="54"/>
      <c r="HA325" s="54"/>
      <c r="HB325" s="54"/>
      <c r="HC325" s="54"/>
      <c r="HD325" s="54"/>
      <c r="HE325" s="54"/>
      <c r="HF325" s="54"/>
      <c r="HG325" s="54"/>
      <c r="HH325" s="54"/>
      <c r="HI325" s="54"/>
      <c r="HJ325" s="54"/>
      <c r="HK325" s="54"/>
      <c r="HL325" s="54"/>
      <c r="HM325" s="54"/>
      <c r="HN325" s="54"/>
      <c r="HO325" s="54"/>
      <c r="HP325" s="54"/>
      <c r="HQ325" s="54"/>
      <c r="HR325" s="54"/>
      <c r="HS325" s="54"/>
      <c r="HT325" s="54"/>
      <c r="HU325" s="54"/>
      <c r="HV325" s="54"/>
      <c r="HW325" s="54"/>
      <c r="HX325" s="54"/>
      <c r="HY325" s="54"/>
      <c r="HZ325" s="54"/>
      <c r="IA325" s="54"/>
      <c r="IB325" s="54"/>
      <c r="IC325" s="54"/>
      <c r="ID325" s="54"/>
      <c r="IE325" s="54"/>
      <c r="IF325" s="54"/>
    </row>
    <row r="326" spans="1:240">
      <c r="A326" s="56"/>
      <c r="B326" s="57"/>
      <c r="C326" s="56"/>
      <c r="D326" s="56"/>
      <c r="E326" s="56"/>
      <c r="F326" s="55"/>
      <c r="G326" s="56"/>
      <c r="H326" s="59"/>
      <c r="I326" s="70"/>
      <c r="J326" s="59"/>
      <c r="K326" s="70"/>
      <c r="L326" s="59"/>
      <c r="M326" s="70"/>
      <c r="N326" s="59"/>
      <c r="O326" s="70"/>
      <c r="P326" s="59"/>
      <c r="Q326" s="55"/>
      <c r="R326" s="70"/>
      <c r="S326" s="59"/>
      <c r="T326" s="70"/>
      <c r="U326" s="59"/>
      <c r="V326" s="55"/>
      <c r="W326" s="55"/>
      <c r="X326" s="56"/>
      <c r="Y326" s="56"/>
      <c r="Z326" s="57"/>
      <c r="AA326" s="57"/>
      <c r="AB326" s="57"/>
      <c r="AC326" s="57"/>
      <c r="AD326" s="57"/>
      <c r="AE326" s="57"/>
      <c r="AF326" s="57"/>
      <c r="AG326" s="57"/>
      <c r="AH326" s="59"/>
      <c r="AI326" s="59"/>
      <c r="AJ326" s="59"/>
      <c r="AK326" s="59"/>
      <c r="AL326" s="59"/>
      <c r="AM326" s="59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6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70"/>
      <c r="CZ326" s="59"/>
      <c r="DA326" s="70"/>
      <c r="DB326" s="59"/>
      <c r="DC326" s="55"/>
      <c r="DD326" s="70"/>
      <c r="DE326" s="59"/>
      <c r="DF326" s="70"/>
      <c r="DG326" s="59"/>
      <c r="DH326" s="55"/>
      <c r="DI326" s="55"/>
      <c r="DJ326" s="56"/>
      <c r="DK326" s="56"/>
      <c r="DL326" s="56"/>
      <c r="DM326" s="56"/>
      <c r="DN326" s="56"/>
      <c r="DO326" s="56"/>
      <c r="DP326" s="56"/>
      <c r="DQ326" s="56"/>
      <c r="DR326" s="56"/>
      <c r="DS326" s="57"/>
      <c r="DT326" s="59"/>
      <c r="DU326" s="59"/>
      <c r="DV326" s="59"/>
      <c r="DW326" s="59"/>
      <c r="DX326" s="59"/>
      <c r="DY326" s="59"/>
      <c r="DZ326" s="54"/>
      <c r="EA326" s="54"/>
      <c r="EB326" s="54"/>
      <c r="EC326" s="62"/>
      <c r="ED326" s="59"/>
      <c r="EE326" s="57"/>
      <c r="EF326" s="62"/>
      <c r="EG326" s="59"/>
      <c r="EH326" s="57"/>
      <c r="EI326" s="62"/>
      <c r="EJ326" s="59"/>
      <c r="EK326" s="57"/>
      <c r="EL326" s="54"/>
      <c r="EM326" s="56"/>
      <c r="EN326" s="56"/>
      <c r="EO326" s="56"/>
      <c r="EP326" s="56"/>
      <c r="EQ326" s="56"/>
      <c r="ER326" s="56"/>
      <c r="ES326" s="56"/>
      <c r="ET326" s="56"/>
      <c r="EU326" s="56"/>
      <c r="EV326" s="56"/>
      <c r="EW326" s="56"/>
      <c r="EX326" s="56"/>
      <c r="EY326" s="55"/>
      <c r="EZ326" s="55"/>
      <c r="FA326" s="55"/>
      <c r="FB326" s="54"/>
      <c r="FC326" s="54"/>
      <c r="FD326" s="54"/>
      <c r="FE326" s="54"/>
      <c r="FF326" s="54"/>
      <c r="FG326" s="54"/>
      <c r="FH326" s="54"/>
      <c r="FI326" s="54"/>
      <c r="FJ326" s="54"/>
      <c r="FK326" s="54"/>
      <c r="FL326" s="54"/>
      <c r="FM326" s="54"/>
      <c r="FN326" s="54"/>
      <c r="FO326" s="54"/>
      <c r="FP326" s="54"/>
      <c r="FQ326" s="54"/>
      <c r="FR326" s="54"/>
      <c r="FS326" s="54"/>
      <c r="FT326" s="54"/>
      <c r="FU326" s="54"/>
      <c r="FV326" s="54"/>
      <c r="FW326" s="54"/>
      <c r="FX326" s="54"/>
      <c r="FY326" s="54"/>
      <c r="FZ326" s="54"/>
      <c r="GA326" s="54"/>
      <c r="GB326" s="54"/>
      <c r="GC326" s="54"/>
      <c r="GD326" s="54"/>
      <c r="GE326" s="54"/>
      <c r="GF326" s="54"/>
      <c r="GG326" s="54"/>
      <c r="GH326" s="54"/>
      <c r="GI326" s="54"/>
      <c r="GJ326" s="54"/>
      <c r="GK326" s="54"/>
      <c r="GL326" s="54"/>
      <c r="GM326" s="54"/>
      <c r="GN326" s="54"/>
      <c r="GO326" s="54"/>
      <c r="GP326" s="54"/>
      <c r="GQ326" s="54"/>
      <c r="GR326" s="54"/>
      <c r="GS326" s="54"/>
      <c r="GT326" s="54"/>
      <c r="GU326" s="54"/>
      <c r="GV326" s="54"/>
      <c r="GW326" s="54"/>
      <c r="GX326" s="54"/>
      <c r="GY326" s="54"/>
      <c r="GZ326" s="54"/>
      <c r="HA326" s="54"/>
      <c r="HB326" s="54"/>
      <c r="HC326" s="54"/>
      <c r="HD326" s="54"/>
      <c r="HE326" s="54"/>
      <c r="HF326" s="54"/>
      <c r="HG326" s="54"/>
      <c r="HH326" s="54"/>
      <c r="HI326" s="54"/>
      <c r="HJ326" s="54"/>
      <c r="HK326" s="54"/>
      <c r="HL326" s="54"/>
      <c r="HM326" s="54"/>
      <c r="HN326" s="54"/>
      <c r="HO326" s="54"/>
      <c r="HP326" s="54"/>
      <c r="HQ326" s="54"/>
      <c r="HR326" s="54"/>
      <c r="HS326" s="54"/>
      <c r="HT326" s="54"/>
      <c r="HU326" s="54"/>
      <c r="HV326" s="54"/>
      <c r="HW326" s="54"/>
      <c r="HX326" s="54"/>
      <c r="HY326" s="54"/>
      <c r="HZ326" s="54"/>
      <c r="IA326" s="54"/>
      <c r="IB326" s="54"/>
      <c r="IC326" s="54"/>
      <c r="ID326" s="54"/>
      <c r="IE326" s="54"/>
      <c r="IF326" s="54"/>
    </row>
    <row r="327" spans="1:240">
      <c r="A327" s="56"/>
      <c r="B327" s="57"/>
      <c r="C327" s="56"/>
      <c r="D327" s="56"/>
      <c r="E327" s="56"/>
      <c r="F327" s="55"/>
      <c r="G327" s="56"/>
      <c r="H327" s="59"/>
      <c r="I327" s="70"/>
      <c r="J327" s="59"/>
      <c r="K327" s="70"/>
      <c r="L327" s="59"/>
      <c r="M327" s="70"/>
      <c r="N327" s="59"/>
      <c r="O327" s="70"/>
      <c r="P327" s="59"/>
      <c r="Q327" s="55"/>
      <c r="R327" s="70"/>
      <c r="S327" s="59"/>
      <c r="T327" s="70"/>
      <c r="U327" s="59"/>
      <c r="V327" s="55"/>
      <c r="W327" s="55"/>
      <c r="X327" s="56"/>
      <c r="Y327" s="56"/>
      <c r="Z327" s="57"/>
      <c r="AA327" s="57"/>
      <c r="AB327" s="57"/>
      <c r="AC327" s="57"/>
      <c r="AD327" s="57"/>
      <c r="AE327" s="57"/>
      <c r="AF327" s="57"/>
      <c r="AG327" s="57"/>
      <c r="AH327" s="59"/>
      <c r="AI327" s="59"/>
      <c r="AJ327" s="59"/>
      <c r="AK327" s="59"/>
      <c r="AL327" s="59"/>
      <c r="AM327" s="59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6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70"/>
      <c r="CZ327" s="59"/>
      <c r="DA327" s="70"/>
      <c r="DB327" s="59"/>
      <c r="DC327" s="55"/>
      <c r="DD327" s="70"/>
      <c r="DE327" s="59"/>
      <c r="DF327" s="70"/>
      <c r="DG327" s="59"/>
      <c r="DH327" s="55"/>
      <c r="DI327" s="55"/>
      <c r="DJ327" s="56"/>
      <c r="DK327" s="56"/>
      <c r="DL327" s="56"/>
      <c r="DM327" s="56"/>
      <c r="DN327" s="56"/>
      <c r="DO327" s="56"/>
      <c r="DP327" s="56"/>
      <c r="DQ327" s="56"/>
      <c r="DR327" s="56"/>
      <c r="DS327" s="57"/>
      <c r="DT327" s="59"/>
      <c r="DU327" s="59"/>
      <c r="DV327" s="59"/>
      <c r="DW327" s="59"/>
      <c r="DX327" s="59"/>
      <c r="DY327" s="59"/>
      <c r="DZ327" s="54"/>
      <c r="EA327" s="54"/>
      <c r="EB327" s="54"/>
      <c r="EC327" s="62"/>
      <c r="ED327" s="59"/>
      <c r="EE327" s="57"/>
      <c r="EF327" s="62"/>
      <c r="EG327" s="59"/>
      <c r="EH327" s="57"/>
      <c r="EI327" s="62"/>
      <c r="EJ327" s="59"/>
      <c r="EK327" s="57"/>
      <c r="EL327" s="54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5"/>
      <c r="EZ327" s="55"/>
      <c r="FA327" s="55"/>
      <c r="FB327" s="54"/>
      <c r="FC327" s="54"/>
      <c r="FD327" s="54"/>
      <c r="FE327" s="54"/>
      <c r="FF327" s="54"/>
      <c r="FG327" s="54"/>
      <c r="FH327" s="54"/>
      <c r="FI327" s="54"/>
      <c r="FJ327" s="54"/>
      <c r="FK327" s="54"/>
      <c r="FL327" s="54"/>
      <c r="FM327" s="54"/>
      <c r="FN327" s="54"/>
      <c r="FO327" s="54"/>
      <c r="FP327" s="54"/>
      <c r="FQ327" s="54"/>
      <c r="FR327" s="54"/>
      <c r="FS327" s="54"/>
      <c r="FT327" s="54"/>
      <c r="FU327" s="54"/>
      <c r="FV327" s="54"/>
      <c r="FW327" s="54"/>
      <c r="FX327" s="54"/>
      <c r="FY327" s="54"/>
      <c r="FZ327" s="54"/>
      <c r="GA327" s="54"/>
      <c r="GB327" s="54"/>
      <c r="GC327" s="54"/>
      <c r="GD327" s="54"/>
      <c r="GE327" s="54"/>
      <c r="GF327" s="54"/>
      <c r="GG327" s="54"/>
      <c r="GH327" s="54"/>
      <c r="GI327" s="54"/>
      <c r="GJ327" s="54"/>
      <c r="GK327" s="54"/>
      <c r="GL327" s="54"/>
      <c r="GM327" s="54"/>
      <c r="GN327" s="54"/>
      <c r="GO327" s="54"/>
      <c r="GP327" s="54"/>
      <c r="GQ327" s="54"/>
      <c r="GR327" s="54"/>
      <c r="GS327" s="54"/>
      <c r="GT327" s="54"/>
      <c r="GU327" s="54"/>
      <c r="GV327" s="54"/>
      <c r="GW327" s="54"/>
      <c r="GX327" s="54"/>
      <c r="GY327" s="54"/>
      <c r="GZ327" s="54"/>
      <c r="HA327" s="54"/>
      <c r="HB327" s="54"/>
      <c r="HC327" s="54"/>
      <c r="HD327" s="54"/>
      <c r="HE327" s="54"/>
      <c r="HF327" s="54"/>
      <c r="HG327" s="54"/>
      <c r="HH327" s="54"/>
      <c r="HI327" s="54"/>
      <c r="HJ327" s="54"/>
      <c r="HK327" s="54"/>
      <c r="HL327" s="54"/>
      <c r="HM327" s="54"/>
      <c r="HN327" s="54"/>
      <c r="HO327" s="54"/>
      <c r="HP327" s="54"/>
      <c r="HQ327" s="54"/>
      <c r="HR327" s="54"/>
      <c r="HS327" s="54"/>
      <c r="HT327" s="54"/>
      <c r="HU327" s="54"/>
      <c r="HV327" s="54"/>
      <c r="HW327" s="54"/>
      <c r="HX327" s="54"/>
      <c r="HY327" s="54"/>
      <c r="HZ327" s="54"/>
      <c r="IA327" s="54"/>
      <c r="IB327" s="54"/>
      <c r="IC327" s="54"/>
      <c r="ID327" s="54"/>
      <c r="IE327" s="54"/>
      <c r="IF327" s="54"/>
    </row>
    <row r="328" spans="1:240">
      <c r="A328" s="56"/>
      <c r="B328" s="57"/>
      <c r="C328" s="56"/>
      <c r="D328" s="56"/>
      <c r="E328" s="56"/>
      <c r="F328" s="55"/>
      <c r="G328" s="56"/>
      <c r="H328" s="59"/>
      <c r="I328" s="70"/>
      <c r="J328" s="59"/>
      <c r="K328" s="70"/>
      <c r="L328" s="59"/>
      <c r="M328" s="70"/>
      <c r="N328" s="59"/>
      <c r="O328" s="70"/>
      <c r="P328" s="59"/>
      <c r="Q328" s="55"/>
      <c r="R328" s="70"/>
      <c r="S328" s="59"/>
      <c r="T328" s="70"/>
      <c r="U328" s="59"/>
      <c r="V328" s="55"/>
      <c r="W328" s="55"/>
      <c r="X328" s="56"/>
      <c r="Y328" s="56"/>
      <c r="Z328" s="57"/>
      <c r="AA328" s="57"/>
      <c r="AB328" s="57"/>
      <c r="AC328" s="57"/>
      <c r="AD328" s="57"/>
      <c r="AE328" s="57"/>
      <c r="AF328" s="57"/>
      <c r="AG328" s="57"/>
      <c r="AH328" s="59"/>
      <c r="AI328" s="59"/>
      <c r="AJ328" s="59"/>
      <c r="AK328" s="59"/>
      <c r="AL328" s="59"/>
      <c r="AM328" s="59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6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70"/>
      <c r="CZ328" s="59"/>
      <c r="DA328" s="70"/>
      <c r="DB328" s="59"/>
      <c r="DC328" s="55"/>
      <c r="DD328" s="70"/>
      <c r="DE328" s="59"/>
      <c r="DF328" s="70"/>
      <c r="DG328" s="59"/>
      <c r="DH328" s="55"/>
      <c r="DI328" s="55"/>
      <c r="DJ328" s="56"/>
      <c r="DK328" s="56"/>
      <c r="DL328" s="56"/>
      <c r="DM328" s="56"/>
      <c r="DN328" s="56"/>
      <c r="DO328" s="56"/>
      <c r="DP328" s="56"/>
      <c r="DQ328" s="56"/>
      <c r="DR328" s="56"/>
      <c r="DS328" s="57"/>
      <c r="DT328" s="59"/>
      <c r="DU328" s="59"/>
      <c r="DV328" s="59"/>
      <c r="DW328" s="59"/>
      <c r="DX328" s="59"/>
      <c r="DY328" s="59"/>
      <c r="DZ328" s="54"/>
      <c r="EA328" s="54"/>
      <c r="EB328" s="54"/>
      <c r="EC328" s="62"/>
      <c r="ED328" s="59"/>
      <c r="EE328" s="57"/>
      <c r="EF328" s="62"/>
      <c r="EG328" s="59"/>
      <c r="EH328" s="57"/>
      <c r="EI328" s="62"/>
      <c r="EJ328" s="59"/>
      <c r="EK328" s="57"/>
      <c r="EL328" s="54"/>
      <c r="EM328" s="56"/>
      <c r="EN328" s="56"/>
      <c r="EO328" s="56"/>
      <c r="EP328" s="56"/>
      <c r="EQ328" s="56"/>
      <c r="ER328" s="56"/>
      <c r="ES328" s="56"/>
      <c r="ET328" s="56"/>
      <c r="EU328" s="56"/>
      <c r="EV328" s="56"/>
      <c r="EW328" s="56"/>
      <c r="EX328" s="56"/>
      <c r="EY328" s="55"/>
      <c r="EZ328" s="55"/>
      <c r="FA328" s="55"/>
      <c r="FB328" s="54"/>
      <c r="FC328" s="54"/>
      <c r="FD328" s="54"/>
      <c r="FE328" s="54"/>
      <c r="FF328" s="54"/>
      <c r="FG328" s="54"/>
      <c r="FH328" s="54"/>
      <c r="FI328" s="54"/>
      <c r="FJ328" s="54"/>
      <c r="FK328" s="54"/>
      <c r="FL328" s="54"/>
      <c r="FM328" s="54"/>
      <c r="FN328" s="54"/>
      <c r="FO328" s="54"/>
      <c r="FP328" s="54"/>
      <c r="FQ328" s="54"/>
      <c r="FR328" s="54"/>
      <c r="FS328" s="54"/>
      <c r="FT328" s="54"/>
      <c r="FU328" s="54"/>
      <c r="FV328" s="54"/>
      <c r="FW328" s="54"/>
      <c r="FX328" s="54"/>
      <c r="FY328" s="54"/>
      <c r="FZ328" s="54"/>
      <c r="GA328" s="54"/>
      <c r="GB328" s="54"/>
      <c r="GC328" s="54"/>
      <c r="GD328" s="54"/>
      <c r="GE328" s="54"/>
      <c r="GF328" s="54"/>
      <c r="GG328" s="54"/>
      <c r="GH328" s="54"/>
      <c r="GI328" s="54"/>
      <c r="GJ328" s="54"/>
      <c r="GK328" s="54"/>
      <c r="GL328" s="54"/>
      <c r="GM328" s="54"/>
      <c r="GN328" s="54"/>
      <c r="GO328" s="54"/>
      <c r="GP328" s="54"/>
      <c r="GQ328" s="54"/>
      <c r="GR328" s="54"/>
      <c r="GS328" s="54"/>
      <c r="GT328" s="54"/>
      <c r="GU328" s="54"/>
      <c r="GV328" s="54"/>
      <c r="GW328" s="54"/>
      <c r="GX328" s="54"/>
      <c r="GY328" s="54"/>
      <c r="GZ328" s="54"/>
      <c r="HA328" s="54"/>
      <c r="HB328" s="54"/>
      <c r="HC328" s="54"/>
      <c r="HD328" s="54"/>
      <c r="HE328" s="54"/>
      <c r="HF328" s="54"/>
      <c r="HG328" s="54"/>
      <c r="HH328" s="54"/>
      <c r="HI328" s="54"/>
      <c r="HJ328" s="54"/>
      <c r="HK328" s="54"/>
      <c r="HL328" s="54"/>
      <c r="HM328" s="54"/>
      <c r="HN328" s="54"/>
      <c r="HO328" s="54"/>
      <c r="HP328" s="54"/>
      <c r="HQ328" s="54"/>
      <c r="HR328" s="54"/>
      <c r="HS328" s="54"/>
      <c r="HT328" s="54"/>
      <c r="HU328" s="54"/>
      <c r="HV328" s="54"/>
      <c r="HW328" s="54"/>
      <c r="HX328" s="54"/>
      <c r="HY328" s="54"/>
      <c r="HZ328" s="54"/>
      <c r="IA328" s="54"/>
      <c r="IB328" s="54"/>
      <c r="IC328" s="54"/>
      <c r="ID328" s="54"/>
      <c r="IE328" s="54"/>
      <c r="IF328" s="54"/>
    </row>
    <row r="329" spans="1:240">
      <c r="A329" s="56"/>
      <c r="B329" s="57"/>
      <c r="C329" s="56"/>
      <c r="D329" s="56"/>
      <c r="E329" s="56"/>
      <c r="F329" s="55"/>
      <c r="G329" s="56"/>
      <c r="H329" s="59"/>
      <c r="I329" s="70"/>
      <c r="J329" s="59"/>
      <c r="K329" s="70"/>
      <c r="L329" s="59"/>
      <c r="M329" s="70"/>
      <c r="N329" s="59"/>
      <c r="O329" s="70"/>
      <c r="P329" s="59"/>
      <c r="Q329" s="55"/>
      <c r="R329" s="70"/>
      <c r="S329" s="59"/>
      <c r="T329" s="70"/>
      <c r="U329" s="59"/>
      <c r="V329" s="55"/>
      <c r="W329" s="55"/>
      <c r="X329" s="56"/>
      <c r="Y329" s="56"/>
      <c r="Z329" s="57"/>
      <c r="AA329" s="57"/>
      <c r="AB329" s="57"/>
      <c r="AC329" s="57"/>
      <c r="AD329" s="57"/>
      <c r="AE329" s="57"/>
      <c r="AF329" s="57"/>
      <c r="AG329" s="57"/>
      <c r="AH329" s="59"/>
      <c r="AI329" s="59"/>
      <c r="AJ329" s="59"/>
      <c r="AK329" s="59"/>
      <c r="AL329" s="59"/>
      <c r="AM329" s="59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6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70"/>
      <c r="CZ329" s="59"/>
      <c r="DA329" s="70"/>
      <c r="DB329" s="59"/>
      <c r="DC329" s="55"/>
      <c r="DD329" s="70"/>
      <c r="DE329" s="59"/>
      <c r="DF329" s="70"/>
      <c r="DG329" s="59"/>
      <c r="DH329" s="55"/>
      <c r="DI329" s="55"/>
      <c r="DJ329" s="56"/>
      <c r="DK329" s="56"/>
      <c r="DL329" s="56"/>
      <c r="DM329" s="56"/>
      <c r="DN329" s="56"/>
      <c r="DO329" s="56"/>
      <c r="DP329" s="56"/>
      <c r="DQ329" s="56"/>
      <c r="DR329" s="56"/>
      <c r="DS329" s="57"/>
      <c r="DT329" s="59"/>
      <c r="DU329" s="59"/>
      <c r="DV329" s="59"/>
      <c r="DW329" s="59"/>
      <c r="DX329" s="59"/>
      <c r="DY329" s="59"/>
      <c r="DZ329" s="54"/>
      <c r="EA329" s="54"/>
      <c r="EB329" s="54"/>
      <c r="EC329" s="62"/>
      <c r="ED329" s="59"/>
      <c r="EE329" s="57"/>
      <c r="EF329" s="62"/>
      <c r="EG329" s="59"/>
      <c r="EH329" s="57"/>
      <c r="EI329" s="62"/>
      <c r="EJ329" s="59"/>
      <c r="EK329" s="57"/>
      <c r="EL329" s="54"/>
      <c r="EM329" s="56"/>
      <c r="EN329" s="56"/>
      <c r="EO329" s="56"/>
      <c r="EP329" s="56"/>
      <c r="EQ329" s="56"/>
      <c r="ER329" s="56"/>
      <c r="ES329" s="56"/>
      <c r="ET329" s="56"/>
      <c r="EU329" s="56"/>
      <c r="EV329" s="56"/>
      <c r="EW329" s="56"/>
      <c r="EX329" s="56"/>
      <c r="EY329" s="55"/>
      <c r="EZ329" s="55"/>
      <c r="FA329" s="55"/>
      <c r="FB329" s="54"/>
      <c r="FC329" s="54"/>
      <c r="FD329" s="54"/>
      <c r="FE329" s="54"/>
      <c r="FF329" s="54"/>
      <c r="FG329" s="54"/>
      <c r="FH329" s="54"/>
      <c r="FI329" s="54"/>
      <c r="FJ329" s="54"/>
      <c r="FK329" s="54"/>
      <c r="FL329" s="54"/>
      <c r="FM329" s="54"/>
      <c r="FN329" s="54"/>
      <c r="FO329" s="54"/>
      <c r="FP329" s="54"/>
      <c r="FQ329" s="54"/>
      <c r="FR329" s="54"/>
      <c r="FS329" s="54"/>
      <c r="FT329" s="54"/>
      <c r="FU329" s="54"/>
      <c r="FV329" s="54"/>
      <c r="FW329" s="54"/>
      <c r="FX329" s="54"/>
      <c r="FY329" s="54"/>
      <c r="FZ329" s="54"/>
      <c r="GA329" s="54"/>
      <c r="GB329" s="54"/>
      <c r="GC329" s="54"/>
      <c r="GD329" s="54"/>
      <c r="GE329" s="54"/>
      <c r="GF329" s="54"/>
      <c r="GG329" s="54"/>
      <c r="GH329" s="54"/>
      <c r="GI329" s="54"/>
      <c r="GJ329" s="54"/>
      <c r="GK329" s="54"/>
      <c r="GL329" s="54"/>
      <c r="GM329" s="54"/>
      <c r="GN329" s="54"/>
      <c r="GO329" s="54"/>
      <c r="GP329" s="54"/>
      <c r="GQ329" s="54"/>
      <c r="GR329" s="54"/>
      <c r="GS329" s="54"/>
      <c r="GT329" s="54"/>
      <c r="GU329" s="54"/>
      <c r="GV329" s="54"/>
      <c r="GW329" s="54"/>
      <c r="GX329" s="54"/>
      <c r="GY329" s="54"/>
      <c r="GZ329" s="54"/>
      <c r="HA329" s="54"/>
      <c r="HB329" s="54"/>
      <c r="HC329" s="54"/>
      <c r="HD329" s="54"/>
      <c r="HE329" s="54"/>
      <c r="HF329" s="54"/>
      <c r="HG329" s="54"/>
      <c r="HH329" s="54"/>
      <c r="HI329" s="54"/>
      <c r="HJ329" s="54"/>
      <c r="HK329" s="54"/>
      <c r="HL329" s="54"/>
      <c r="HM329" s="54"/>
      <c r="HN329" s="54"/>
      <c r="HO329" s="54"/>
      <c r="HP329" s="54"/>
      <c r="HQ329" s="54"/>
      <c r="HR329" s="54"/>
      <c r="HS329" s="54"/>
      <c r="HT329" s="54"/>
      <c r="HU329" s="54"/>
      <c r="HV329" s="54"/>
      <c r="HW329" s="54"/>
      <c r="HX329" s="54"/>
      <c r="HY329" s="54"/>
      <c r="HZ329" s="54"/>
      <c r="IA329" s="54"/>
      <c r="IB329" s="54"/>
      <c r="IC329" s="54"/>
      <c r="ID329" s="54"/>
      <c r="IE329" s="54"/>
      <c r="IF329" s="54"/>
    </row>
    <row r="330" spans="1:240">
      <c r="A330" s="56"/>
      <c r="B330" s="57"/>
      <c r="C330" s="56"/>
      <c r="D330" s="56"/>
      <c r="E330" s="56"/>
      <c r="F330" s="55"/>
      <c r="G330" s="56"/>
      <c r="H330" s="59"/>
      <c r="I330" s="70"/>
      <c r="J330" s="59"/>
      <c r="K330" s="70"/>
      <c r="L330" s="59"/>
      <c r="M330" s="70"/>
      <c r="N330" s="59"/>
      <c r="O330" s="70"/>
      <c r="P330" s="59"/>
      <c r="Q330" s="55"/>
      <c r="R330" s="70"/>
      <c r="S330" s="59"/>
      <c r="T330" s="70"/>
      <c r="U330" s="59"/>
      <c r="V330" s="55"/>
      <c r="W330" s="55"/>
      <c r="X330" s="56"/>
      <c r="Y330" s="56"/>
      <c r="Z330" s="57"/>
      <c r="AA330" s="57"/>
      <c r="AB330" s="57"/>
      <c r="AC330" s="57"/>
      <c r="AD330" s="57"/>
      <c r="AE330" s="57"/>
      <c r="AF330" s="57"/>
      <c r="AG330" s="57"/>
      <c r="AH330" s="59"/>
      <c r="AI330" s="59"/>
      <c r="AJ330" s="59"/>
      <c r="AK330" s="59"/>
      <c r="AL330" s="59"/>
      <c r="AM330" s="59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6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70"/>
      <c r="CZ330" s="59"/>
      <c r="DA330" s="70"/>
      <c r="DB330" s="59"/>
      <c r="DC330" s="55"/>
      <c r="DD330" s="70"/>
      <c r="DE330" s="59"/>
      <c r="DF330" s="70"/>
      <c r="DG330" s="59"/>
      <c r="DH330" s="55"/>
      <c r="DI330" s="55"/>
      <c r="DJ330" s="56"/>
      <c r="DK330" s="56"/>
      <c r="DL330" s="56"/>
      <c r="DM330" s="56"/>
      <c r="DN330" s="56"/>
      <c r="DO330" s="56"/>
      <c r="DP330" s="56"/>
      <c r="DQ330" s="56"/>
      <c r="DR330" s="56"/>
      <c r="DS330" s="57"/>
      <c r="DT330" s="59"/>
      <c r="DU330" s="59"/>
      <c r="DV330" s="59"/>
      <c r="DW330" s="59"/>
      <c r="DX330" s="59"/>
      <c r="DY330" s="59"/>
      <c r="DZ330" s="54"/>
      <c r="EA330" s="54"/>
      <c r="EB330" s="54"/>
      <c r="EC330" s="62"/>
      <c r="ED330" s="59"/>
      <c r="EE330" s="57"/>
      <c r="EF330" s="62"/>
      <c r="EG330" s="59"/>
      <c r="EH330" s="57"/>
      <c r="EI330" s="62"/>
      <c r="EJ330" s="59"/>
      <c r="EK330" s="57"/>
      <c r="EL330" s="54"/>
      <c r="EM330" s="56"/>
      <c r="EN330" s="56"/>
      <c r="EO330" s="56"/>
      <c r="EP330" s="56"/>
      <c r="EQ330" s="56"/>
      <c r="ER330" s="56"/>
      <c r="ES330" s="56"/>
      <c r="ET330" s="56"/>
      <c r="EU330" s="56"/>
      <c r="EV330" s="56"/>
      <c r="EW330" s="56"/>
      <c r="EX330" s="56"/>
      <c r="EY330" s="55"/>
      <c r="EZ330" s="55"/>
      <c r="FA330" s="55"/>
      <c r="FB330" s="54"/>
      <c r="FC330" s="54"/>
      <c r="FD330" s="54"/>
      <c r="FE330" s="54"/>
      <c r="FF330" s="54"/>
      <c r="FG330" s="54"/>
      <c r="FH330" s="54"/>
      <c r="FI330" s="54"/>
      <c r="FJ330" s="54"/>
      <c r="FK330" s="54"/>
      <c r="FL330" s="54"/>
      <c r="FM330" s="54"/>
      <c r="FN330" s="54"/>
      <c r="FO330" s="54"/>
      <c r="FP330" s="54"/>
      <c r="FQ330" s="54"/>
      <c r="FR330" s="54"/>
      <c r="FS330" s="54"/>
      <c r="FT330" s="54"/>
      <c r="FU330" s="54"/>
      <c r="FV330" s="54"/>
      <c r="FW330" s="54"/>
      <c r="FX330" s="54"/>
      <c r="FY330" s="54"/>
      <c r="FZ330" s="54"/>
      <c r="GA330" s="54"/>
      <c r="GB330" s="54"/>
      <c r="GC330" s="54"/>
      <c r="GD330" s="54"/>
      <c r="GE330" s="54"/>
      <c r="GF330" s="54"/>
      <c r="GG330" s="54"/>
      <c r="GH330" s="54"/>
      <c r="GI330" s="54"/>
      <c r="GJ330" s="54"/>
      <c r="GK330" s="54"/>
      <c r="GL330" s="54"/>
      <c r="GM330" s="54"/>
      <c r="GN330" s="54"/>
      <c r="GO330" s="54"/>
      <c r="GP330" s="54"/>
      <c r="GQ330" s="54"/>
      <c r="GR330" s="54"/>
      <c r="GS330" s="54"/>
      <c r="GT330" s="54"/>
      <c r="GU330" s="54"/>
      <c r="GV330" s="54"/>
      <c r="GW330" s="54"/>
      <c r="GX330" s="54"/>
      <c r="GY330" s="54"/>
      <c r="GZ330" s="54"/>
      <c r="HA330" s="54"/>
      <c r="HB330" s="54"/>
      <c r="HC330" s="54"/>
      <c r="HD330" s="54"/>
      <c r="HE330" s="54"/>
      <c r="HF330" s="54"/>
      <c r="HG330" s="54"/>
      <c r="HH330" s="54"/>
      <c r="HI330" s="54"/>
      <c r="HJ330" s="54"/>
      <c r="HK330" s="54"/>
      <c r="HL330" s="54"/>
      <c r="HM330" s="54"/>
      <c r="HN330" s="54"/>
      <c r="HO330" s="54"/>
      <c r="HP330" s="54"/>
      <c r="HQ330" s="54"/>
      <c r="HR330" s="54"/>
      <c r="HS330" s="54"/>
      <c r="HT330" s="54"/>
      <c r="HU330" s="54"/>
      <c r="HV330" s="54"/>
      <c r="HW330" s="54"/>
      <c r="HX330" s="54"/>
      <c r="HY330" s="54"/>
      <c r="HZ330" s="54"/>
      <c r="IA330" s="54"/>
      <c r="IB330" s="54"/>
      <c r="IC330" s="54"/>
      <c r="ID330" s="54"/>
      <c r="IE330" s="54"/>
      <c r="IF330" s="54"/>
    </row>
    <row r="331" spans="1:240">
      <c r="A331" s="56"/>
      <c r="B331" s="57"/>
      <c r="C331" s="56"/>
      <c r="D331" s="56"/>
      <c r="E331" s="56"/>
      <c r="F331" s="55"/>
      <c r="G331" s="56"/>
      <c r="H331" s="59"/>
      <c r="I331" s="70"/>
      <c r="J331" s="59"/>
      <c r="K331" s="70"/>
      <c r="L331" s="59"/>
      <c r="M331" s="70"/>
      <c r="N331" s="59"/>
      <c r="O331" s="70"/>
      <c r="P331" s="59"/>
      <c r="Q331" s="55"/>
      <c r="R331" s="70"/>
      <c r="S331" s="59"/>
      <c r="T331" s="70"/>
      <c r="U331" s="59"/>
      <c r="V331" s="55"/>
      <c r="W331" s="55"/>
      <c r="X331" s="56"/>
      <c r="Y331" s="56"/>
      <c r="Z331" s="57"/>
      <c r="AA331" s="57"/>
      <c r="AB331" s="57"/>
      <c r="AC331" s="57"/>
      <c r="AD331" s="57"/>
      <c r="AE331" s="57"/>
      <c r="AF331" s="57"/>
      <c r="AG331" s="57"/>
      <c r="AH331" s="59"/>
      <c r="AI331" s="59"/>
      <c r="AJ331" s="59"/>
      <c r="AK331" s="59"/>
      <c r="AL331" s="59"/>
      <c r="AM331" s="59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6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70"/>
      <c r="CZ331" s="59"/>
      <c r="DA331" s="70"/>
      <c r="DB331" s="59"/>
      <c r="DC331" s="55"/>
      <c r="DD331" s="70"/>
      <c r="DE331" s="59"/>
      <c r="DF331" s="70"/>
      <c r="DG331" s="59"/>
      <c r="DH331" s="55"/>
      <c r="DI331" s="55"/>
      <c r="DJ331" s="56"/>
      <c r="DK331" s="56"/>
      <c r="DL331" s="56"/>
      <c r="DM331" s="56"/>
      <c r="DN331" s="56"/>
      <c r="DO331" s="56"/>
      <c r="DP331" s="56"/>
      <c r="DQ331" s="56"/>
      <c r="DR331" s="56"/>
      <c r="DS331" s="57"/>
      <c r="DT331" s="59"/>
      <c r="DU331" s="59"/>
      <c r="DV331" s="59"/>
      <c r="DW331" s="59"/>
      <c r="DX331" s="59"/>
      <c r="DY331" s="59"/>
      <c r="DZ331" s="54"/>
      <c r="EA331" s="54"/>
      <c r="EB331" s="54"/>
      <c r="EC331" s="62"/>
      <c r="ED331" s="59"/>
      <c r="EE331" s="57"/>
      <c r="EF331" s="62"/>
      <c r="EG331" s="59"/>
      <c r="EH331" s="57"/>
      <c r="EI331" s="62"/>
      <c r="EJ331" s="59"/>
      <c r="EK331" s="57"/>
      <c r="EL331" s="54"/>
      <c r="EM331" s="56"/>
      <c r="EN331" s="56"/>
      <c r="EO331" s="56"/>
      <c r="EP331" s="56"/>
      <c r="EQ331" s="56"/>
      <c r="ER331" s="56"/>
      <c r="ES331" s="56"/>
      <c r="ET331" s="56"/>
      <c r="EU331" s="56"/>
      <c r="EV331" s="56"/>
      <c r="EW331" s="56"/>
      <c r="EX331" s="56"/>
      <c r="EY331" s="55"/>
      <c r="EZ331" s="55"/>
      <c r="FA331" s="55"/>
      <c r="FB331" s="54"/>
      <c r="FC331" s="54"/>
      <c r="FD331" s="54"/>
      <c r="FE331" s="54"/>
      <c r="FF331" s="54"/>
      <c r="FG331" s="54"/>
      <c r="FH331" s="54"/>
      <c r="FI331" s="54"/>
      <c r="FJ331" s="54"/>
      <c r="FK331" s="54"/>
      <c r="FL331" s="54"/>
      <c r="FM331" s="54"/>
      <c r="FN331" s="54"/>
      <c r="FO331" s="54"/>
      <c r="FP331" s="54"/>
      <c r="FQ331" s="54"/>
      <c r="FR331" s="54"/>
      <c r="FS331" s="54"/>
      <c r="FT331" s="54"/>
      <c r="FU331" s="54"/>
      <c r="FV331" s="54"/>
      <c r="FW331" s="54"/>
      <c r="FX331" s="54"/>
      <c r="FY331" s="54"/>
      <c r="FZ331" s="54"/>
      <c r="GA331" s="54"/>
      <c r="GB331" s="54"/>
      <c r="GC331" s="54"/>
      <c r="GD331" s="54"/>
      <c r="GE331" s="54"/>
      <c r="GF331" s="54"/>
      <c r="GG331" s="54"/>
      <c r="GH331" s="54"/>
      <c r="GI331" s="54"/>
      <c r="GJ331" s="54"/>
      <c r="GK331" s="54"/>
      <c r="GL331" s="54"/>
      <c r="GM331" s="54"/>
      <c r="GN331" s="54"/>
      <c r="GO331" s="54"/>
      <c r="GP331" s="54"/>
      <c r="GQ331" s="54"/>
      <c r="GR331" s="54"/>
      <c r="GS331" s="54"/>
      <c r="GT331" s="54"/>
      <c r="GU331" s="54"/>
      <c r="GV331" s="54"/>
      <c r="GW331" s="54"/>
      <c r="GX331" s="54"/>
      <c r="GY331" s="54"/>
      <c r="GZ331" s="54"/>
      <c r="HA331" s="54"/>
      <c r="HB331" s="54"/>
      <c r="HC331" s="54"/>
      <c r="HD331" s="54"/>
      <c r="HE331" s="54"/>
      <c r="HF331" s="54"/>
      <c r="HG331" s="54"/>
      <c r="HH331" s="54"/>
      <c r="HI331" s="54"/>
      <c r="HJ331" s="54"/>
      <c r="HK331" s="54"/>
      <c r="HL331" s="54"/>
      <c r="HM331" s="54"/>
      <c r="HN331" s="54"/>
      <c r="HO331" s="54"/>
      <c r="HP331" s="54"/>
      <c r="HQ331" s="54"/>
      <c r="HR331" s="54"/>
      <c r="HS331" s="54"/>
      <c r="HT331" s="54"/>
      <c r="HU331" s="54"/>
      <c r="HV331" s="54"/>
      <c r="HW331" s="54"/>
      <c r="HX331" s="54"/>
      <c r="HY331" s="54"/>
      <c r="HZ331" s="54"/>
      <c r="IA331" s="54"/>
      <c r="IB331" s="54"/>
      <c r="IC331" s="54"/>
      <c r="ID331" s="54"/>
      <c r="IE331" s="54"/>
      <c r="IF331" s="54"/>
    </row>
    <row r="332" spans="1:240">
      <c r="A332" s="56"/>
      <c r="B332" s="57"/>
      <c r="C332" s="56"/>
      <c r="D332" s="56"/>
      <c r="E332" s="56"/>
      <c r="F332" s="55"/>
      <c r="G332" s="56"/>
      <c r="H332" s="59"/>
      <c r="I332" s="70"/>
      <c r="J332" s="59"/>
      <c r="K332" s="70"/>
      <c r="L332" s="59"/>
      <c r="M332" s="70"/>
      <c r="N332" s="59"/>
      <c r="O332" s="70"/>
      <c r="P332" s="59"/>
      <c r="Q332" s="55"/>
      <c r="R332" s="70"/>
      <c r="S332" s="59"/>
      <c r="T332" s="70"/>
      <c r="U332" s="59"/>
      <c r="V332" s="55"/>
      <c r="W332" s="55"/>
      <c r="X332" s="56"/>
      <c r="Y332" s="56"/>
      <c r="Z332" s="57"/>
      <c r="AA332" s="57"/>
      <c r="AB332" s="57"/>
      <c r="AC332" s="57"/>
      <c r="AD332" s="57"/>
      <c r="AE332" s="57"/>
      <c r="AF332" s="57"/>
      <c r="AG332" s="57"/>
      <c r="AH332" s="59"/>
      <c r="AI332" s="59"/>
      <c r="AJ332" s="59"/>
      <c r="AK332" s="59"/>
      <c r="AL332" s="59"/>
      <c r="AM332" s="59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6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70"/>
      <c r="CZ332" s="59"/>
      <c r="DA332" s="70"/>
      <c r="DB332" s="59"/>
      <c r="DC332" s="55"/>
      <c r="DD332" s="70"/>
      <c r="DE332" s="59"/>
      <c r="DF332" s="70"/>
      <c r="DG332" s="59"/>
      <c r="DH332" s="55"/>
      <c r="DI332" s="55"/>
      <c r="DJ332" s="56"/>
      <c r="DK332" s="56"/>
      <c r="DL332" s="56"/>
      <c r="DM332" s="56"/>
      <c r="DN332" s="56"/>
      <c r="DO332" s="56"/>
      <c r="DP332" s="56"/>
      <c r="DQ332" s="56"/>
      <c r="DR332" s="56"/>
      <c r="DS332" s="57"/>
      <c r="DT332" s="59"/>
      <c r="DU332" s="59"/>
      <c r="DV332" s="59"/>
      <c r="DW332" s="59"/>
      <c r="DX332" s="59"/>
      <c r="DY332" s="59"/>
      <c r="DZ332" s="54"/>
      <c r="EA332" s="54"/>
      <c r="EB332" s="54"/>
      <c r="EC332" s="62"/>
      <c r="ED332" s="59"/>
      <c r="EE332" s="57"/>
      <c r="EF332" s="62"/>
      <c r="EG332" s="59"/>
      <c r="EH332" s="57"/>
      <c r="EI332" s="62"/>
      <c r="EJ332" s="59"/>
      <c r="EK332" s="57"/>
      <c r="EL332" s="54"/>
      <c r="EM332" s="56"/>
      <c r="EN332" s="56"/>
      <c r="EO332" s="56"/>
      <c r="EP332" s="56"/>
      <c r="EQ332" s="56"/>
      <c r="ER332" s="56"/>
      <c r="ES332" s="56"/>
      <c r="ET332" s="56"/>
      <c r="EU332" s="56"/>
      <c r="EV332" s="56"/>
      <c r="EW332" s="56"/>
      <c r="EX332" s="56"/>
      <c r="EY332" s="55"/>
      <c r="EZ332" s="55"/>
      <c r="FA332" s="55"/>
      <c r="FB332" s="54"/>
      <c r="FC332" s="54"/>
      <c r="FD332" s="54"/>
      <c r="FE332" s="54"/>
      <c r="FF332" s="54"/>
      <c r="FG332" s="54"/>
      <c r="FH332" s="54"/>
      <c r="FI332" s="54"/>
      <c r="FJ332" s="54"/>
      <c r="FK332" s="54"/>
      <c r="FL332" s="54"/>
      <c r="FM332" s="54"/>
      <c r="FN332" s="54"/>
      <c r="FO332" s="54"/>
      <c r="FP332" s="54"/>
      <c r="FQ332" s="54"/>
      <c r="FR332" s="54"/>
      <c r="FS332" s="54"/>
      <c r="FT332" s="54"/>
      <c r="FU332" s="54"/>
      <c r="FV332" s="54"/>
      <c r="FW332" s="54"/>
      <c r="FX332" s="54"/>
      <c r="FY332" s="54"/>
      <c r="FZ332" s="54"/>
      <c r="GA332" s="54"/>
      <c r="GB332" s="54"/>
      <c r="GC332" s="54"/>
      <c r="GD332" s="54"/>
      <c r="GE332" s="54"/>
      <c r="GF332" s="54"/>
      <c r="GG332" s="54"/>
      <c r="GH332" s="54"/>
      <c r="GI332" s="54"/>
      <c r="GJ332" s="54"/>
      <c r="GK332" s="54"/>
      <c r="GL332" s="54"/>
      <c r="GM332" s="54"/>
      <c r="GN332" s="54"/>
      <c r="GO332" s="54"/>
      <c r="GP332" s="54"/>
      <c r="GQ332" s="54"/>
      <c r="GR332" s="54"/>
      <c r="GS332" s="54"/>
      <c r="GT332" s="54"/>
      <c r="GU332" s="54"/>
      <c r="GV332" s="54"/>
      <c r="GW332" s="54"/>
      <c r="GX332" s="54"/>
      <c r="GY332" s="54"/>
      <c r="GZ332" s="54"/>
      <c r="HA332" s="54"/>
      <c r="HB332" s="54"/>
      <c r="HC332" s="54"/>
      <c r="HD332" s="54"/>
      <c r="HE332" s="54"/>
      <c r="HF332" s="54"/>
      <c r="HG332" s="54"/>
      <c r="HH332" s="54"/>
      <c r="HI332" s="54"/>
      <c r="HJ332" s="54"/>
      <c r="HK332" s="54"/>
      <c r="HL332" s="54"/>
      <c r="HM332" s="54"/>
      <c r="HN332" s="54"/>
      <c r="HO332" s="54"/>
      <c r="HP332" s="54"/>
      <c r="HQ332" s="54"/>
      <c r="HR332" s="54"/>
      <c r="HS332" s="54"/>
      <c r="HT332" s="54"/>
      <c r="HU332" s="54"/>
      <c r="HV332" s="54"/>
      <c r="HW332" s="54"/>
      <c r="HX332" s="54"/>
      <c r="HY332" s="54"/>
      <c r="HZ332" s="54"/>
      <c r="IA332" s="54"/>
      <c r="IB332" s="54"/>
      <c r="IC332" s="54"/>
      <c r="ID332" s="54"/>
      <c r="IE332" s="54"/>
      <c r="IF332" s="54"/>
    </row>
    <row r="333" spans="1:240">
      <c r="A333" s="56"/>
      <c r="B333" s="57"/>
      <c r="C333" s="56"/>
      <c r="D333" s="56"/>
      <c r="E333" s="56"/>
      <c r="F333" s="55"/>
      <c r="G333" s="56"/>
      <c r="H333" s="59"/>
      <c r="I333" s="70"/>
      <c r="J333" s="59"/>
      <c r="K333" s="70"/>
      <c r="L333" s="59"/>
      <c r="M333" s="70"/>
      <c r="N333" s="59"/>
      <c r="O333" s="70"/>
      <c r="P333" s="59"/>
      <c r="Q333" s="55"/>
      <c r="R333" s="70"/>
      <c r="S333" s="59"/>
      <c r="T333" s="70"/>
      <c r="U333" s="59"/>
      <c r="V333" s="55"/>
      <c r="W333" s="55"/>
      <c r="X333" s="56"/>
      <c r="Y333" s="56"/>
      <c r="Z333" s="57"/>
      <c r="AA333" s="57"/>
      <c r="AB333" s="57"/>
      <c r="AC333" s="57"/>
      <c r="AD333" s="57"/>
      <c r="AE333" s="57"/>
      <c r="AF333" s="57"/>
      <c r="AG333" s="57"/>
      <c r="AH333" s="59"/>
      <c r="AI333" s="59"/>
      <c r="AJ333" s="59"/>
      <c r="AK333" s="59"/>
      <c r="AL333" s="59"/>
      <c r="AM333" s="59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6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70"/>
      <c r="CZ333" s="59"/>
      <c r="DA333" s="70"/>
      <c r="DB333" s="59"/>
      <c r="DC333" s="55"/>
      <c r="DD333" s="70"/>
      <c r="DE333" s="59"/>
      <c r="DF333" s="70"/>
      <c r="DG333" s="59"/>
      <c r="DH333" s="55"/>
      <c r="DI333" s="55"/>
      <c r="DJ333" s="56"/>
      <c r="DK333" s="56"/>
      <c r="DL333" s="56"/>
      <c r="DM333" s="56"/>
      <c r="DN333" s="56"/>
      <c r="DO333" s="56"/>
      <c r="DP333" s="56"/>
      <c r="DQ333" s="56"/>
      <c r="DR333" s="56"/>
      <c r="DS333" s="57"/>
      <c r="DT333" s="59"/>
      <c r="DU333" s="59"/>
      <c r="DV333" s="59"/>
      <c r="DW333" s="59"/>
      <c r="DX333" s="59"/>
      <c r="DY333" s="59"/>
      <c r="DZ333" s="54"/>
      <c r="EA333" s="54"/>
      <c r="EB333" s="54"/>
      <c r="EC333" s="62"/>
      <c r="ED333" s="59"/>
      <c r="EE333" s="57"/>
      <c r="EF333" s="62"/>
      <c r="EG333" s="59"/>
      <c r="EH333" s="57"/>
      <c r="EI333" s="62"/>
      <c r="EJ333" s="59"/>
      <c r="EK333" s="57"/>
      <c r="EL333" s="54"/>
      <c r="EM333" s="56"/>
      <c r="EN333" s="56"/>
      <c r="EO333" s="56"/>
      <c r="EP333" s="56"/>
      <c r="EQ333" s="56"/>
      <c r="ER333" s="56"/>
      <c r="ES333" s="56"/>
      <c r="ET333" s="56"/>
      <c r="EU333" s="56"/>
      <c r="EV333" s="56"/>
      <c r="EW333" s="56"/>
      <c r="EX333" s="56"/>
      <c r="EY333" s="55"/>
      <c r="EZ333" s="55"/>
      <c r="FA333" s="55"/>
      <c r="FB333" s="54"/>
      <c r="FC333" s="54"/>
      <c r="FD333" s="54"/>
      <c r="FE333" s="54"/>
      <c r="FF333" s="54"/>
      <c r="FG333" s="54"/>
      <c r="FH333" s="54"/>
      <c r="FI333" s="54"/>
      <c r="FJ333" s="54"/>
      <c r="FK333" s="54"/>
      <c r="FL333" s="54"/>
      <c r="FM333" s="54"/>
      <c r="FN333" s="54"/>
      <c r="FO333" s="54"/>
      <c r="FP333" s="54"/>
      <c r="FQ333" s="54"/>
      <c r="FR333" s="54"/>
      <c r="FS333" s="54"/>
      <c r="FT333" s="54"/>
      <c r="FU333" s="54"/>
      <c r="FV333" s="54"/>
      <c r="FW333" s="54"/>
      <c r="FX333" s="54"/>
      <c r="FY333" s="54"/>
      <c r="FZ333" s="54"/>
      <c r="GA333" s="54"/>
      <c r="GB333" s="54"/>
      <c r="GC333" s="54"/>
      <c r="GD333" s="54"/>
      <c r="GE333" s="54"/>
      <c r="GF333" s="54"/>
      <c r="GG333" s="54"/>
      <c r="GH333" s="54"/>
      <c r="GI333" s="54"/>
      <c r="GJ333" s="54"/>
      <c r="GK333" s="54"/>
      <c r="GL333" s="54"/>
      <c r="GM333" s="54"/>
      <c r="GN333" s="54"/>
      <c r="GO333" s="54"/>
      <c r="GP333" s="54"/>
      <c r="GQ333" s="54"/>
      <c r="GR333" s="54"/>
      <c r="GS333" s="54"/>
      <c r="GT333" s="54"/>
      <c r="GU333" s="54"/>
      <c r="GV333" s="54"/>
      <c r="GW333" s="54"/>
      <c r="GX333" s="54"/>
      <c r="GY333" s="54"/>
      <c r="GZ333" s="54"/>
      <c r="HA333" s="54"/>
      <c r="HB333" s="54"/>
      <c r="HC333" s="54"/>
      <c r="HD333" s="54"/>
      <c r="HE333" s="54"/>
      <c r="HF333" s="54"/>
      <c r="HG333" s="54"/>
      <c r="HH333" s="54"/>
      <c r="HI333" s="54"/>
      <c r="HJ333" s="54"/>
      <c r="HK333" s="54"/>
      <c r="HL333" s="54"/>
      <c r="HM333" s="54"/>
      <c r="HN333" s="54"/>
      <c r="HO333" s="54"/>
      <c r="HP333" s="54"/>
      <c r="HQ333" s="54"/>
      <c r="HR333" s="54"/>
      <c r="HS333" s="54"/>
      <c r="HT333" s="54"/>
      <c r="HU333" s="54"/>
      <c r="HV333" s="54"/>
      <c r="HW333" s="54"/>
      <c r="HX333" s="54"/>
      <c r="HY333" s="54"/>
      <c r="HZ333" s="54"/>
      <c r="IA333" s="54"/>
      <c r="IB333" s="54"/>
      <c r="IC333" s="54"/>
      <c r="ID333" s="54"/>
      <c r="IE333" s="54"/>
      <c r="IF333" s="54"/>
    </row>
    <row r="334" spans="1:240">
      <c r="A334" s="56"/>
      <c r="B334" s="57"/>
      <c r="C334" s="56"/>
      <c r="D334" s="56"/>
      <c r="E334" s="56"/>
      <c r="F334" s="55"/>
      <c r="G334" s="56"/>
      <c r="H334" s="59"/>
      <c r="I334" s="70"/>
      <c r="J334" s="59"/>
      <c r="K334" s="70"/>
      <c r="L334" s="59"/>
      <c r="M334" s="70"/>
      <c r="N334" s="59"/>
      <c r="O334" s="70"/>
      <c r="P334" s="59"/>
      <c r="Q334" s="55"/>
      <c r="R334" s="70"/>
      <c r="S334" s="59"/>
      <c r="T334" s="70"/>
      <c r="U334" s="59"/>
      <c r="V334" s="55"/>
      <c r="W334" s="55"/>
      <c r="X334" s="56"/>
      <c r="Y334" s="56"/>
      <c r="Z334" s="57"/>
      <c r="AA334" s="57"/>
      <c r="AB334" s="57"/>
      <c r="AC334" s="57"/>
      <c r="AD334" s="57"/>
      <c r="AE334" s="57"/>
      <c r="AF334" s="57"/>
      <c r="AG334" s="57"/>
      <c r="AH334" s="59"/>
      <c r="AI334" s="59"/>
      <c r="AJ334" s="59"/>
      <c r="AK334" s="59"/>
      <c r="AL334" s="59"/>
      <c r="AM334" s="59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6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70"/>
      <c r="CZ334" s="59"/>
      <c r="DA334" s="70"/>
      <c r="DB334" s="59"/>
      <c r="DC334" s="55"/>
      <c r="DD334" s="70"/>
      <c r="DE334" s="59"/>
      <c r="DF334" s="70"/>
      <c r="DG334" s="59"/>
      <c r="DH334" s="55"/>
      <c r="DI334" s="55"/>
      <c r="DJ334" s="56"/>
      <c r="DK334" s="56"/>
      <c r="DL334" s="56"/>
      <c r="DM334" s="56"/>
      <c r="DN334" s="56"/>
      <c r="DO334" s="56"/>
      <c r="DP334" s="56"/>
      <c r="DQ334" s="56"/>
      <c r="DR334" s="56"/>
      <c r="DS334" s="57"/>
      <c r="DT334" s="59"/>
      <c r="DU334" s="59"/>
      <c r="DV334" s="59"/>
      <c r="DW334" s="59"/>
      <c r="DX334" s="59"/>
      <c r="DY334" s="59"/>
      <c r="DZ334" s="54"/>
      <c r="EA334" s="54"/>
      <c r="EB334" s="54"/>
      <c r="EC334" s="62"/>
      <c r="ED334" s="59"/>
      <c r="EE334" s="57"/>
      <c r="EF334" s="62"/>
      <c r="EG334" s="59"/>
      <c r="EH334" s="57"/>
      <c r="EI334" s="62"/>
      <c r="EJ334" s="59"/>
      <c r="EK334" s="57"/>
      <c r="EL334" s="54"/>
      <c r="EM334" s="56"/>
      <c r="EN334" s="56"/>
      <c r="EO334" s="56"/>
      <c r="EP334" s="56"/>
      <c r="EQ334" s="56"/>
      <c r="ER334" s="56"/>
      <c r="ES334" s="56"/>
      <c r="ET334" s="56"/>
      <c r="EU334" s="56"/>
      <c r="EV334" s="56"/>
      <c r="EW334" s="56"/>
      <c r="EX334" s="56"/>
      <c r="EY334" s="55"/>
      <c r="EZ334" s="55"/>
      <c r="FA334" s="55"/>
      <c r="FB334" s="54"/>
      <c r="FC334" s="54"/>
      <c r="FD334" s="54"/>
      <c r="FE334" s="54"/>
      <c r="FF334" s="54"/>
      <c r="FG334" s="54"/>
      <c r="FH334" s="54"/>
      <c r="FI334" s="54"/>
      <c r="FJ334" s="54"/>
      <c r="FK334" s="54"/>
      <c r="FL334" s="54"/>
      <c r="FM334" s="54"/>
      <c r="FN334" s="54"/>
      <c r="FO334" s="54"/>
      <c r="FP334" s="54"/>
      <c r="FQ334" s="54"/>
      <c r="FR334" s="54"/>
      <c r="FS334" s="54"/>
      <c r="FT334" s="54"/>
      <c r="FU334" s="54"/>
      <c r="FV334" s="54"/>
      <c r="FW334" s="54"/>
      <c r="FX334" s="54"/>
      <c r="FY334" s="54"/>
      <c r="FZ334" s="54"/>
      <c r="GA334" s="54"/>
      <c r="GB334" s="54"/>
      <c r="GC334" s="54"/>
      <c r="GD334" s="54"/>
      <c r="GE334" s="54"/>
      <c r="GF334" s="54"/>
      <c r="GG334" s="54"/>
      <c r="GH334" s="54"/>
      <c r="GI334" s="54"/>
      <c r="GJ334" s="54"/>
      <c r="GK334" s="54"/>
      <c r="GL334" s="54"/>
      <c r="GM334" s="54"/>
      <c r="GN334" s="54"/>
      <c r="GO334" s="54"/>
      <c r="GP334" s="54"/>
      <c r="GQ334" s="54"/>
      <c r="GR334" s="54"/>
      <c r="GS334" s="54"/>
      <c r="GT334" s="54"/>
      <c r="GU334" s="54"/>
      <c r="GV334" s="54"/>
      <c r="GW334" s="54"/>
      <c r="GX334" s="54"/>
      <c r="GY334" s="54"/>
      <c r="GZ334" s="54"/>
      <c r="HA334" s="54"/>
      <c r="HB334" s="54"/>
      <c r="HC334" s="54"/>
      <c r="HD334" s="54"/>
      <c r="HE334" s="54"/>
      <c r="HF334" s="54"/>
      <c r="HG334" s="54"/>
      <c r="HH334" s="54"/>
      <c r="HI334" s="54"/>
      <c r="HJ334" s="54"/>
      <c r="HK334" s="54"/>
      <c r="HL334" s="54"/>
      <c r="HM334" s="54"/>
      <c r="HN334" s="54"/>
      <c r="HO334" s="54"/>
      <c r="HP334" s="54"/>
      <c r="HQ334" s="54"/>
      <c r="HR334" s="54"/>
      <c r="HS334" s="54"/>
      <c r="HT334" s="54"/>
      <c r="HU334" s="54"/>
      <c r="HV334" s="54"/>
      <c r="HW334" s="54"/>
      <c r="HX334" s="54"/>
      <c r="HY334" s="54"/>
      <c r="HZ334" s="54"/>
      <c r="IA334" s="54"/>
      <c r="IB334" s="54"/>
      <c r="IC334" s="54"/>
      <c r="ID334" s="54"/>
      <c r="IE334" s="54"/>
      <c r="IF334" s="54"/>
    </row>
    <row r="335" spans="1:240">
      <c r="A335" s="56"/>
      <c r="B335" s="57"/>
      <c r="C335" s="56"/>
      <c r="D335" s="56"/>
      <c r="E335" s="56"/>
      <c r="F335" s="55"/>
      <c r="G335" s="56"/>
      <c r="H335" s="59"/>
      <c r="I335" s="70"/>
      <c r="J335" s="59"/>
      <c r="K335" s="70"/>
      <c r="L335" s="59"/>
      <c r="M335" s="70"/>
      <c r="N335" s="59"/>
      <c r="O335" s="70"/>
      <c r="P335" s="59"/>
      <c r="Q335" s="55"/>
      <c r="R335" s="70"/>
      <c r="S335" s="59"/>
      <c r="T335" s="70"/>
      <c r="U335" s="59"/>
      <c r="V335" s="55"/>
      <c r="W335" s="55"/>
      <c r="X335" s="56"/>
      <c r="Y335" s="56"/>
      <c r="Z335" s="57"/>
      <c r="AA335" s="57"/>
      <c r="AB335" s="57"/>
      <c r="AC335" s="57"/>
      <c r="AD335" s="57"/>
      <c r="AE335" s="57"/>
      <c r="AF335" s="57"/>
      <c r="AG335" s="57"/>
      <c r="AH335" s="59"/>
      <c r="AI335" s="59"/>
      <c r="AJ335" s="59"/>
      <c r="AK335" s="59"/>
      <c r="AL335" s="59"/>
      <c r="AM335" s="59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6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70"/>
      <c r="CZ335" s="59"/>
      <c r="DA335" s="70"/>
      <c r="DB335" s="59"/>
      <c r="DC335" s="55"/>
      <c r="DD335" s="70"/>
      <c r="DE335" s="59"/>
      <c r="DF335" s="70"/>
      <c r="DG335" s="59"/>
      <c r="DH335" s="55"/>
      <c r="DI335" s="55"/>
      <c r="DJ335" s="56"/>
      <c r="DK335" s="56"/>
      <c r="DL335" s="56"/>
      <c r="DM335" s="56"/>
      <c r="DN335" s="56"/>
      <c r="DO335" s="56"/>
      <c r="DP335" s="56"/>
      <c r="DQ335" s="56"/>
      <c r="DR335" s="56"/>
      <c r="DS335" s="57"/>
      <c r="DT335" s="59"/>
      <c r="DU335" s="59"/>
      <c r="DV335" s="59"/>
      <c r="DW335" s="59"/>
      <c r="DX335" s="59"/>
      <c r="DY335" s="59"/>
      <c r="DZ335" s="54"/>
      <c r="EA335" s="54"/>
      <c r="EB335" s="54"/>
      <c r="EC335" s="62"/>
      <c r="ED335" s="59"/>
      <c r="EE335" s="57"/>
      <c r="EF335" s="62"/>
      <c r="EG335" s="59"/>
      <c r="EH335" s="57"/>
      <c r="EI335" s="62"/>
      <c r="EJ335" s="59"/>
      <c r="EK335" s="57"/>
      <c r="EL335" s="54"/>
      <c r="EM335" s="56"/>
      <c r="EN335" s="56"/>
      <c r="EO335" s="56"/>
      <c r="EP335" s="56"/>
      <c r="EQ335" s="56"/>
      <c r="ER335" s="56"/>
      <c r="ES335" s="56"/>
      <c r="ET335" s="56"/>
      <c r="EU335" s="56"/>
      <c r="EV335" s="56"/>
      <c r="EW335" s="56"/>
      <c r="EX335" s="56"/>
      <c r="EY335" s="55"/>
      <c r="EZ335" s="55"/>
      <c r="FA335" s="55"/>
      <c r="FB335" s="54"/>
      <c r="FC335" s="54"/>
      <c r="FD335" s="54"/>
      <c r="FE335" s="54"/>
      <c r="FF335" s="54"/>
      <c r="FG335" s="54"/>
      <c r="FH335" s="54"/>
      <c r="FI335" s="54"/>
      <c r="FJ335" s="54"/>
      <c r="FK335" s="54"/>
      <c r="FL335" s="54"/>
      <c r="FM335" s="54"/>
      <c r="FN335" s="54"/>
      <c r="FO335" s="54"/>
      <c r="FP335" s="54"/>
      <c r="FQ335" s="54"/>
      <c r="FR335" s="54"/>
      <c r="FS335" s="54"/>
      <c r="FT335" s="54"/>
      <c r="FU335" s="54"/>
      <c r="FV335" s="54"/>
      <c r="FW335" s="54"/>
      <c r="FX335" s="54"/>
      <c r="FY335" s="54"/>
      <c r="FZ335" s="54"/>
      <c r="GA335" s="54"/>
      <c r="GB335" s="54"/>
      <c r="GC335" s="54"/>
      <c r="GD335" s="54"/>
      <c r="GE335" s="54"/>
      <c r="GF335" s="54"/>
      <c r="GG335" s="54"/>
      <c r="GH335" s="54"/>
      <c r="GI335" s="54"/>
      <c r="GJ335" s="54"/>
      <c r="GK335" s="54"/>
      <c r="GL335" s="54"/>
      <c r="GM335" s="54"/>
      <c r="GN335" s="54"/>
      <c r="GO335" s="54"/>
      <c r="GP335" s="54"/>
      <c r="GQ335" s="54"/>
      <c r="GR335" s="54"/>
      <c r="GS335" s="54"/>
      <c r="GT335" s="54"/>
      <c r="GU335" s="54"/>
      <c r="GV335" s="54"/>
      <c r="GW335" s="54"/>
      <c r="GX335" s="54"/>
      <c r="GY335" s="54"/>
      <c r="GZ335" s="54"/>
      <c r="HA335" s="54"/>
      <c r="HB335" s="54"/>
      <c r="HC335" s="54"/>
      <c r="HD335" s="54"/>
      <c r="HE335" s="54"/>
      <c r="HF335" s="54"/>
      <c r="HG335" s="54"/>
      <c r="HH335" s="54"/>
      <c r="HI335" s="54"/>
      <c r="HJ335" s="54"/>
      <c r="HK335" s="54"/>
      <c r="HL335" s="54"/>
      <c r="HM335" s="54"/>
      <c r="HN335" s="54"/>
      <c r="HO335" s="54"/>
      <c r="HP335" s="54"/>
      <c r="HQ335" s="54"/>
      <c r="HR335" s="54"/>
      <c r="HS335" s="54"/>
      <c r="HT335" s="54"/>
      <c r="HU335" s="54"/>
      <c r="HV335" s="54"/>
      <c r="HW335" s="54"/>
      <c r="HX335" s="54"/>
      <c r="HY335" s="54"/>
      <c r="HZ335" s="54"/>
      <c r="IA335" s="54"/>
      <c r="IB335" s="54"/>
      <c r="IC335" s="54"/>
      <c r="ID335" s="54"/>
      <c r="IE335" s="54"/>
      <c r="IF335" s="54"/>
    </row>
    <row r="336" spans="1:240">
      <c r="A336" s="56"/>
      <c r="B336" s="57"/>
      <c r="C336" s="56"/>
      <c r="D336" s="56"/>
      <c r="E336" s="56"/>
      <c r="F336" s="55"/>
      <c r="G336" s="56"/>
      <c r="H336" s="59"/>
      <c r="I336" s="70"/>
      <c r="J336" s="59"/>
      <c r="K336" s="70"/>
      <c r="L336" s="59"/>
      <c r="M336" s="70"/>
      <c r="N336" s="59"/>
      <c r="O336" s="70"/>
      <c r="P336" s="59"/>
      <c r="Q336" s="55"/>
      <c r="R336" s="70"/>
      <c r="S336" s="59"/>
      <c r="T336" s="70"/>
      <c r="U336" s="59"/>
      <c r="V336" s="55"/>
      <c r="W336" s="55"/>
      <c r="X336" s="56"/>
      <c r="Y336" s="56"/>
      <c r="Z336" s="57"/>
      <c r="AA336" s="57"/>
      <c r="AB336" s="57"/>
      <c r="AC336" s="57"/>
      <c r="AD336" s="57"/>
      <c r="AE336" s="57"/>
      <c r="AF336" s="57"/>
      <c r="AG336" s="57"/>
      <c r="AH336" s="59"/>
      <c r="AI336" s="59"/>
      <c r="AJ336" s="59"/>
      <c r="AK336" s="59"/>
      <c r="AL336" s="59"/>
      <c r="AM336" s="59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6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70"/>
      <c r="CZ336" s="59"/>
      <c r="DA336" s="70"/>
      <c r="DB336" s="59"/>
      <c r="DC336" s="55"/>
      <c r="DD336" s="70"/>
      <c r="DE336" s="59"/>
      <c r="DF336" s="70"/>
      <c r="DG336" s="59"/>
      <c r="DH336" s="55"/>
      <c r="DI336" s="55"/>
      <c r="DJ336" s="56"/>
      <c r="DK336" s="56"/>
      <c r="DL336" s="56"/>
      <c r="DM336" s="56"/>
      <c r="DN336" s="56"/>
      <c r="DO336" s="56"/>
      <c r="DP336" s="56"/>
      <c r="DQ336" s="56"/>
      <c r="DR336" s="56"/>
      <c r="DS336" s="57"/>
      <c r="DT336" s="59"/>
      <c r="DU336" s="59"/>
      <c r="DV336" s="59"/>
      <c r="DW336" s="59"/>
      <c r="DX336" s="59"/>
      <c r="DY336" s="59"/>
      <c r="DZ336" s="54"/>
      <c r="EA336" s="54"/>
      <c r="EB336" s="54"/>
      <c r="EC336" s="62"/>
      <c r="ED336" s="59"/>
      <c r="EE336" s="57"/>
      <c r="EF336" s="62"/>
      <c r="EG336" s="59"/>
      <c r="EH336" s="57"/>
      <c r="EI336" s="62"/>
      <c r="EJ336" s="59"/>
      <c r="EK336" s="57"/>
      <c r="EL336" s="54"/>
      <c r="EM336" s="56"/>
      <c r="EN336" s="56"/>
      <c r="EO336" s="56"/>
      <c r="EP336" s="56"/>
      <c r="EQ336" s="56"/>
      <c r="ER336" s="56"/>
      <c r="ES336" s="56"/>
      <c r="ET336" s="56"/>
      <c r="EU336" s="56"/>
      <c r="EV336" s="56"/>
      <c r="EW336" s="56"/>
      <c r="EX336" s="56"/>
      <c r="EY336" s="55"/>
      <c r="EZ336" s="55"/>
      <c r="FA336" s="55"/>
      <c r="FB336" s="54"/>
      <c r="FC336" s="54"/>
      <c r="FD336" s="54"/>
      <c r="FE336" s="54"/>
      <c r="FF336" s="54"/>
      <c r="FG336" s="54"/>
      <c r="FH336" s="54"/>
      <c r="FI336" s="54"/>
      <c r="FJ336" s="54"/>
      <c r="FK336" s="54"/>
      <c r="FL336" s="54"/>
      <c r="FM336" s="54"/>
      <c r="FN336" s="54"/>
      <c r="FO336" s="54"/>
      <c r="FP336" s="54"/>
      <c r="FQ336" s="54"/>
      <c r="FR336" s="54"/>
      <c r="FS336" s="54"/>
      <c r="FT336" s="54"/>
      <c r="FU336" s="54"/>
      <c r="FV336" s="54"/>
      <c r="FW336" s="54"/>
      <c r="FX336" s="54"/>
      <c r="FY336" s="54"/>
      <c r="FZ336" s="54"/>
      <c r="GA336" s="54"/>
      <c r="GB336" s="54"/>
      <c r="GC336" s="54"/>
      <c r="GD336" s="54"/>
      <c r="GE336" s="54"/>
      <c r="GF336" s="54"/>
      <c r="GG336" s="54"/>
      <c r="GH336" s="54"/>
      <c r="GI336" s="54"/>
      <c r="GJ336" s="54"/>
      <c r="GK336" s="54"/>
      <c r="GL336" s="54"/>
      <c r="GM336" s="54"/>
      <c r="GN336" s="54"/>
      <c r="GO336" s="54"/>
      <c r="GP336" s="54"/>
      <c r="GQ336" s="54"/>
      <c r="GR336" s="54"/>
      <c r="GS336" s="54"/>
      <c r="GT336" s="54"/>
      <c r="GU336" s="54"/>
      <c r="GV336" s="54"/>
      <c r="GW336" s="54"/>
      <c r="GX336" s="54"/>
      <c r="GY336" s="54"/>
      <c r="GZ336" s="54"/>
      <c r="HA336" s="54"/>
      <c r="HB336" s="54"/>
      <c r="HC336" s="54"/>
      <c r="HD336" s="54"/>
      <c r="HE336" s="54"/>
      <c r="HF336" s="54"/>
      <c r="HG336" s="54"/>
      <c r="HH336" s="54"/>
      <c r="HI336" s="54"/>
      <c r="HJ336" s="54"/>
      <c r="HK336" s="54"/>
      <c r="HL336" s="54"/>
      <c r="HM336" s="54"/>
      <c r="HN336" s="54"/>
      <c r="HO336" s="54"/>
      <c r="HP336" s="54"/>
      <c r="HQ336" s="54"/>
      <c r="HR336" s="54"/>
      <c r="HS336" s="54"/>
      <c r="HT336" s="54"/>
      <c r="HU336" s="54"/>
      <c r="HV336" s="54"/>
      <c r="HW336" s="54"/>
      <c r="HX336" s="54"/>
      <c r="HY336" s="54"/>
      <c r="HZ336" s="54"/>
      <c r="IA336" s="54"/>
      <c r="IB336" s="54"/>
      <c r="IC336" s="54"/>
      <c r="ID336" s="54"/>
      <c r="IE336" s="54"/>
      <c r="IF336" s="54"/>
    </row>
    <row r="337" spans="1:240">
      <c r="A337" s="56"/>
      <c r="B337" s="57"/>
      <c r="C337" s="56"/>
      <c r="D337" s="56"/>
      <c r="E337" s="56"/>
      <c r="F337" s="55"/>
      <c r="G337" s="56"/>
      <c r="H337" s="59"/>
      <c r="I337" s="70"/>
      <c r="J337" s="59"/>
      <c r="K337" s="70"/>
      <c r="L337" s="59"/>
      <c r="M337" s="70"/>
      <c r="N337" s="59"/>
      <c r="O337" s="70"/>
      <c r="P337" s="59"/>
      <c r="Q337" s="55"/>
      <c r="R337" s="70"/>
      <c r="S337" s="59"/>
      <c r="T337" s="70"/>
      <c r="U337" s="59"/>
      <c r="V337" s="55"/>
      <c r="W337" s="55"/>
      <c r="X337" s="56"/>
      <c r="Y337" s="56"/>
      <c r="Z337" s="57"/>
      <c r="AA337" s="57"/>
      <c r="AB337" s="57"/>
      <c r="AC337" s="57"/>
      <c r="AD337" s="57"/>
      <c r="AE337" s="57"/>
      <c r="AF337" s="57"/>
      <c r="AG337" s="57"/>
      <c r="AH337" s="59"/>
      <c r="AI337" s="59"/>
      <c r="AJ337" s="59"/>
      <c r="AK337" s="59"/>
      <c r="AL337" s="59"/>
      <c r="AM337" s="59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6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70"/>
      <c r="CZ337" s="59"/>
      <c r="DA337" s="70"/>
      <c r="DB337" s="59"/>
      <c r="DC337" s="55"/>
      <c r="DD337" s="70"/>
      <c r="DE337" s="59"/>
      <c r="DF337" s="70"/>
      <c r="DG337" s="59"/>
      <c r="DH337" s="55"/>
      <c r="DI337" s="55"/>
      <c r="DJ337" s="56"/>
      <c r="DK337" s="56"/>
      <c r="DL337" s="56"/>
      <c r="DM337" s="56"/>
      <c r="DN337" s="56"/>
      <c r="DO337" s="56"/>
      <c r="DP337" s="56"/>
      <c r="DQ337" s="56"/>
      <c r="DR337" s="56"/>
      <c r="DS337" s="57"/>
      <c r="DT337" s="59"/>
      <c r="DU337" s="59"/>
      <c r="DV337" s="59"/>
      <c r="DW337" s="59"/>
      <c r="DX337" s="59"/>
      <c r="DY337" s="59"/>
      <c r="DZ337" s="54"/>
      <c r="EA337" s="54"/>
      <c r="EB337" s="54"/>
      <c r="EC337" s="62"/>
      <c r="ED337" s="59"/>
      <c r="EE337" s="57"/>
      <c r="EF337" s="62"/>
      <c r="EG337" s="59"/>
      <c r="EH337" s="57"/>
      <c r="EI337" s="62"/>
      <c r="EJ337" s="59"/>
      <c r="EK337" s="57"/>
      <c r="EL337" s="54"/>
      <c r="EM337" s="56"/>
      <c r="EN337" s="56"/>
      <c r="EO337" s="56"/>
      <c r="EP337" s="56"/>
      <c r="EQ337" s="56"/>
      <c r="ER337" s="56"/>
      <c r="ES337" s="56"/>
      <c r="ET337" s="56"/>
      <c r="EU337" s="56"/>
      <c r="EV337" s="56"/>
      <c r="EW337" s="56"/>
      <c r="EX337" s="56"/>
      <c r="EY337" s="55"/>
      <c r="EZ337" s="55"/>
      <c r="FA337" s="55"/>
      <c r="FB337" s="54"/>
      <c r="FC337" s="54"/>
      <c r="FD337" s="54"/>
      <c r="FE337" s="54"/>
      <c r="FF337" s="54"/>
      <c r="FG337" s="54"/>
      <c r="FH337" s="54"/>
      <c r="FI337" s="54"/>
      <c r="FJ337" s="54"/>
      <c r="FK337" s="54"/>
      <c r="FL337" s="54"/>
      <c r="FM337" s="54"/>
      <c r="FN337" s="54"/>
      <c r="FO337" s="54"/>
      <c r="FP337" s="54"/>
      <c r="FQ337" s="54"/>
      <c r="FR337" s="54"/>
      <c r="FS337" s="54"/>
      <c r="FT337" s="54"/>
      <c r="FU337" s="54"/>
      <c r="FV337" s="54"/>
      <c r="FW337" s="54"/>
      <c r="FX337" s="54"/>
      <c r="FY337" s="54"/>
      <c r="FZ337" s="54"/>
      <c r="GA337" s="54"/>
      <c r="GB337" s="54"/>
      <c r="GC337" s="54"/>
      <c r="GD337" s="54"/>
      <c r="GE337" s="54"/>
      <c r="GF337" s="54"/>
      <c r="GG337" s="54"/>
      <c r="GH337" s="54"/>
      <c r="GI337" s="54"/>
      <c r="GJ337" s="54"/>
      <c r="GK337" s="54"/>
      <c r="GL337" s="54"/>
      <c r="GM337" s="54"/>
      <c r="GN337" s="54"/>
      <c r="GO337" s="54"/>
      <c r="GP337" s="54"/>
      <c r="GQ337" s="54"/>
      <c r="GR337" s="54"/>
      <c r="GS337" s="54"/>
      <c r="GT337" s="54"/>
      <c r="GU337" s="54"/>
      <c r="GV337" s="54"/>
      <c r="GW337" s="54"/>
      <c r="GX337" s="54"/>
      <c r="GY337" s="54"/>
      <c r="GZ337" s="54"/>
      <c r="HA337" s="54"/>
      <c r="HB337" s="54"/>
      <c r="HC337" s="54"/>
      <c r="HD337" s="54"/>
      <c r="HE337" s="54"/>
      <c r="HF337" s="54"/>
      <c r="HG337" s="54"/>
      <c r="HH337" s="54"/>
      <c r="HI337" s="54"/>
      <c r="HJ337" s="54"/>
      <c r="HK337" s="54"/>
      <c r="HL337" s="54"/>
      <c r="HM337" s="54"/>
      <c r="HN337" s="54"/>
      <c r="HO337" s="54"/>
      <c r="HP337" s="54"/>
      <c r="HQ337" s="54"/>
      <c r="HR337" s="54"/>
      <c r="HS337" s="54"/>
      <c r="HT337" s="54"/>
      <c r="HU337" s="54"/>
      <c r="HV337" s="54"/>
      <c r="HW337" s="54"/>
      <c r="HX337" s="54"/>
      <c r="HY337" s="54"/>
      <c r="HZ337" s="54"/>
      <c r="IA337" s="54"/>
      <c r="IB337" s="54"/>
      <c r="IC337" s="54"/>
      <c r="ID337" s="54"/>
      <c r="IE337" s="54"/>
      <c r="IF337" s="54"/>
    </row>
    <row r="338" spans="1:240">
      <c r="A338" s="56"/>
      <c r="B338" s="57"/>
      <c r="C338" s="56"/>
      <c r="D338" s="56"/>
      <c r="E338" s="56"/>
      <c r="F338" s="55"/>
      <c r="G338" s="56"/>
      <c r="H338" s="59"/>
      <c r="I338" s="70"/>
      <c r="J338" s="59"/>
      <c r="K338" s="70"/>
      <c r="L338" s="59"/>
      <c r="M338" s="70"/>
      <c r="N338" s="59"/>
      <c r="O338" s="70"/>
      <c r="P338" s="59"/>
      <c r="Q338" s="55"/>
      <c r="R338" s="70"/>
      <c r="S338" s="59"/>
      <c r="T338" s="70"/>
      <c r="U338" s="59"/>
      <c r="V338" s="55"/>
      <c r="W338" s="55"/>
      <c r="X338" s="56"/>
      <c r="Y338" s="56"/>
      <c r="Z338" s="57"/>
      <c r="AA338" s="57"/>
      <c r="AB338" s="57"/>
      <c r="AC338" s="57"/>
      <c r="AD338" s="57"/>
      <c r="AE338" s="57"/>
      <c r="AF338" s="57"/>
      <c r="AG338" s="57"/>
      <c r="AH338" s="59"/>
      <c r="AI338" s="59"/>
      <c r="AJ338" s="59"/>
      <c r="AK338" s="59"/>
      <c r="AL338" s="59"/>
      <c r="AM338" s="59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6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70"/>
      <c r="CZ338" s="59"/>
      <c r="DA338" s="70"/>
      <c r="DB338" s="59"/>
      <c r="DC338" s="55"/>
      <c r="DD338" s="70"/>
      <c r="DE338" s="59"/>
      <c r="DF338" s="70"/>
      <c r="DG338" s="59"/>
      <c r="DH338" s="55"/>
      <c r="DI338" s="55"/>
      <c r="DJ338" s="56"/>
      <c r="DK338" s="56"/>
      <c r="DL338" s="56"/>
      <c r="DM338" s="56"/>
      <c r="DN338" s="56"/>
      <c r="DO338" s="56"/>
      <c r="DP338" s="56"/>
      <c r="DQ338" s="56"/>
      <c r="DR338" s="56"/>
      <c r="DS338" s="57"/>
      <c r="DT338" s="59"/>
      <c r="DU338" s="59"/>
      <c r="DV338" s="59"/>
      <c r="DW338" s="59"/>
      <c r="DX338" s="59"/>
      <c r="DY338" s="59"/>
      <c r="DZ338" s="54"/>
      <c r="EA338" s="54"/>
      <c r="EB338" s="54"/>
      <c r="EC338" s="62"/>
      <c r="ED338" s="59"/>
      <c r="EE338" s="57"/>
      <c r="EF338" s="62"/>
      <c r="EG338" s="59"/>
      <c r="EH338" s="57"/>
      <c r="EI338" s="62"/>
      <c r="EJ338" s="59"/>
      <c r="EK338" s="57"/>
      <c r="EL338" s="54"/>
      <c r="EM338" s="56"/>
      <c r="EN338" s="56"/>
      <c r="EO338" s="56"/>
      <c r="EP338" s="56"/>
      <c r="EQ338" s="56"/>
      <c r="ER338" s="56"/>
      <c r="ES338" s="56"/>
      <c r="ET338" s="56"/>
      <c r="EU338" s="56"/>
      <c r="EV338" s="56"/>
      <c r="EW338" s="56"/>
      <c r="EX338" s="56"/>
      <c r="EY338" s="55"/>
      <c r="EZ338" s="55"/>
      <c r="FA338" s="55"/>
      <c r="FB338" s="54"/>
      <c r="FC338" s="54"/>
      <c r="FD338" s="54"/>
      <c r="FE338" s="54"/>
      <c r="FF338" s="54"/>
      <c r="FG338" s="54"/>
      <c r="FH338" s="54"/>
      <c r="FI338" s="54"/>
      <c r="FJ338" s="54"/>
      <c r="FK338" s="54"/>
      <c r="FL338" s="54"/>
      <c r="FM338" s="54"/>
      <c r="FN338" s="54"/>
      <c r="FO338" s="54"/>
      <c r="FP338" s="54"/>
      <c r="FQ338" s="54"/>
      <c r="FR338" s="54"/>
      <c r="FS338" s="54"/>
      <c r="FT338" s="54"/>
      <c r="FU338" s="54"/>
      <c r="FV338" s="54"/>
      <c r="FW338" s="54"/>
      <c r="FX338" s="54"/>
      <c r="FY338" s="54"/>
      <c r="FZ338" s="54"/>
      <c r="GA338" s="54"/>
      <c r="GB338" s="54"/>
      <c r="GC338" s="54"/>
      <c r="GD338" s="54"/>
      <c r="GE338" s="54"/>
      <c r="GF338" s="54"/>
      <c r="GG338" s="54"/>
      <c r="GH338" s="54"/>
      <c r="GI338" s="54"/>
      <c r="GJ338" s="54"/>
      <c r="GK338" s="54"/>
      <c r="GL338" s="54"/>
      <c r="GM338" s="54"/>
      <c r="GN338" s="54"/>
      <c r="GO338" s="54"/>
      <c r="GP338" s="54"/>
      <c r="GQ338" s="54"/>
      <c r="GR338" s="54"/>
      <c r="GS338" s="54"/>
      <c r="GT338" s="54"/>
      <c r="GU338" s="54"/>
      <c r="GV338" s="54"/>
      <c r="GW338" s="54"/>
      <c r="GX338" s="54"/>
      <c r="GY338" s="54"/>
      <c r="GZ338" s="54"/>
      <c r="HA338" s="54"/>
      <c r="HB338" s="54"/>
      <c r="HC338" s="54"/>
      <c r="HD338" s="54"/>
      <c r="HE338" s="54"/>
      <c r="HF338" s="54"/>
      <c r="HG338" s="54"/>
      <c r="HH338" s="54"/>
      <c r="HI338" s="54"/>
      <c r="HJ338" s="54"/>
      <c r="HK338" s="54"/>
      <c r="HL338" s="54"/>
      <c r="HM338" s="54"/>
      <c r="HN338" s="54"/>
      <c r="HO338" s="54"/>
      <c r="HP338" s="54"/>
      <c r="HQ338" s="54"/>
      <c r="HR338" s="54"/>
      <c r="HS338" s="54"/>
      <c r="HT338" s="54"/>
      <c r="HU338" s="54"/>
      <c r="HV338" s="54"/>
      <c r="HW338" s="54"/>
      <c r="HX338" s="54"/>
      <c r="HY338" s="54"/>
      <c r="HZ338" s="54"/>
      <c r="IA338" s="54"/>
      <c r="IB338" s="54"/>
      <c r="IC338" s="54"/>
      <c r="ID338" s="54"/>
      <c r="IE338" s="54"/>
      <c r="IF338" s="54"/>
    </row>
    <row r="339" spans="1:240">
      <c r="A339" s="56"/>
      <c r="B339" s="57"/>
      <c r="C339" s="56"/>
      <c r="D339" s="56"/>
      <c r="E339" s="56"/>
      <c r="F339" s="55"/>
      <c r="G339" s="56"/>
      <c r="H339" s="59"/>
      <c r="I339" s="70"/>
      <c r="J339" s="59"/>
      <c r="K339" s="70"/>
      <c r="L339" s="59"/>
      <c r="M339" s="70"/>
      <c r="N339" s="59"/>
      <c r="O339" s="70"/>
      <c r="P339" s="59"/>
      <c r="Q339" s="55"/>
      <c r="R339" s="70"/>
      <c r="S339" s="59"/>
      <c r="T339" s="70"/>
      <c r="U339" s="59"/>
      <c r="V339" s="55"/>
      <c r="W339" s="55"/>
      <c r="X339" s="56"/>
      <c r="Y339" s="56"/>
      <c r="Z339" s="57"/>
      <c r="AA339" s="57"/>
      <c r="AB339" s="57"/>
      <c r="AC339" s="57"/>
      <c r="AD339" s="57"/>
      <c r="AE339" s="57"/>
      <c r="AF339" s="57"/>
      <c r="AG339" s="57"/>
      <c r="AH339" s="59"/>
      <c r="AI339" s="59"/>
      <c r="AJ339" s="59"/>
      <c r="AK339" s="59"/>
      <c r="AL339" s="59"/>
      <c r="AM339" s="59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6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70"/>
      <c r="CZ339" s="59"/>
      <c r="DA339" s="70"/>
      <c r="DB339" s="59"/>
      <c r="DC339" s="55"/>
      <c r="DD339" s="70"/>
      <c r="DE339" s="59"/>
      <c r="DF339" s="70"/>
      <c r="DG339" s="59"/>
      <c r="DH339" s="55"/>
      <c r="DI339" s="55"/>
      <c r="DJ339" s="56"/>
      <c r="DK339" s="56"/>
      <c r="DL339" s="56"/>
      <c r="DM339" s="56"/>
      <c r="DN339" s="56"/>
      <c r="DO339" s="56"/>
      <c r="DP339" s="56"/>
      <c r="DQ339" s="56"/>
      <c r="DR339" s="56"/>
      <c r="DS339" s="57"/>
      <c r="DT339" s="59"/>
      <c r="DU339" s="59"/>
      <c r="DV339" s="59"/>
      <c r="DW339" s="59"/>
      <c r="DX339" s="59"/>
      <c r="DY339" s="59"/>
      <c r="DZ339" s="54"/>
      <c r="EA339" s="54"/>
      <c r="EB339" s="54"/>
      <c r="EC339" s="62"/>
      <c r="ED339" s="59"/>
      <c r="EE339" s="57"/>
      <c r="EF339" s="62"/>
      <c r="EG339" s="59"/>
      <c r="EH339" s="57"/>
      <c r="EI339" s="62"/>
      <c r="EJ339" s="59"/>
      <c r="EK339" s="57"/>
      <c r="EL339" s="54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5"/>
      <c r="EZ339" s="55"/>
      <c r="FA339" s="55"/>
      <c r="FB339" s="54"/>
      <c r="FC339" s="54"/>
      <c r="FD339" s="54"/>
      <c r="FE339" s="54"/>
      <c r="FF339" s="54"/>
      <c r="FG339" s="54"/>
      <c r="FH339" s="54"/>
      <c r="FI339" s="54"/>
      <c r="FJ339" s="54"/>
      <c r="FK339" s="54"/>
      <c r="FL339" s="54"/>
      <c r="FM339" s="54"/>
      <c r="FN339" s="54"/>
      <c r="FO339" s="54"/>
      <c r="FP339" s="54"/>
      <c r="FQ339" s="54"/>
      <c r="FR339" s="54"/>
      <c r="FS339" s="54"/>
      <c r="FT339" s="54"/>
      <c r="FU339" s="54"/>
      <c r="FV339" s="54"/>
      <c r="FW339" s="54"/>
      <c r="FX339" s="54"/>
      <c r="FY339" s="54"/>
      <c r="FZ339" s="54"/>
      <c r="GA339" s="54"/>
      <c r="GB339" s="54"/>
      <c r="GC339" s="54"/>
      <c r="GD339" s="54"/>
      <c r="GE339" s="54"/>
      <c r="GF339" s="54"/>
      <c r="GG339" s="54"/>
      <c r="GH339" s="54"/>
      <c r="GI339" s="54"/>
      <c r="GJ339" s="54"/>
      <c r="GK339" s="54"/>
      <c r="GL339" s="54"/>
      <c r="GM339" s="54"/>
      <c r="GN339" s="54"/>
      <c r="GO339" s="54"/>
      <c r="GP339" s="54"/>
      <c r="GQ339" s="54"/>
      <c r="GR339" s="54"/>
      <c r="GS339" s="54"/>
      <c r="GT339" s="54"/>
      <c r="GU339" s="54"/>
      <c r="GV339" s="54"/>
      <c r="GW339" s="54"/>
      <c r="GX339" s="54"/>
      <c r="GY339" s="54"/>
      <c r="GZ339" s="54"/>
      <c r="HA339" s="54"/>
      <c r="HB339" s="54"/>
      <c r="HC339" s="54"/>
      <c r="HD339" s="54"/>
      <c r="HE339" s="54"/>
      <c r="HF339" s="54"/>
      <c r="HG339" s="54"/>
      <c r="HH339" s="54"/>
      <c r="HI339" s="54"/>
      <c r="HJ339" s="54"/>
      <c r="HK339" s="54"/>
      <c r="HL339" s="54"/>
      <c r="HM339" s="54"/>
      <c r="HN339" s="54"/>
      <c r="HO339" s="54"/>
      <c r="HP339" s="54"/>
      <c r="HQ339" s="54"/>
      <c r="HR339" s="54"/>
      <c r="HS339" s="54"/>
      <c r="HT339" s="54"/>
      <c r="HU339" s="54"/>
      <c r="HV339" s="54"/>
      <c r="HW339" s="54"/>
      <c r="HX339" s="54"/>
      <c r="HY339" s="54"/>
      <c r="HZ339" s="54"/>
      <c r="IA339" s="54"/>
      <c r="IB339" s="54"/>
      <c r="IC339" s="54"/>
      <c r="ID339" s="54"/>
      <c r="IE339" s="54"/>
      <c r="IF339" s="54"/>
    </row>
    <row r="340" spans="1:240">
      <c r="A340" s="56"/>
      <c r="B340" s="57"/>
      <c r="C340" s="56"/>
      <c r="D340" s="56"/>
      <c r="E340" s="56"/>
      <c r="F340" s="55"/>
      <c r="G340" s="56"/>
      <c r="H340" s="59"/>
      <c r="I340" s="70"/>
      <c r="J340" s="59"/>
      <c r="K340" s="70"/>
      <c r="L340" s="59"/>
      <c r="M340" s="70"/>
      <c r="N340" s="59"/>
      <c r="O340" s="70"/>
      <c r="P340" s="59"/>
      <c r="Q340" s="55"/>
      <c r="R340" s="70"/>
      <c r="S340" s="59"/>
      <c r="T340" s="70"/>
      <c r="U340" s="59"/>
      <c r="V340" s="55"/>
      <c r="W340" s="55"/>
      <c r="X340" s="56"/>
      <c r="Y340" s="56"/>
      <c r="Z340" s="57"/>
      <c r="AA340" s="57"/>
      <c r="AB340" s="57"/>
      <c r="AC340" s="57"/>
      <c r="AD340" s="57"/>
      <c r="AE340" s="57"/>
      <c r="AF340" s="57"/>
      <c r="AG340" s="57"/>
      <c r="AH340" s="59"/>
      <c r="AI340" s="59"/>
      <c r="AJ340" s="59"/>
      <c r="AK340" s="59"/>
      <c r="AL340" s="59"/>
      <c r="AM340" s="59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6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70"/>
      <c r="CZ340" s="59"/>
      <c r="DA340" s="70"/>
      <c r="DB340" s="59"/>
      <c r="DC340" s="55"/>
      <c r="DD340" s="70"/>
      <c r="DE340" s="59"/>
      <c r="DF340" s="70"/>
      <c r="DG340" s="59"/>
      <c r="DH340" s="55"/>
      <c r="DI340" s="55"/>
      <c r="DJ340" s="56"/>
      <c r="DK340" s="56"/>
      <c r="DL340" s="56"/>
      <c r="DM340" s="56"/>
      <c r="DN340" s="56"/>
      <c r="DO340" s="56"/>
      <c r="DP340" s="56"/>
      <c r="DQ340" s="56"/>
      <c r="DR340" s="56"/>
      <c r="DS340" s="57"/>
      <c r="DT340" s="59"/>
      <c r="DU340" s="59"/>
      <c r="DV340" s="59"/>
      <c r="DW340" s="59"/>
      <c r="DX340" s="59"/>
      <c r="DY340" s="59"/>
      <c r="DZ340" s="54"/>
      <c r="EA340" s="54"/>
      <c r="EB340" s="54"/>
      <c r="EC340" s="62"/>
      <c r="ED340" s="59"/>
      <c r="EE340" s="57"/>
      <c r="EF340" s="62"/>
      <c r="EG340" s="59"/>
      <c r="EH340" s="57"/>
      <c r="EI340" s="62"/>
      <c r="EJ340" s="59"/>
      <c r="EK340" s="57"/>
      <c r="EL340" s="54"/>
      <c r="EM340" s="56"/>
      <c r="EN340" s="56"/>
      <c r="EO340" s="56"/>
      <c r="EP340" s="56"/>
      <c r="EQ340" s="56"/>
      <c r="ER340" s="56"/>
      <c r="ES340" s="56"/>
      <c r="ET340" s="56"/>
      <c r="EU340" s="56"/>
      <c r="EV340" s="56"/>
      <c r="EW340" s="56"/>
      <c r="EX340" s="56"/>
      <c r="EY340" s="55"/>
      <c r="EZ340" s="55"/>
      <c r="FA340" s="55"/>
      <c r="FB340" s="54"/>
      <c r="FC340" s="54"/>
      <c r="FD340" s="54"/>
      <c r="FE340" s="54"/>
      <c r="FF340" s="54"/>
      <c r="FG340" s="54"/>
      <c r="FH340" s="54"/>
      <c r="FI340" s="54"/>
      <c r="FJ340" s="54"/>
      <c r="FK340" s="54"/>
      <c r="FL340" s="54"/>
      <c r="FM340" s="54"/>
      <c r="FN340" s="54"/>
      <c r="FO340" s="54"/>
      <c r="FP340" s="54"/>
      <c r="FQ340" s="54"/>
      <c r="FR340" s="54"/>
      <c r="FS340" s="54"/>
      <c r="FT340" s="54"/>
      <c r="FU340" s="54"/>
      <c r="FV340" s="54"/>
      <c r="FW340" s="54"/>
      <c r="FX340" s="54"/>
      <c r="FY340" s="54"/>
      <c r="FZ340" s="54"/>
      <c r="GA340" s="54"/>
      <c r="GB340" s="54"/>
      <c r="GC340" s="54"/>
      <c r="GD340" s="54"/>
      <c r="GE340" s="54"/>
      <c r="GF340" s="54"/>
      <c r="GG340" s="54"/>
      <c r="GH340" s="54"/>
      <c r="GI340" s="54"/>
      <c r="GJ340" s="54"/>
      <c r="GK340" s="54"/>
      <c r="GL340" s="54"/>
      <c r="GM340" s="54"/>
      <c r="GN340" s="54"/>
      <c r="GO340" s="54"/>
      <c r="GP340" s="54"/>
      <c r="GQ340" s="54"/>
      <c r="GR340" s="54"/>
      <c r="GS340" s="54"/>
      <c r="GT340" s="54"/>
      <c r="GU340" s="54"/>
      <c r="GV340" s="54"/>
      <c r="GW340" s="54"/>
      <c r="GX340" s="54"/>
      <c r="GY340" s="54"/>
      <c r="GZ340" s="54"/>
      <c r="HA340" s="54"/>
      <c r="HB340" s="54"/>
      <c r="HC340" s="54"/>
      <c r="HD340" s="54"/>
      <c r="HE340" s="54"/>
      <c r="HF340" s="54"/>
      <c r="HG340" s="54"/>
      <c r="HH340" s="54"/>
      <c r="HI340" s="54"/>
      <c r="HJ340" s="54"/>
      <c r="HK340" s="54"/>
      <c r="HL340" s="54"/>
      <c r="HM340" s="54"/>
      <c r="HN340" s="54"/>
      <c r="HO340" s="54"/>
      <c r="HP340" s="54"/>
      <c r="HQ340" s="54"/>
      <c r="HR340" s="54"/>
      <c r="HS340" s="54"/>
      <c r="HT340" s="54"/>
      <c r="HU340" s="54"/>
      <c r="HV340" s="54"/>
      <c r="HW340" s="54"/>
      <c r="HX340" s="54"/>
      <c r="HY340" s="54"/>
      <c r="HZ340" s="54"/>
      <c r="IA340" s="54"/>
      <c r="IB340" s="54"/>
      <c r="IC340" s="54"/>
      <c r="ID340" s="54"/>
      <c r="IE340" s="54"/>
      <c r="IF340" s="54"/>
    </row>
    <row r="341" spans="1:240">
      <c r="A341" s="56"/>
      <c r="B341" s="57"/>
      <c r="C341" s="56"/>
      <c r="D341" s="56"/>
      <c r="E341" s="56"/>
      <c r="F341" s="55"/>
      <c r="G341" s="56"/>
      <c r="H341" s="59"/>
      <c r="I341" s="70"/>
      <c r="J341" s="59"/>
      <c r="K341" s="70"/>
      <c r="L341" s="59"/>
      <c r="M341" s="70"/>
      <c r="N341" s="59"/>
      <c r="O341" s="70"/>
      <c r="P341" s="59"/>
      <c r="Q341" s="55"/>
      <c r="R341" s="70"/>
      <c r="S341" s="59"/>
      <c r="T341" s="70"/>
      <c r="U341" s="59"/>
      <c r="V341" s="55"/>
      <c r="W341" s="55"/>
      <c r="X341" s="56"/>
      <c r="Y341" s="56"/>
      <c r="Z341" s="57"/>
      <c r="AA341" s="57"/>
      <c r="AB341" s="57"/>
      <c r="AC341" s="57"/>
      <c r="AD341" s="57"/>
      <c r="AE341" s="57"/>
      <c r="AF341" s="57"/>
      <c r="AG341" s="57"/>
      <c r="AH341" s="59"/>
      <c r="AI341" s="59"/>
      <c r="AJ341" s="59"/>
      <c r="AK341" s="59"/>
      <c r="AL341" s="59"/>
      <c r="AM341" s="59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6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70"/>
      <c r="CZ341" s="59"/>
      <c r="DA341" s="70"/>
      <c r="DB341" s="59"/>
      <c r="DC341" s="55"/>
      <c r="DD341" s="70"/>
      <c r="DE341" s="59"/>
      <c r="DF341" s="70"/>
      <c r="DG341" s="59"/>
      <c r="DH341" s="55"/>
      <c r="DI341" s="55"/>
      <c r="DJ341" s="56"/>
      <c r="DK341" s="56"/>
      <c r="DL341" s="56"/>
      <c r="DM341" s="56"/>
      <c r="DN341" s="56"/>
      <c r="DO341" s="56"/>
      <c r="DP341" s="56"/>
      <c r="DQ341" s="56"/>
      <c r="DR341" s="56"/>
      <c r="DS341" s="57"/>
      <c r="DT341" s="59"/>
      <c r="DU341" s="59"/>
      <c r="DV341" s="59"/>
      <c r="DW341" s="59"/>
      <c r="DX341" s="59"/>
      <c r="DY341" s="59"/>
      <c r="DZ341" s="54"/>
      <c r="EA341" s="54"/>
      <c r="EB341" s="54"/>
      <c r="EC341" s="62"/>
      <c r="ED341" s="59"/>
      <c r="EE341" s="57"/>
      <c r="EF341" s="62"/>
      <c r="EG341" s="59"/>
      <c r="EH341" s="57"/>
      <c r="EI341" s="62"/>
      <c r="EJ341" s="59"/>
      <c r="EK341" s="57"/>
      <c r="EL341" s="54"/>
      <c r="EM341" s="56"/>
      <c r="EN341" s="56"/>
      <c r="EO341" s="56"/>
      <c r="EP341" s="56"/>
      <c r="EQ341" s="56"/>
      <c r="ER341" s="56"/>
      <c r="ES341" s="56"/>
      <c r="ET341" s="56"/>
      <c r="EU341" s="56"/>
      <c r="EV341" s="56"/>
      <c r="EW341" s="56"/>
      <c r="EX341" s="56"/>
      <c r="EY341" s="55"/>
      <c r="EZ341" s="55"/>
      <c r="FA341" s="55"/>
      <c r="FB341" s="54"/>
      <c r="FC341" s="54"/>
      <c r="FD341" s="54"/>
      <c r="FE341" s="54"/>
      <c r="FF341" s="54"/>
      <c r="FG341" s="54"/>
      <c r="FH341" s="54"/>
      <c r="FI341" s="54"/>
      <c r="FJ341" s="54"/>
      <c r="FK341" s="54"/>
      <c r="FL341" s="54"/>
      <c r="FM341" s="54"/>
      <c r="FN341" s="54"/>
      <c r="FO341" s="54"/>
      <c r="FP341" s="54"/>
      <c r="FQ341" s="54"/>
      <c r="FR341" s="54"/>
      <c r="FS341" s="54"/>
      <c r="FT341" s="54"/>
      <c r="FU341" s="54"/>
      <c r="FV341" s="54"/>
      <c r="FW341" s="54"/>
      <c r="FX341" s="54"/>
      <c r="FY341" s="54"/>
      <c r="FZ341" s="54"/>
      <c r="GA341" s="54"/>
      <c r="GB341" s="54"/>
      <c r="GC341" s="54"/>
      <c r="GD341" s="54"/>
      <c r="GE341" s="54"/>
      <c r="GF341" s="54"/>
      <c r="GG341" s="54"/>
      <c r="GH341" s="54"/>
      <c r="GI341" s="54"/>
      <c r="GJ341" s="54"/>
      <c r="GK341" s="54"/>
      <c r="GL341" s="54"/>
      <c r="GM341" s="54"/>
      <c r="GN341" s="54"/>
      <c r="GO341" s="54"/>
      <c r="GP341" s="54"/>
      <c r="GQ341" s="54"/>
      <c r="GR341" s="54"/>
      <c r="GS341" s="54"/>
      <c r="GT341" s="54"/>
      <c r="GU341" s="54"/>
      <c r="GV341" s="54"/>
      <c r="GW341" s="54"/>
      <c r="GX341" s="54"/>
      <c r="GY341" s="54"/>
      <c r="GZ341" s="54"/>
      <c r="HA341" s="54"/>
      <c r="HB341" s="54"/>
      <c r="HC341" s="54"/>
      <c r="HD341" s="54"/>
      <c r="HE341" s="54"/>
      <c r="HF341" s="54"/>
      <c r="HG341" s="54"/>
      <c r="HH341" s="54"/>
      <c r="HI341" s="54"/>
      <c r="HJ341" s="54"/>
      <c r="HK341" s="54"/>
      <c r="HL341" s="54"/>
      <c r="HM341" s="54"/>
      <c r="HN341" s="54"/>
      <c r="HO341" s="54"/>
      <c r="HP341" s="54"/>
      <c r="HQ341" s="54"/>
      <c r="HR341" s="54"/>
      <c r="HS341" s="54"/>
      <c r="HT341" s="54"/>
      <c r="HU341" s="54"/>
      <c r="HV341" s="54"/>
      <c r="HW341" s="54"/>
      <c r="HX341" s="54"/>
      <c r="HY341" s="54"/>
      <c r="HZ341" s="54"/>
      <c r="IA341" s="54"/>
      <c r="IB341" s="54"/>
      <c r="IC341" s="54"/>
      <c r="ID341" s="54"/>
      <c r="IE341" s="54"/>
      <c r="IF341" s="54"/>
    </row>
    <row r="342" spans="1:240">
      <c r="A342" s="56"/>
      <c r="B342" s="57"/>
      <c r="C342" s="56"/>
      <c r="D342" s="56"/>
      <c r="E342" s="56"/>
      <c r="F342" s="55"/>
      <c r="G342" s="56"/>
      <c r="H342" s="59"/>
      <c r="I342" s="70"/>
      <c r="J342" s="59"/>
      <c r="K342" s="70"/>
      <c r="L342" s="59"/>
      <c r="M342" s="70"/>
      <c r="N342" s="59"/>
      <c r="O342" s="70"/>
      <c r="P342" s="59"/>
      <c r="Q342" s="55"/>
      <c r="R342" s="70"/>
      <c r="S342" s="59"/>
      <c r="T342" s="70"/>
      <c r="U342" s="59"/>
      <c r="V342" s="55"/>
      <c r="W342" s="55"/>
      <c r="X342" s="56"/>
      <c r="Y342" s="56"/>
      <c r="Z342" s="57"/>
      <c r="AA342" s="57"/>
      <c r="AB342" s="57"/>
      <c r="AC342" s="57"/>
      <c r="AD342" s="57"/>
      <c r="AE342" s="57"/>
      <c r="AF342" s="57"/>
      <c r="AG342" s="57"/>
      <c r="AH342" s="59"/>
      <c r="AI342" s="59"/>
      <c r="AJ342" s="59"/>
      <c r="AK342" s="59"/>
      <c r="AL342" s="59"/>
      <c r="AM342" s="59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6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70"/>
      <c r="CZ342" s="59"/>
      <c r="DA342" s="70"/>
      <c r="DB342" s="59"/>
      <c r="DC342" s="55"/>
      <c r="DD342" s="70"/>
      <c r="DE342" s="59"/>
      <c r="DF342" s="70"/>
      <c r="DG342" s="59"/>
      <c r="DH342" s="55"/>
      <c r="DI342" s="55"/>
      <c r="DJ342" s="56"/>
      <c r="DK342" s="56"/>
      <c r="DL342" s="56"/>
      <c r="DM342" s="56"/>
      <c r="DN342" s="56"/>
      <c r="DO342" s="56"/>
      <c r="DP342" s="56"/>
      <c r="DQ342" s="56"/>
      <c r="DR342" s="56"/>
      <c r="DS342" s="57"/>
      <c r="DT342" s="59"/>
      <c r="DU342" s="59"/>
      <c r="DV342" s="59"/>
      <c r="DW342" s="59"/>
      <c r="DX342" s="59"/>
      <c r="DY342" s="59"/>
      <c r="DZ342" s="54"/>
      <c r="EA342" s="54"/>
      <c r="EB342" s="54"/>
      <c r="EC342" s="62"/>
      <c r="ED342" s="59"/>
      <c r="EE342" s="57"/>
      <c r="EF342" s="62"/>
      <c r="EG342" s="59"/>
      <c r="EH342" s="57"/>
      <c r="EI342" s="62"/>
      <c r="EJ342" s="59"/>
      <c r="EK342" s="57"/>
      <c r="EL342" s="54"/>
      <c r="EM342" s="56"/>
      <c r="EN342" s="56"/>
      <c r="EO342" s="56"/>
      <c r="EP342" s="56"/>
      <c r="EQ342" s="56"/>
      <c r="ER342" s="56"/>
      <c r="ES342" s="56"/>
      <c r="ET342" s="56"/>
      <c r="EU342" s="56"/>
      <c r="EV342" s="56"/>
      <c r="EW342" s="56"/>
      <c r="EX342" s="56"/>
      <c r="EY342" s="55"/>
      <c r="EZ342" s="55"/>
      <c r="FA342" s="55"/>
      <c r="FB342" s="54"/>
      <c r="FC342" s="54"/>
      <c r="FD342" s="54"/>
      <c r="FE342" s="54"/>
      <c r="FF342" s="54"/>
      <c r="FG342" s="54"/>
      <c r="FH342" s="54"/>
      <c r="FI342" s="54"/>
      <c r="FJ342" s="54"/>
      <c r="FK342" s="54"/>
      <c r="FL342" s="54"/>
      <c r="FM342" s="54"/>
      <c r="FN342" s="54"/>
      <c r="FO342" s="54"/>
      <c r="FP342" s="54"/>
      <c r="FQ342" s="54"/>
      <c r="FR342" s="54"/>
      <c r="FS342" s="54"/>
      <c r="FT342" s="54"/>
      <c r="FU342" s="54"/>
      <c r="FV342" s="54"/>
      <c r="FW342" s="54"/>
      <c r="FX342" s="54"/>
      <c r="FY342" s="54"/>
      <c r="FZ342" s="54"/>
      <c r="GA342" s="54"/>
      <c r="GB342" s="54"/>
      <c r="GC342" s="54"/>
      <c r="GD342" s="54"/>
      <c r="GE342" s="54"/>
      <c r="GF342" s="54"/>
      <c r="GG342" s="54"/>
      <c r="GH342" s="54"/>
      <c r="GI342" s="54"/>
      <c r="GJ342" s="54"/>
      <c r="GK342" s="54"/>
      <c r="GL342" s="54"/>
      <c r="GM342" s="54"/>
      <c r="GN342" s="54"/>
      <c r="GO342" s="54"/>
      <c r="GP342" s="54"/>
      <c r="GQ342" s="54"/>
      <c r="GR342" s="54"/>
      <c r="GS342" s="54"/>
      <c r="GT342" s="54"/>
      <c r="GU342" s="54"/>
      <c r="GV342" s="54"/>
      <c r="GW342" s="54"/>
      <c r="GX342" s="54"/>
      <c r="GY342" s="54"/>
      <c r="GZ342" s="54"/>
      <c r="HA342" s="54"/>
      <c r="HB342" s="54"/>
      <c r="HC342" s="54"/>
      <c r="HD342" s="54"/>
      <c r="HE342" s="54"/>
      <c r="HF342" s="54"/>
      <c r="HG342" s="54"/>
      <c r="HH342" s="54"/>
      <c r="HI342" s="54"/>
      <c r="HJ342" s="54"/>
      <c r="HK342" s="54"/>
      <c r="HL342" s="54"/>
      <c r="HM342" s="54"/>
      <c r="HN342" s="54"/>
      <c r="HO342" s="54"/>
      <c r="HP342" s="54"/>
      <c r="HQ342" s="54"/>
      <c r="HR342" s="54"/>
      <c r="HS342" s="54"/>
      <c r="HT342" s="54"/>
      <c r="HU342" s="54"/>
      <c r="HV342" s="54"/>
      <c r="HW342" s="54"/>
      <c r="HX342" s="54"/>
      <c r="HY342" s="54"/>
      <c r="HZ342" s="54"/>
      <c r="IA342" s="54"/>
      <c r="IB342" s="54"/>
      <c r="IC342" s="54"/>
      <c r="ID342" s="54"/>
      <c r="IE342" s="54"/>
      <c r="IF342" s="54"/>
    </row>
    <row r="343" spans="1:240">
      <c r="A343" s="56"/>
      <c r="B343" s="57"/>
      <c r="C343" s="56"/>
      <c r="D343" s="56"/>
      <c r="E343" s="56"/>
      <c r="F343" s="55"/>
      <c r="G343" s="56"/>
      <c r="H343" s="59"/>
      <c r="I343" s="70"/>
      <c r="J343" s="59"/>
      <c r="K343" s="70"/>
      <c r="L343" s="59"/>
      <c r="M343" s="70"/>
      <c r="N343" s="59"/>
      <c r="O343" s="70"/>
      <c r="P343" s="59"/>
      <c r="Q343" s="55"/>
      <c r="R343" s="70"/>
      <c r="S343" s="59"/>
      <c r="T343" s="70"/>
      <c r="U343" s="59"/>
      <c r="V343" s="55"/>
      <c r="W343" s="55"/>
      <c r="X343" s="56"/>
      <c r="Y343" s="56"/>
      <c r="Z343" s="57"/>
      <c r="AA343" s="57"/>
      <c r="AB343" s="57"/>
      <c r="AC343" s="57"/>
      <c r="AD343" s="57"/>
      <c r="AE343" s="57"/>
      <c r="AF343" s="57"/>
      <c r="AG343" s="57"/>
      <c r="AH343" s="59"/>
      <c r="AI343" s="59"/>
      <c r="AJ343" s="59"/>
      <c r="AK343" s="59"/>
      <c r="AL343" s="59"/>
      <c r="AM343" s="59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6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70"/>
      <c r="CZ343" s="59"/>
      <c r="DA343" s="70"/>
      <c r="DB343" s="59"/>
      <c r="DC343" s="55"/>
      <c r="DD343" s="70"/>
      <c r="DE343" s="59"/>
      <c r="DF343" s="70"/>
      <c r="DG343" s="59"/>
      <c r="DH343" s="55"/>
      <c r="DI343" s="55"/>
      <c r="DJ343" s="56"/>
      <c r="DK343" s="56"/>
      <c r="DL343" s="56"/>
      <c r="DM343" s="56"/>
      <c r="DN343" s="56"/>
      <c r="DO343" s="56"/>
      <c r="DP343" s="56"/>
      <c r="DQ343" s="56"/>
      <c r="DR343" s="56"/>
      <c r="DS343" s="57"/>
      <c r="DT343" s="59"/>
      <c r="DU343" s="59"/>
      <c r="DV343" s="59"/>
      <c r="DW343" s="59"/>
      <c r="DX343" s="59"/>
      <c r="DY343" s="59"/>
      <c r="DZ343" s="54"/>
      <c r="EA343" s="54"/>
      <c r="EB343" s="54"/>
      <c r="EC343" s="62"/>
      <c r="ED343" s="59"/>
      <c r="EE343" s="57"/>
      <c r="EF343" s="62"/>
      <c r="EG343" s="59"/>
      <c r="EH343" s="57"/>
      <c r="EI343" s="62"/>
      <c r="EJ343" s="59"/>
      <c r="EK343" s="57"/>
      <c r="EL343" s="54"/>
      <c r="EM343" s="56"/>
      <c r="EN343" s="56"/>
      <c r="EO343" s="56"/>
      <c r="EP343" s="56"/>
      <c r="EQ343" s="56"/>
      <c r="ER343" s="56"/>
      <c r="ES343" s="56"/>
      <c r="ET343" s="56"/>
      <c r="EU343" s="56"/>
      <c r="EV343" s="56"/>
      <c r="EW343" s="56"/>
      <c r="EX343" s="56"/>
      <c r="EY343" s="55"/>
      <c r="EZ343" s="55"/>
      <c r="FA343" s="55"/>
      <c r="FB343" s="54"/>
      <c r="FC343" s="54"/>
      <c r="FD343" s="54"/>
      <c r="FE343" s="54"/>
      <c r="FF343" s="54"/>
      <c r="FG343" s="54"/>
      <c r="FH343" s="54"/>
      <c r="FI343" s="54"/>
      <c r="FJ343" s="54"/>
      <c r="FK343" s="54"/>
      <c r="FL343" s="54"/>
      <c r="FM343" s="54"/>
      <c r="FN343" s="54"/>
      <c r="FO343" s="54"/>
      <c r="FP343" s="54"/>
      <c r="FQ343" s="54"/>
      <c r="FR343" s="54"/>
      <c r="FS343" s="54"/>
      <c r="FT343" s="54"/>
      <c r="FU343" s="54"/>
      <c r="FV343" s="54"/>
      <c r="FW343" s="54"/>
      <c r="FX343" s="54"/>
      <c r="FY343" s="54"/>
      <c r="FZ343" s="54"/>
      <c r="GA343" s="54"/>
      <c r="GB343" s="54"/>
      <c r="GC343" s="54"/>
      <c r="GD343" s="54"/>
      <c r="GE343" s="54"/>
      <c r="GF343" s="54"/>
      <c r="GG343" s="54"/>
      <c r="GH343" s="54"/>
      <c r="GI343" s="54"/>
      <c r="GJ343" s="54"/>
      <c r="GK343" s="54"/>
      <c r="GL343" s="54"/>
      <c r="GM343" s="54"/>
      <c r="GN343" s="54"/>
      <c r="GO343" s="54"/>
      <c r="GP343" s="54"/>
      <c r="GQ343" s="54"/>
      <c r="GR343" s="54"/>
      <c r="GS343" s="54"/>
      <c r="GT343" s="54"/>
      <c r="GU343" s="54"/>
      <c r="GV343" s="54"/>
      <c r="GW343" s="54"/>
      <c r="GX343" s="54"/>
      <c r="GY343" s="54"/>
      <c r="GZ343" s="54"/>
      <c r="HA343" s="54"/>
      <c r="HB343" s="54"/>
      <c r="HC343" s="54"/>
      <c r="HD343" s="54"/>
      <c r="HE343" s="54"/>
      <c r="HF343" s="54"/>
      <c r="HG343" s="54"/>
      <c r="HH343" s="54"/>
      <c r="HI343" s="54"/>
      <c r="HJ343" s="54"/>
      <c r="HK343" s="54"/>
      <c r="HL343" s="54"/>
      <c r="HM343" s="54"/>
      <c r="HN343" s="54"/>
      <c r="HO343" s="54"/>
      <c r="HP343" s="54"/>
      <c r="HQ343" s="54"/>
      <c r="HR343" s="54"/>
      <c r="HS343" s="54"/>
      <c r="HT343" s="54"/>
      <c r="HU343" s="54"/>
      <c r="HV343" s="54"/>
      <c r="HW343" s="54"/>
      <c r="HX343" s="54"/>
      <c r="HY343" s="54"/>
      <c r="HZ343" s="54"/>
      <c r="IA343" s="54"/>
      <c r="IB343" s="54"/>
      <c r="IC343" s="54"/>
      <c r="ID343" s="54"/>
      <c r="IE343" s="54"/>
      <c r="IF343" s="54"/>
    </row>
    <row r="344" spans="1:240">
      <c r="A344" s="56"/>
      <c r="B344" s="57"/>
      <c r="C344" s="56"/>
      <c r="D344" s="56"/>
      <c r="E344" s="56"/>
      <c r="F344" s="55"/>
      <c r="G344" s="56"/>
      <c r="H344" s="59"/>
      <c r="I344" s="70"/>
      <c r="J344" s="59"/>
      <c r="K344" s="70"/>
      <c r="L344" s="59"/>
      <c r="M344" s="70"/>
      <c r="N344" s="59"/>
      <c r="O344" s="70"/>
      <c r="P344" s="59"/>
      <c r="Q344" s="55"/>
      <c r="R344" s="70"/>
      <c r="S344" s="59"/>
      <c r="T344" s="70"/>
      <c r="U344" s="59"/>
      <c r="V344" s="55"/>
      <c r="W344" s="55"/>
      <c r="X344" s="56"/>
      <c r="Y344" s="56"/>
      <c r="Z344" s="57"/>
      <c r="AA344" s="57"/>
      <c r="AB344" s="57"/>
      <c r="AC344" s="57"/>
      <c r="AD344" s="57"/>
      <c r="AE344" s="57"/>
      <c r="AF344" s="57"/>
      <c r="AG344" s="57"/>
      <c r="AH344" s="59"/>
      <c r="AI344" s="59"/>
      <c r="AJ344" s="59"/>
      <c r="AK344" s="59"/>
      <c r="AL344" s="59"/>
      <c r="AM344" s="59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6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70"/>
      <c r="CZ344" s="59"/>
      <c r="DA344" s="70"/>
      <c r="DB344" s="59"/>
      <c r="DC344" s="55"/>
      <c r="DD344" s="70"/>
      <c r="DE344" s="59"/>
      <c r="DF344" s="70"/>
      <c r="DG344" s="59"/>
      <c r="DH344" s="55"/>
      <c r="DI344" s="55"/>
      <c r="DJ344" s="56"/>
      <c r="DK344" s="56"/>
      <c r="DL344" s="56"/>
      <c r="DM344" s="56"/>
      <c r="DN344" s="56"/>
      <c r="DO344" s="56"/>
      <c r="DP344" s="56"/>
      <c r="DQ344" s="56"/>
      <c r="DR344" s="56"/>
      <c r="DS344" s="57"/>
      <c r="DT344" s="59"/>
      <c r="DU344" s="59"/>
      <c r="DV344" s="59"/>
      <c r="DW344" s="59"/>
      <c r="DX344" s="59"/>
      <c r="DY344" s="59"/>
      <c r="DZ344" s="54"/>
      <c r="EA344" s="54"/>
      <c r="EB344" s="54"/>
      <c r="EC344" s="62"/>
      <c r="ED344" s="59"/>
      <c r="EE344" s="57"/>
      <c r="EF344" s="62"/>
      <c r="EG344" s="59"/>
      <c r="EH344" s="57"/>
      <c r="EI344" s="62"/>
      <c r="EJ344" s="59"/>
      <c r="EK344" s="57"/>
      <c r="EL344" s="54"/>
      <c r="EM344" s="56"/>
      <c r="EN344" s="56"/>
      <c r="EO344" s="56"/>
      <c r="EP344" s="56"/>
      <c r="EQ344" s="56"/>
      <c r="ER344" s="56"/>
      <c r="ES344" s="56"/>
      <c r="ET344" s="56"/>
      <c r="EU344" s="56"/>
      <c r="EV344" s="56"/>
      <c r="EW344" s="56"/>
      <c r="EX344" s="56"/>
      <c r="EY344" s="55"/>
      <c r="EZ344" s="55"/>
      <c r="FA344" s="55"/>
      <c r="FB344" s="54"/>
      <c r="FC344" s="54"/>
      <c r="FD344" s="54"/>
      <c r="FE344" s="54"/>
      <c r="FF344" s="54"/>
      <c r="FG344" s="54"/>
      <c r="FH344" s="54"/>
      <c r="FI344" s="54"/>
      <c r="FJ344" s="54"/>
      <c r="FK344" s="54"/>
      <c r="FL344" s="54"/>
      <c r="FM344" s="54"/>
      <c r="FN344" s="54"/>
      <c r="FO344" s="54"/>
      <c r="FP344" s="54"/>
      <c r="FQ344" s="54"/>
      <c r="FR344" s="54"/>
      <c r="FS344" s="54"/>
      <c r="FT344" s="54"/>
      <c r="FU344" s="54"/>
      <c r="FV344" s="54"/>
      <c r="FW344" s="54"/>
      <c r="FX344" s="54"/>
      <c r="FY344" s="54"/>
      <c r="FZ344" s="54"/>
      <c r="GA344" s="54"/>
      <c r="GB344" s="54"/>
      <c r="GC344" s="54"/>
      <c r="GD344" s="54"/>
      <c r="GE344" s="54"/>
      <c r="GF344" s="54"/>
      <c r="GG344" s="54"/>
      <c r="GH344" s="54"/>
      <c r="GI344" s="54"/>
      <c r="GJ344" s="54"/>
      <c r="GK344" s="54"/>
      <c r="GL344" s="54"/>
      <c r="GM344" s="54"/>
      <c r="GN344" s="54"/>
      <c r="GO344" s="54"/>
      <c r="GP344" s="54"/>
      <c r="GQ344" s="54"/>
      <c r="GR344" s="54"/>
      <c r="GS344" s="54"/>
      <c r="GT344" s="54"/>
      <c r="GU344" s="54"/>
      <c r="GV344" s="54"/>
      <c r="GW344" s="54"/>
      <c r="GX344" s="54"/>
      <c r="GY344" s="54"/>
      <c r="GZ344" s="54"/>
      <c r="HA344" s="54"/>
      <c r="HB344" s="54"/>
      <c r="HC344" s="54"/>
      <c r="HD344" s="54"/>
      <c r="HE344" s="54"/>
      <c r="HF344" s="54"/>
      <c r="HG344" s="54"/>
      <c r="HH344" s="54"/>
      <c r="HI344" s="54"/>
      <c r="HJ344" s="54"/>
      <c r="HK344" s="54"/>
      <c r="HL344" s="54"/>
      <c r="HM344" s="54"/>
      <c r="HN344" s="54"/>
      <c r="HO344" s="54"/>
      <c r="HP344" s="54"/>
      <c r="HQ344" s="54"/>
      <c r="HR344" s="54"/>
      <c r="HS344" s="54"/>
      <c r="HT344" s="54"/>
      <c r="HU344" s="54"/>
      <c r="HV344" s="54"/>
      <c r="HW344" s="54"/>
      <c r="HX344" s="54"/>
      <c r="HY344" s="54"/>
      <c r="HZ344" s="54"/>
      <c r="IA344" s="54"/>
      <c r="IB344" s="54"/>
      <c r="IC344" s="54"/>
      <c r="ID344" s="54"/>
      <c r="IE344" s="54"/>
      <c r="IF344" s="54"/>
    </row>
    <row r="345" spans="1:240">
      <c r="A345" s="56"/>
      <c r="B345" s="57"/>
      <c r="C345" s="56"/>
      <c r="D345" s="56"/>
      <c r="E345" s="56"/>
      <c r="F345" s="55"/>
      <c r="G345" s="56"/>
      <c r="H345" s="59"/>
      <c r="I345" s="70"/>
      <c r="J345" s="59"/>
      <c r="K345" s="70"/>
      <c r="L345" s="59"/>
      <c r="M345" s="70"/>
      <c r="N345" s="59"/>
      <c r="O345" s="70"/>
      <c r="P345" s="59"/>
      <c r="Q345" s="55"/>
      <c r="R345" s="70"/>
      <c r="S345" s="59"/>
      <c r="T345" s="70"/>
      <c r="U345" s="59"/>
      <c r="V345" s="55"/>
      <c r="W345" s="55"/>
      <c r="X345" s="56"/>
      <c r="Y345" s="56"/>
      <c r="Z345" s="57"/>
      <c r="AA345" s="57"/>
      <c r="AB345" s="57"/>
      <c r="AC345" s="57"/>
      <c r="AD345" s="57"/>
      <c r="AE345" s="57"/>
      <c r="AF345" s="57"/>
      <c r="AG345" s="57"/>
      <c r="AH345" s="59"/>
      <c r="AI345" s="59"/>
      <c r="AJ345" s="59"/>
      <c r="AK345" s="59"/>
      <c r="AL345" s="59"/>
      <c r="AM345" s="59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6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70"/>
      <c r="CZ345" s="59"/>
      <c r="DA345" s="70"/>
      <c r="DB345" s="59"/>
      <c r="DC345" s="55"/>
      <c r="DD345" s="70"/>
      <c r="DE345" s="59"/>
      <c r="DF345" s="70"/>
      <c r="DG345" s="59"/>
      <c r="DH345" s="55"/>
      <c r="DI345" s="55"/>
      <c r="DJ345" s="56"/>
      <c r="DK345" s="56"/>
      <c r="DL345" s="56"/>
      <c r="DM345" s="56"/>
      <c r="DN345" s="56"/>
      <c r="DO345" s="56"/>
      <c r="DP345" s="56"/>
      <c r="DQ345" s="56"/>
      <c r="DR345" s="56"/>
      <c r="DS345" s="57"/>
      <c r="DT345" s="59"/>
      <c r="DU345" s="59"/>
      <c r="DV345" s="59"/>
      <c r="DW345" s="59"/>
      <c r="DX345" s="59"/>
      <c r="DY345" s="59"/>
      <c r="DZ345" s="54"/>
      <c r="EA345" s="54"/>
      <c r="EB345" s="54"/>
      <c r="EC345" s="62"/>
      <c r="ED345" s="59"/>
      <c r="EE345" s="57"/>
      <c r="EF345" s="62"/>
      <c r="EG345" s="59"/>
      <c r="EH345" s="57"/>
      <c r="EI345" s="62"/>
      <c r="EJ345" s="59"/>
      <c r="EK345" s="57"/>
      <c r="EL345" s="54"/>
      <c r="EM345" s="56"/>
      <c r="EN345" s="56"/>
      <c r="EO345" s="56"/>
      <c r="EP345" s="56"/>
      <c r="EQ345" s="56"/>
      <c r="ER345" s="56"/>
      <c r="ES345" s="56"/>
      <c r="ET345" s="56"/>
      <c r="EU345" s="56"/>
      <c r="EV345" s="56"/>
      <c r="EW345" s="56"/>
      <c r="EX345" s="56"/>
      <c r="EY345" s="55"/>
      <c r="EZ345" s="55"/>
      <c r="FA345" s="55"/>
      <c r="FB345" s="54"/>
      <c r="FC345" s="54"/>
      <c r="FD345" s="54"/>
      <c r="FE345" s="54"/>
      <c r="FF345" s="54"/>
      <c r="FG345" s="54"/>
      <c r="FH345" s="54"/>
      <c r="FI345" s="54"/>
      <c r="FJ345" s="54"/>
      <c r="FK345" s="54"/>
      <c r="FL345" s="54"/>
      <c r="FM345" s="54"/>
      <c r="FN345" s="54"/>
      <c r="FO345" s="54"/>
      <c r="FP345" s="54"/>
      <c r="FQ345" s="54"/>
      <c r="FR345" s="54"/>
      <c r="FS345" s="54"/>
      <c r="FT345" s="54"/>
      <c r="FU345" s="54"/>
      <c r="FV345" s="54"/>
      <c r="FW345" s="54"/>
      <c r="FX345" s="54"/>
      <c r="FY345" s="54"/>
      <c r="FZ345" s="54"/>
      <c r="GA345" s="54"/>
      <c r="GB345" s="54"/>
      <c r="GC345" s="54"/>
      <c r="GD345" s="54"/>
      <c r="GE345" s="54"/>
      <c r="GF345" s="54"/>
      <c r="GG345" s="54"/>
      <c r="GH345" s="54"/>
      <c r="GI345" s="54"/>
      <c r="GJ345" s="54"/>
      <c r="GK345" s="54"/>
      <c r="GL345" s="54"/>
      <c r="GM345" s="54"/>
      <c r="GN345" s="54"/>
      <c r="GO345" s="54"/>
      <c r="GP345" s="54"/>
      <c r="GQ345" s="54"/>
      <c r="GR345" s="54"/>
      <c r="GS345" s="54"/>
      <c r="GT345" s="54"/>
      <c r="GU345" s="54"/>
      <c r="GV345" s="54"/>
      <c r="GW345" s="54"/>
      <c r="GX345" s="54"/>
      <c r="GY345" s="54"/>
      <c r="GZ345" s="54"/>
      <c r="HA345" s="54"/>
      <c r="HB345" s="54"/>
      <c r="HC345" s="54"/>
      <c r="HD345" s="54"/>
      <c r="HE345" s="54"/>
      <c r="HF345" s="54"/>
      <c r="HG345" s="54"/>
      <c r="HH345" s="54"/>
      <c r="HI345" s="54"/>
      <c r="HJ345" s="54"/>
      <c r="HK345" s="54"/>
      <c r="HL345" s="54"/>
      <c r="HM345" s="54"/>
      <c r="HN345" s="54"/>
      <c r="HO345" s="54"/>
      <c r="HP345" s="54"/>
      <c r="HQ345" s="54"/>
      <c r="HR345" s="54"/>
      <c r="HS345" s="54"/>
      <c r="HT345" s="54"/>
      <c r="HU345" s="54"/>
      <c r="HV345" s="54"/>
      <c r="HW345" s="54"/>
      <c r="HX345" s="54"/>
      <c r="HY345" s="54"/>
      <c r="HZ345" s="54"/>
      <c r="IA345" s="54"/>
      <c r="IB345" s="54"/>
      <c r="IC345" s="54"/>
      <c r="ID345" s="54"/>
      <c r="IE345" s="54"/>
      <c r="IF345" s="54"/>
    </row>
    <row r="346" spans="1:240">
      <c r="A346" s="56"/>
      <c r="B346" s="57"/>
      <c r="C346" s="56"/>
      <c r="D346" s="56"/>
      <c r="E346" s="56"/>
      <c r="F346" s="55"/>
      <c r="G346" s="56"/>
      <c r="H346" s="59"/>
      <c r="I346" s="70"/>
      <c r="J346" s="59"/>
      <c r="K346" s="70"/>
      <c r="L346" s="59"/>
      <c r="M346" s="70"/>
      <c r="N346" s="59"/>
      <c r="O346" s="70"/>
      <c r="P346" s="59"/>
      <c r="Q346" s="55"/>
      <c r="R346" s="70"/>
      <c r="S346" s="59"/>
      <c r="T346" s="70"/>
      <c r="U346" s="59"/>
      <c r="V346" s="55"/>
      <c r="W346" s="55"/>
      <c r="X346" s="56"/>
      <c r="Y346" s="56"/>
      <c r="Z346" s="57"/>
      <c r="AA346" s="57"/>
      <c r="AB346" s="57"/>
      <c r="AC346" s="57"/>
      <c r="AD346" s="57"/>
      <c r="AE346" s="57"/>
      <c r="AF346" s="57"/>
      <c r="AG346" s="57"/>
      <c r="AH346" s="59"/>
      <c r="AI346" s="59"/>
      <c r="AJ346" s="59"/>
      <c r="AK346" s="59"/>
      <c r="AL346" s="59"/>
      <c r="AM346" s="59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6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70"/>
      <c r="CZ346" s="59"/>
      <c r="DA346" s="70"/>
      <c r="DB346" s="59"/>
      <c r="DC346" s="55"/>
      <c r="DD346" s="70"/>
      <c r="DE346" s="59"/>
      <c r="DF346" s="70"/>
      <c r="DG346" s="59"/>
      <c r="DH346" s="55"/>
      <c r="DI346" s="55"/>
      <c r="DJ346" s="56"/>
      <c r="DK346" s="56"/>
      <c r="DL346" s="56"/>
      <c r="DM346" s="56"/>
      <c r="DN346" s="56"/>
      <c r="DO346" s="56"/>
      <c r="DP346" s="56"/>
      <c r="DQ346" s="56"/>
      <c r="DR346" s="56"/>
      <c r="DS346" s="57"/>
      <c r="DT346" s="59"/>
      <c r="DU346" s="59"/>
      <c r="DV346" s="59"/>
      <c r="DW346" s="59"/>
      <c r="DX346" s="59"/>
      <c r="DY346" s="59"/>
      <c r="DZ346" s="54"/>
      <c r="EA346" s="54"/>
      <c r="EB346" s="54"/>
      <c r="EC346" s="62"/>
      <c r="ED346" s="59"/>
      <c r="EE346" s="57"/>
      <c r="EF346" s="62"/>
      <c r="EG346" s="59"/>
      <c r="EH346" s="57"/>
      <c r="EI346" s="62"/>
      <c r="EJ346" s="59"/>
      <c r="EK346" s="57"/>
      <c r="EL346" s="54"/>
      <c r="EM346" s="56"/>
      <c r="EN346" s="56"/>
      <c r="EO346" s="56"/>
      <c r="EP346" s="56"/>
      <c r="EQ346" s="56"/>
      <c r="ER346" s="56"/>
      <c r="ES346" s="56"/>
      <c r="ET346" s="56"/>
      <c r="EU346" s="56"/>
      <c r="EV346" s="56"/>
      <c r="EW346" s="56"/>
      <c r="EX346" s="56"/>
      <c r="EY346" s="55"/>
      <c r="EZ346" s="55"/>
      <c r="FA346" s="55"/>
      <c r="FB346" s="54"/>
      <c r="FC346" s="54"/>
      <c r="FD346" s="54"/>
      <c r="FE346" s="54"/>
      <c r="FF346" s="54"/>
      <c r="FG346" s="54"/>
      <c r="FH346" s="54"/>
      <c r="FI346" s="54"/>
      <c r="FJ346" s="54"/>
      <c r="FK346" s="54"/>
      <c r="FL346" s="54"/>
      <c r="FM346" s="54"/>
      <c r="FN346" s="54"/>
      <c r="FO346" s="54"/>
      <c r="FP346" s="54"/>
      <c r="FQ346" s="54"/>
      <c r="FR346" s="54"/>
      <c r="FS346" s="54"/>
      <c r="FT346" s="54"/>
      <c r="FU346" s="54"/>
      <c r="FV346" s="54"/>
      <c r="FW346" s="54"/>
      <c r="FX346" s="54"/>
      <c r="FY346" s="54"/>
      <c r="FZ346" s="54"/>
      <c r="GA346" s="54"/>
      <c r="GB346" s="54"/>
      <c r="GC346" s="54"/>
      <c r="GD346" s="54"/>
      <c r="GE346" s="54"/>
      <c r="GF346" s="54"/>
      <c r="GG346" s="54"/>
      <c r="GH346" s="54"/>
      <c r="GI346" s="54"/>
      <c r="GJ346" s="54"/>
      <c r="GK346" s="54"/>
      <c r="GL346" s="54"/>
      <c r="GM346" s="54"/>
      <c r="GN346" s="54"/>
      <c r="GO346" s="54"/>
      <c r="GP346" s="54"/>
      <c r="GQ346" s="54"/>
      <c r="GR346" s="54"/>
      <c r="GS346" s="54"/>
      <c r="GT346" s="54"/>
      <c r="GU346" s="54"/>
      <c r="GV346" s="54"/>
      <c r="GW346" s="54"/>
      <c r="GX346" s="54"/>
      <c r="GY346" s="54"/>
      <c r="GZ346" s="54"/>
      <c r="HA346" s="54"/>
      <c r="HB346" s="54"/>
      <c r="HC346" s="54"/>
      <c r="HD346" s="54"/>
      <c r="HE346" s="54"/>
      <c r="HF346" s="54"/>
      <c r="HG346" s="54"/>
      <c r="HH346" s="54"/>
      <c r="HI346" s="54"/>
      <c r="HJ346" s="54"/>
      <c r="HK346" s="54"/>
      <c r="HL346" s="54"/>
      <c r="HM346" s="54"/>
      <c r="HN346" s="54"/>
      <c r="HO346" s="54"/>
      <c r="HP346" s="54"/>
      <c r="HQ346" s="54"/>
      <c r="HR346" s="54"/>
      <c r="HS346" s="54"/>
      <c r="HT346" s="54"/>
      <c r="HU346" s="54"/>
      <c r="HV346" s="54"/>
      <c r="HW346" s="54"/>
      <c r="HX346" s="54"/>
      <c r="HY346" s="54"/>
      <c r="HZ346" s="54"/>
      <c r="IA346" s="54"/>
      <c r="IB346" s="54"/>
      <c r="IC346" s="54"/>
      <c r="ID346" s="54"/>
      <c r="IE346" s="54"/>
      <c r="IF346" s="54"/>
    </row>
    <row r="347" spans="1:240">
      <c r="A347" s="56"/>
      <c r="B347" s="57"/>
      <c r="C347" s="56"/>
      <c r="D347" s="56"/>
      <c r="E347" s="56"/>
      <c r="F347" s="55"/>
      <c r="G347" s="56"/>
      <c r="H347" s="59"/>
      <c r="I347" s="70"/>
      <c r="J347" s="59"/>
      <c r="K347" s="70"/>
      <c r="L347" s="59"/>
      <c r="M347" s="70"/>
      <c r="N347" s="59"/>
      <c r="O347" s="70"/>
      <c r="P347" s="59"/>
      <c r="Q347" s="55"/>
      <c r="R347" s="70"/>
      <c r="S347" s="59"/>
      <c r="T347" s="70"/>
      <c r="U347" s="59"/>
      <c r="V347" s="55"/>
      <c r="W347" s="55"/>
      <c r="X347" s="56"/>
      <c r="Y347" s="56"/>
      <c r="Z347" s="57"/>
      <c r="AA347" s="57"/>
      <c r="AB347" s="57"/>
      <c r="AC347" s="57"/>
      <c r="AD347" s="57"/>
      <c r="AE347" s="57"/>
      <c r="AF347" s="57"/>
      <c r="AG347" s="57"/>
      <c r="AH347" s="59"/>
      <c r="AI347" s="59"/>
      <c r="AJ347" s="59"/>
      <c r="AK347" s="59"/>
      <c r="AL347" s="59"/>
      <c r="AM347" s="59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6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70"/>
      <c r="CZ347" s="59"/>
      <c r="DA347" s="70"/>
      <c r="DB347" s="59"/>
      <c r="DC347" s="55"/>
      <c r="DD347" s="70"/>
      <c r="DE347" s="59"/>
      <c r="DF347" s="70"/>
      <c r="DG347" s="59"/>
      <c r="DH347" s="55"/>
      <c r="DI347" s="55"/>
      <c r="DJ347" s="56"/>
      <c r="DK347" s="56"/>
      <c r="DL347" s="56"/>
      <c r="DM347" s="56"/>
      <c r="DN347" s="56"/>
      <c r="DO347" s="56"/>
      <c r="DP347" s="56"/>
      <c r="DQ347" s="56"/>
      <c r="DR347" s="56"/>
      <c r="DS347" s="57"/>
      <c r="DT347" s="59"/>
      <c r="DU347" s="59"/>
      <c r="DV347" s="59"/>
      <c r="DW347" s="59"/>
      <c r="DX347" s="59"/>
      <c r="DY347" s="59"/>
      <c r="DZ347" s="54"/>
      <c r="EA347" s="54"/>
      <c r="EB347" s="54"/>
      <c r="EC347" s="62"/>
      <c r="ED347" s="59"/>
      <c r="EE347" s="57"/>
      <c r="EF347" s="62"/>
      <c r="EG347" s="59"/>
      <c r="EH347" s="57"/>
      <c r="EI347" s="62"/>
      <c r="EJ347" s="59"/>
      <c r="EK347" s="57"/>
      <c r="EL347" s="54"/>
      <c r="EM347" s="56"/>
      <c r="EN347" s="56"/>
      <c r="EO347" s="56"/>
      <c r="EP347" s="56"/>
      <c r="EQ347" s="56"/>
      <c r="ER347" s="56"/>
      <c r="ES347" s="56"/>
      <c r="ET347" s="56"/>
      <c r="EU347" s="56"/>
      <c r="EV347" s="56"/>
      <c r="EW347" s="56"/>
      <c r="EX347" s="56"/>
      <c r="EY347" s="55"/>
      <c r="EZ347" s="55"/>
      <c r="FA347" s="55"/>
      <c r="FB347" s="54"/>
      <c r="FC347" s="54"/>
      <c r="FD347" s="54"/>
      <c r="FE347" s="54"/>
      <c r="FF347" s="54"/>
      <c r="FG347" s="54"/>
      <c r="FH347" s="54"/>
      <c r="FI347" s="54"/>
      <c r="FJ347" s="54"/>
      <c r="FK347" s="54"/>
      <c r="FL347" s="54"/>
      <c r="FM347" s="54"/>
      <c r="FN347" s="54"/>
      <c r="FO347" s="54"/>
      <c r="FP347" s="54"/>
      <c r="FQ347" s="54"/>
      <c r="FR347" s="54"/>
      <c r="FS347" s="54"/>
      <c r="FT347" s="54"/>
      <c r="FU347" s="54"/>
      <c r="FV347" s="54"/>
      <c r="FW347" s="54"/>
      <c r="FX347" s="54"/>
      <c r="FY347" s="54"/>
      <c r="FZ347" s="54"/>
      <c r="GA347" s="54"/>
      <c r="GB347" s="54"/>
      <c r="GC347" s="54"/>
      <c r="GD347" s="54"/>
      <c r="GE347" s="54"/>
      <c r="GF347" s="54"/>
      <c r="GG347" s="54"/>
      <c r="GH347" s="54"/>
      <c r="GI347" s="54"/>
      <c r="GJ347" s="54"/>
      <c r="GK347" s="54"/>
      <c r="GL347" s="54"/>
      <c r="GM347" s="54"/>
      <c r="GN347" s="54"/>
      <c r="GO347" s="54"/>
      <c r="GP347" s="54"/>
      <c r="GQ347" s="54"/>
      <c r="GR347" s="54"/>
      <c r="GS347" s="54"/>
      <c r="GT347" s="54"/>
      <c r="GU347" s="54"/>
      <c r="GV347" s="54"/>
      <c r="GW347" s="54"/>
      <c r="GX347" s="54"/>
      <c r="GY347" s="54"/>
      <c r="GZ347" s="54"/>
      <c r="HA347" s="54"/>
      <c r="HB347" s="54"/>
      <c r="HC347" s="54"/>
      <c r="HD347" s="54"/>
      <c r="HE347" s="54"/>
      <c r="HF347" s="54"/>
      <c r="HG347" s="54"/>
      <c r="HH347" s="54"/>
      <c r="HI347" s="54"/>
      <c r="HJ347" s="54"/>
      <c r="HK347" s="54"/>
      <c r="HL347" s="54"/>
      <c r="HM347" s="54"/>
      <c r="HN347" s="54"/>
      <c r="HO347" s="54"/>
      <c r="HP347" s="54"/>
      <c r="HQ347" s="54"/>
      <c r="HR347" s="54"/>
      <c r="HS347" s="54"/>
      <c r="HT347" s="54"/>
      <c r="HU347" s="54"/>
      <c r="HV347" s="54"/>
      <c r="HW347" s="54"/>
      <c r="HX347" s="54"/>
      <c r="HY347" s="54"/>
      <c r="HZ347" s="54"/>
      <c r="IA347" s="54"/>
      <c r="IB347" s="54"/>
      <c r="IC347" s="54"/>
      <c r="ID347" s="54"/>
      <c r="IE347" s="54"/>
      <c r="IF347" s="54"/>
    </row>
    <row r="348" spans="1:240">
      <c r="A348" s="56"/>
      <c r="B348" s="57"/>
      <c r="C348" s="56"/>
      <c r="D348" s="56"/>
      <c r="E348" s="56"/>
      <c r="F348" s="55"/>
      <c r="G348" s="56"/>
      <c r="H348" s="59"/>
      <c r="I348" s="70"/>
      <c r="J348" s="59"/>
      <c r="K348" s="70"/>
      <c r="L348" s="59"/>
      <c r="M348" s="70"/>
      <c r="N348" s="59"/>
      <c r="O348" s="70"/>
      <c r="P348" s="59"/>
      <c r="Q348" s="55"/>
      <c r="R348" s="70"/>
      <c r="S348" s="59"/>
      <c r="T348" s="70"/>
      <c r="U348" s="59"/>
      <c r="V348" s="55"/>
      <c r="W348" s="55"/>
      <c r="X348" s="56"/>
      <c r="Y348" s="56"/>
      <c r="Z348" s="57"/>
      <c r="AA348" s="57"/>
      <c r="AB348" s="57"/>
      <c r="AC348" s="57"/>
      <c r="AD348" s="57"/>
      <c r="AE348" s="57"/>
      <c r="AF348" s="57"/>
      <c r="AG348" s="57"/>
      <c r="AH348" s="59"/>
      <c r="AI348" s="59"/>
      <c r="AJ348" s="59"/>
      <c r="AK348" s="59"/>
      <c r="AL348" s="59"/>
      <c r="AM348" s="59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6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70"/>
      <c r="CZ348" s="59"/>
      <c r="DA348" s="70"/>
      <c r="DB348" s="59"/>
      <c r="DC348" s="55"/>
      <c r="DD348" s="70"/>
      <c r="DE348" s="59"/>
      <c r="DF348" s="70"/>
      <c r="DG348" s="59"/>
      <c r="DH348" s="55"/>
      <c r="DI348" s="55"/>
      <c r="DJ348" s="56"/>
      <c r="DK348" s="56"/>
      <c r="DL348" s="56"/>
      <c r="DM348" s="56"/>
      <c r="DN348" s="56"/>
      <c r="DO348" s="56"/>
      <c r="DP348" s="56"/>
      <c r="DQ348" s="56"/>
      <c r="DR348" s="56"/>
      <c r="DS348" s="57"/>
      <c r="DT348" s="59"/>
      <c r="DU348" s="59"/>
      <c r="DV348" s="59"/>
      <c r="DW348" s="59"/>
      <c r="DX348" s="59"/>
      <c r="DY348" s="59"/>
      <c r="DZ348" s="54"/>
      <c r="EA348" s="54"/>
      <c r="EB348" s="54"/>
      <c r="EC348" s="62"/>
      <c r="ED348" s="59"/>
      <c r="EE348" s="57"/>
      <c r="EF348" s="62"/>
      <c r="EG348" s="59"/>
      <c r="EH348" s="57"/>
      <c r="EI348" s="62"/>
      <c r="EJ348" s="59"/>
      <c r="EK348" s="57"/>
      <c r="EL348" s="54"/>
      <c r="EM348" s="56"/>
      <c r="EN348" s="56"/>
      <c r="EO348" s="56"/>
      <c r="EP348" s="56"/>
      <c r="EQ348" s="56"/>
      <c r="ER348" s="56"/>
      <c r="ES348" s="56"/>
      <c r="ET348" s="56"/>
      <c r="EU348" s="56"/>
      <c r="EV348" s="56"/>
      <c r="EW348" s="56"/>
      <c r="EX348" s="56"/>
      <c r="EY348" s="55"/>
      <c r="EZ348" s="55"/>
      <c r="FA348" s="55"/>
      <c r="FB348" s="54"/>
      <c r="FC348" s="54"/>
      <c r="FD348" s="54"/>
      <c r="FE348" s="54"/>
      <c r="FF348" s="54"/>
      <c r="FG348" s="54"/>
      <c r="FH348" s="54"/>
      <c r="FI348" s="54"/>
      <c r="FJ348" s="54"/>
      <c r="FK348" s="54"/>
      <c r="FL348" s="54"/>
      <c r="FM348" s="54"/>
      <c r="FN348" s="54"/>
      <c r="FO348" s="54"/>
      <c r="FP348" s="54"/>
      <c r="FQ348" s="54"/>
      <c r="FR348" s="54"/>
      <c r="FS348" s="54"/>
      <c r="FT348" s="54"/>
      <c r="FU348" s="54"/>
      <c r="FV348" s="54"/>
      <c r="FW348" s="54"/>
      <c r="FX348" s="54"/>
      <c r="FY348" s="54"/>
      <c r="FZ348" s="54"/>
      <c r="GA348" s="54"/>
      <c r="GB348" s="54"/>
      <c r="GC348" s="54"/>
      <c r="GD348" s="54"/>
      <c r="GE348" s="54"/>
      <c r="GF348" s="54"/>
      <c r="GG348" s="54"/>
      <c r="GH348" s="54"/>
      <c r="GI348" s="54"/>
      <c r="GJ348" s="54"/>
      <c r="GK348" s="54"/>
      <c r="GL348" s="54"/>
      <c r="GM348" s="54"/>
      <c r="GN348" s="54"/>
      <c r="GO348" s="54"/>
      <c r="GP348" s="54"/>
      <c r="GQ348" s="54"/>
      <c r="GR348" s="54"/>
      <c r="GS348" s="54"/>
      <c r="GT348" s="54"/>
      <c r="GU348" s="54"/>
      <c r="GV348" s="54"/>
      <c r="GW348" s="54"/>
      <c r="GX348" s="54"/>
      <c r="GY348" s="54"/>
      <c r="GZ348" s="54"/>
      <c r="HA348" s="54"/>
      <c r="HB348" s="54"/>
      <c r="HC348" s="54"/>
      <c r="HD348" s="54"/>
      <c r="HE348" s="54"/>
      <c r="HF348" s="54"/>
      <c r="HG348" s="54"/>
      <c r="HH348" s="54"/>
      <c r="HI348" s="54"/>
      <c r="HJ348" s="54"/>
      <c r="HK348" s="54"/>
      <c r="HL348" s="54"/>
      <c r="HM348" s="54"/>
      <c r="HN348" s="54"/>
      <c r="HO348" s="54"/>
      <c r="HP348" s="54"/>
      <c r="HQ348" s="54"/>
      <c r="HR348" s="54"/>
      <c r="HS348" s="54"/>
      <c r="HT348" s="54"/>
      <c r="HU348" s="54"/>
      <c r="HV348" s="54"/>
      <c r="HW348" s="54"/>
      <c r="HX348" s="54"/>
      <c r="HY348" s="54"/>
      <c r="HZ348" s="54"/>
      <c r="IA348" s="54"/>
      <c r="IB348" s="54"/>
      <c r="IC348" s="54"/>
      <c r="ID348" s="54"/>
      <c r="IE348" s="54"/>
      <c r="IF348" s="54"/>
    </row>
    <row r="349" spans="1:240">
      <c r="A349" s="56"/>
      <c r="B349" s="57"/>
      <c r="C349" s="56"/>
      <c r="D349" s="56"/>
      <c r="E349" s="56"/>
      <c r="F349" s="55"/>
      <c r="G349" s="56"/>
      <c r="H349" s="59"/>
      <c r="I349" s="70"/>
      <c r="J349" s="59"/>
      <c r="K349" s="70"/>
      <c r="L349" s="59"/>
      <c r="M349" s="70"/>
      <c r="N349" s="59"/>
      <c r="O349" s="70"/>
      <c r="P349" s="59"/>
      <c r="Q349" s="55"/>
      <c r="R349" s="70"/>
      <c r="S349" s="59"/>
      <c r="T349" s="70"/>
      <c r="U349" s="59"/>
      <c r="V349" s="55"/>
      <c r="W349" s="55"/>
      <c r="X349" s="56"/>
      <c r="Y349" s="56"/>
      <c r="Z349" s="57"/>
      <c r="AA349" s="57"/>
      <c r="AB349" s="57"/>
      <c r="AC349" s="57"/>
      <c r="AD349" s="57"/>
      <c r="AE349" s="57"/>
      <c r="AF349" s="57"/>
      <c r="AG349" s="57"/>
      <c r="AH349" s="59"/>
      <c r="AI349" s="59"/>
      <c r="AJ349" s="59"/>
      <c r="AK349" s="59"/>
      <c r="AL349" s="59"/>
      <c r="AM349" s="59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6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70"/>
      <c r="CZ349" s="59"/>
      <c r="DA349" s="70"/>
      <c r="DB349" s="59"/>
      <c r="DC349" s="55"/>
      <c r="DD349" s="70"/>
      <c r="DE349" s="59"/>
      <c r="DF349" s="70"/>
      <c r="DG349" s="59"/>
      <c r="DH349" s="55"/>
      <c r="DI349" s="55"/>
      <c r="DJ349" s="56"/>
      <c r="DK349" s="56"/>
      <c r="DL349" s="56"/>
      <c r="DM349" s="56"/>
      <c r="DN349" s="56"/>
      <c r="DO349" s="56"/>
      <c r="DP349" s="56"/>
      <c r="DQ349" s="56"/>
      <c r="DR349" s="56"/>
      <c r="DS349" s="57"/>
      <c r="DT349" s="59"/>
      <c r="DU349" s="59"/>
      <c r="DV349" s="59"/>
      <c r="DW349" s="59"/>
      <c r="DX349" s="59"/>
      <c r="DY349" s="59"/>
      <c r="DZ349" s="54"/>
      <c r="EA349" s="54"/>
      <c r="EB349" s="54"/>
      <c r="EC349" s="62"/>
      <c r="ED349" s="59"/>
      <c r="EE349" s="57"/>
      <c r="EF349" s="62"/>
      <c r="EG349" s="59"/>
      <c r="EH349" s="57"/>
      <c r="EI349" s="62"/>
      <c r="EJ349" s="59"/>
      <c r="EK349" s="57"/>
      <c r="EL349" s="54"/>
      <c r="EM349" s="56"/>
      <c r="EN349" s="56"/>
      <c r="EO349" s="56"/>
      <c r="EP349" s="56"/>
      <c r="EQ349" s="56"/>
      <c r="ER349" s="56"/>
      <c r="ES349" s="56"/>
      <c r="ET349" s="56"/>
      <c r="EU349" s="56"/>
      <c r="EV349" s="56"/>
      <c r="EW349" s="56"/>
      <c r="EX349" s="56"/>
      <c r="EY349" s="55"/>
      <c r="EZ349" s="55"/>
      <c r="FA349" s="55"/>
      <c r="FB349" s="54"/>
      <c r="FC349" s="54"/>
      <c r="FD349" s="54"/>
      <c r="FE349" s="54"/>
      <c r="FF349" s="54"/>
      <c r="FG349" s="54"/>
      <c r="FH349" s="54"/>
      <c r="FI349" s="54"/>
      <c r="FJ349" s="54"/>
      <c r="FK349" s="54"/>
      <c r="FL349" s="54"/>
      <c r="FM349" s="54"/>
      <c r="FN349" s="54"/>
      <c r="FO349" s="54"/>
      <c r="FP349" s="54"/>
      <c r="FQ349" s="54"/>
      <c r="FR349" s="54"/>
      <c r="FS349" s="54"/>
      <c r="FT349" s="54"/>
      <c r="FU349" s="54"/>
      <c r="FV349" s="54"/>
      <c r="FW349" s="54"/>
      <c r="FX349" s="54"/>
      <c r="FY349" s="54"/>
      <c r="FZ349" s="54"/>
      <c r="GA349" s="54"/>
      <c r="GB349" s="54"/>
      <c r="GC349" s="54"/>
      <c r="GD349" s="54"/>
      <c r="GE349" s="54"/>
      <c r="GF349" s="54"/>
      <c r="GG349" s="54"/>
      <c r="GH349" s="54"/>
      <c r="GI349" s="54"/>
      <c r="GJ349" s="54"/>
      <c r="GK349" s="54"/>
      <c r="GL349" s="54"/>
      <c r="GM349" s="54"/>
      <c r="GN349" s="54"/>
      <c r="GO349" s="54"/>
      <c r="GP349" s="54"/>
      <c r="GQ349" s="54"/>
      <c r="GR349" s="54"/>
      <c r="GS349" s="54"/>
      <c r="GT349" s="54"/>
      <c r="GU349" s="54"/>
      <c r="GV349" s="54"/>
      <c r="GW349" s="54"/>
      <c r="GX349" s="54"/>
      <c r="GY349" s="54"/>
      <c r="GZ349" s="54"/>
      <c r="HA349" s="54"/>
      <c r="HB349" s="54"/>
      <c r="HC349" s="54"/>
      <c r="HD349" s="54"/>
      <c r="HE349" s="54"/>
      <c r="HF349" s="54"/>
      <c r="HG349" s="54"/>
      <c r="HH349" s="54"/>
      <c r="HI349" s="54"/>
      <c r="HJ349" s="54"/>
      <c r="HK349" s="54"/>
      <c r="HL349" s="54"/>
      <c r="HM349" s="54"/>
      <c r="HN349" s="54"/>
      <c r="HO349" s="54"/>
      <c r="HP349" s="54"/>
      <c r="HQ349" s="54"/>
      <c r="HR349" s="54"/>
      <c r="HS349" s="54"/>
      <c r="HT349" s="54"/>
      <c r="HU349" s="54"/>
      <c r="HV349" s="54"/>
      <c r="HW349" s="54"/>
      <c r="HX349" s="54"/>
      <c r="HY349" s="54"/>
      <c r="HZ349" s="54"/>
      <c r="IA349" s="54"/>
      <c r="IB349" s="54"/>
      <c r="IC349" s="54"/>
      <c r="ID349" s="54"/>
      <c r="IE349" s="54"/>
      <c r="IF349" s="54"/>
    </row>
    <row r="350" spans="1:240">
      <c r="A350" s="56"/>
      <c r="B350" s="57"/>
      <c r="C350" s="56"/>
      <c r="D350" s="56"/>
      <c r="E350" s="56"/>
      <c r="F350" s="55"/>
      <c r="G350" s="56"/>
      <c r="H350" s="59"/>
      <c r="I350" s="70"/>
      <c r="J350" s="59"/>
      <c r="K350" s="70"/>
      <c r="L350" s="59"/>
      <c r="M350" s="70"/>
      <c r="N350" s="59"/>
      <c r="O350" s="70"/>
      <c r="P350" s="59"/>
      <c r="Q350" s="55"/>
      <c r="R350" s="70"/>
      <c r="S350" s="59"/>
      <c r="T350" s="70"/>
      <c r="U350" s="59"/>
      <c r="V350" s="55"/>
      <c r="W350" s="55"/>
      <c r="X350" s="56"/>
      <c r="Y350" s="56"/>
      <c r="Z350" s="57"/>
      <c r="AA350" s="57"/>
      <c r="AB350" s="57"/>
      <c r="AC350" s="57"/>
      <c r="AD350" s="57"/>
      <c r="AE350" s="57"/>
      <c r="AF350" s="57"/>
      <c r="AG350" s="57"/>
      <c r="AH350" s="59"/>
      <c r="AI350" s="59"/>
      <c r="AJ350" s="59"/>
      <c r="AK350" s="59"/>
      <c r="AL350" s="59"/>
      <c r="AM350" s="59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6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70"/>
      <c r="CZ350" s="59"/>
      <c r="DA350" s="70"/>
      <c r="DB350" s="59"/>
      <c r="DC350" s="55"/>
      <c r="DD350" s="70"/>
      <c r="DE350" s="59"/>
      <c r="DF350" s="70"/>
      <c r="DG350" s="59"/>
      <c r="DH350" s="55"/>
      <c r="DI350" s="55"/>
      <c r="DJ350" s="56"/>
      <c r="DK350" s="56"/>
      <c r="DL350" s="56"/>
      <c r="DM350" s="56"/>
      <c r="DN350" s="56"/>
      <c r="DO350" s="56"/>
      <c r="DP350" s="56"/>
      <c r="DQ350" s="56"/>
      <c r="DR350" s="56"/>
      <c r="DS350" s="57"/>
      <c r="DT350" s="59"/>
      <c r="DU350" s="59"/>
      <c r="DV350" s="59"/>
      <c r="DW350" s="59"/>
      <c r="DX350" s="59"/>
      <c r="DY350" s="59"/>
      <c r="DZ350" s="54"/>
      <c r="EA350" s="54"/>
      <c r="EB350" s="54"/>
      <c r="EC350" s="62"/>
      <c r="ED350" s="59"/>
      <c r="EE350" s="57"/>
      <c r="EF350" s="62"/>
      <c r="EG350" s="59"/>
      <c r="EH350" s="57"/>
      <c r="EI350" s="62"/>
      <c r="EJ350" s="59"/>
      <c r="EK350" s="57"/>
      <c r="EL350" s="54"/>
      <c r="EM350" s="56"/>
      <c r="EN350" s="56"/>
      <c r="EO350" s="56"/>
      <c r="EP350" s="56"/>
      <c r="EQ350" s="56"/>
      <c r="ER350" s="56"/>
      <c r="ES350" s="56"/>
      <c r="ET350" s="56"/>
      <c r="EU350" s="56"/>
      <c r="EV350" s="56"/>
      <c r="EW350" s="56"/>
      <c r="EX350" s="56"/>
      <c r="EY350" s="55"/>
      <c r="EZ350" s="55"/>
      <c r="FA350" s="55"/>
      <c r="FB350" s="54"/>
      <c r="FC350" s="54"/>
      <c r="FD350" s="54"/>
      <c r="FE350" s="54"/>
      <c r="FF350" s="54"/>
      <c r="FG350" s="54"/>
      <c r="FH350" s="54"/>
      <c r="FI350" s="54"/>
      <c r="FJ350" s="54"/>
      <c r="FK350" s="54"/>
      <c r="FL350" s="54"/>
      <c r="FM350" s="54"/>
      <c r="FN350" s="54"/>
      <c r="FO350" s="54"/>
      <c r="FP350" s="54"/>
      <c r="FQ350" s="54"/>
      <c r="FR350" s="54"/>
      <c r="FS350" s="54"/>
      <c r="FT350" s="54"/>
      <c r="FU350" s="54"/>
      <c r="FV350" s="54"/>
      <c r="FW350" s="54"/>
      <c r="FX350" s="54"/>
      <c r="FY350" s="54"/>
      <c r="FZ350" s="54"/>
      <c r="GA350" s="54"/>
      <c r="GB350" s="54"/>
      <c r="GC350" s="54"/>
      <c r="GD350" s="54"/>
      <c r="GE350" s="54"/>
      <c r="GF350" s="54"/>
      <c r="GG350" s="54"/>
      <c r="GH350" s="54"/>
      <c r="GI350" s="54"/>
      <c r="GJ350" s="54"/>
      <c r="GK350" s="54"/>
      <c r="GL350" s="54"/>
      <c r="GM350" s="54"/>
      <c r="GN350" s="54"/>
      <c r="GO350" s="54"/>
      <c r="GP350" s="54"/>
      <c r="GQ350" s="54"/>
      <c r="GR350" s="54"/>
      <c r="GS350" s="54"/>
      <c r="GT350" s="54"/>
      <c r="GU350" s="54"/>
      <c r="GV350" s="54"/>
      <c r="GW350" s="54"/>
      <c r="GX350" s="54"/>
      <c r="GY350" s="54"/>
      <c r="GZ350" s="54"/>
      <c r="HA350" s="54"/>
      <c r="HB350" s="54"/>
      <c r="HC350" s="54"/>
      <c r="HD350" s="54"/>
      <c r="HE350" s="54"/>
      <c r="HF350" s="54"/>
      <c r="HG350" s="54"/>
      <c r="HH350" s="54"/>
      <c r="HI350" s="54"/>
      <c r="HJ350" s="54"/>
      <c r="HK350" s="54"/>
      <c r="HL350" s="54"/>
      <c r="HM350" s="54"/>
      <c r="HN350" s="54"/>
      <c r="HO350" s="54"/>
      <c r="HP350" s="54"/>
      <c r="HQ350" s="54"/>
      <c r="HR350" s="54"/>
      <c r="HS350" s="54"/>
      <c r="HT350" s="54"/>
      <c r="HU350" s="54"/>
      <c r="HV350" s="54"/>
      <c r="HW350" s="54"/>
      <c r="HX350" s="54"/>
      <c r="HY350" s="54"/>
      <c r="HZ350" s="54"/>
      <c r="IA350" s="54"/>
      <c r="IB350" s="54"/>
      <c r="IC350" s="54"/>
      <c r="ID350" s="54"/>
      <c r="IE350" s="54"/>
      <c r="IF350" s="54"/>
    </row>
    <row r="351" spans="1:240">
      <c r="A351" s="56"/>
      <c r="B351" s="57"/>
      <c r="C351" s="56"/>
      <c r="D351" s="56"/>
      <c r="E351" s="56"/>
      <c r="F351" s="55"/>
      <c r="G351" s="56"/>
      <c r="H351" s="59"/>
      <c r="I351" s="70"/>
      <c r="J351" s="59"/>
      <c r="K351" s="70"/>
      <c r="L351" s="59"/>
      <c r="M351" s="70"/>
      <c r="N351" s="59"/>
      <c r="O351" s="70"/>
      <c r="P351" s="59"/>
      <c r="Q351" s="55"/>
      <c r="R351" s="70"/>
      <c r="S351" s="59"/>
      <c r="T351" s="70"/>
      <c r="U351" s="59"/>
      <c r="V351" s="55"/>
      <c r="W351" s="55"/>
      <c r="X351" s="56"/>
      <c r="Y351" s="56"/>
      <c r="Z351" s="57"/>
      <c r="AA351" s="57"/>
      <c r="AB351" s="57"/>
      <c r="AC351" s="57"/>
      <c r="AD351" s="57"/>
      <c r="AE351" s="57"/>
      <c r="AF351" s="57"/>
      <c r="AG351" s="57"/>
      <c r="AH351" s="59"/>
      <c r="AI351" s="59"/>
      <c r="AJ351" s="59"/>
      <c r="AK351" s="59"/>
      <c r="AL351" s="59"/>
      <c r="AM351" s="59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6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70"/>
      <c r="CZ351" s="59"/>
      <c r="DA351" s="70"/>
      <c r="DB351" s="59"/>
      <c r="DC351" s="55"/>
      <c r="DD351" s="70"/>
      <c r="DE351" s="59"/>
      <c r="DF351" s="70"/>
      <c r="DG351" s="59"/>
      <c r="DH351" s="55"/>
      <c r="DI351" s="55"/>
      <c r="DJ351" s="56"/>
      <c r="DK351" s="56"/>
      <c r="DL351" s="56"/>
      <c r="DM351" s="56"/>
      <c r="DN351" s="56"/>
      <c r="DO351" s="56"/>
      <c r="DP351" s="56"/>
      <c r="DQ351" s="56"/>
      <c r="DR351" s="56"/>
      <c r="DS351" s="57"/>
      <c r="DT351" s="59"/>
      <c r="DU351" s="59"/>
      <c r="DV351" s="59"/>
      <c r="DW351" s="59"/>
      <c r="DX351" s="59"/>
      <c r="DY351" s="59"/>
      <c r="DZ351" s="54"/>
      <c r="EA351" s="54"/>
      <c r="EB351" s="54"/>
      <c r="EC351" s="62"/>
      <c r="ED351" s="59"/>
      <c r="EE351" s="57"/>
      <c r="EF351" s="62"/>
      <c r="EG351" s="59"/>
      <c r="EH351" s="57"/>
      <c r="EI351" s="62"/>
      <c r="EJ351" s="59"/>
      <c r="EK351" s="57"/>
      <c r="EL351" s="54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5"/>
      <c r="EZ351" s="55"/>
      <c r="FA351" s="55"/>
      <c r="FB351" s="54"/>
      <c r="FC351" s="54"/>
      <c r="FD351" s="54"/>
      <c r="FE351" s="54"/>
      <c r="FF351" s="54"/>
      <c r="FG351" s="54"/>
      <c r="FH351" s="54"/>
      <c r="FI351" s="54"/>
      <c r="FJ351" s="54"/>
      <c r="FK351" s="54"/>
      <c r="FL351" s="54"/>
      <c r="FM351" s="54"/>
      <c r="FN351" s="54"/>
      <c r="FO351" s="54"/>
      <c r="FP351" s="54"/>
      <c r="FQ351" s="54"/>
      <c r="FR351" s="54"/>
      <c r="FS351" s="54"/>
      <c r="FT351" s="54"/>
      <c r="FU351" s="54"/>
      <c r="FV351" s="54"/>
      <c r="FW351" s="54"/>
      <c r="FX351" s="54"/>
      <c r="FY351" s="54"/>
      <c r="FZ351" s="54"/>
      <c r="GA351" s="54"/>
      <c r="GB351" s="54"/>
      <c r="GC351" s="54"/>
      <c r="GD351" s="54"/>
      <c r="GE351" s="54"/>
      <c r="GF351" s="54"/>
      <c r="GG351" s="54"/>
      <c r="GH351" s="54"/>
      <c r="GI351" s="54"/>
      <c r="GJ351" s="54"/>
      <c r="GK351" s="54"/>
      <c r="GL351" s="54"/>
      <c r="GM351" s="54"/>
      <c r="GN351" s="54"/>
      <c r="GO351" s="54"/>
      <c r="GP351" s="54"/>
      <c r="GQ351" s="54"/>
      <c r="GR351" s="54"/>
      <c r="GS351" s="54"/>
      <c r="GT351" s="54"/>
      <c r="GU351" s="54"/>
      <c r="GV351" s="54"/>
      <c r="GW351" s="54"/>
      <c r="GX351" s="54"/>
      <c r="GY351" s="54"/>
      <c r="GZ351" s="54"/>
      <c r="HA351" s="54"/>
      <c r="HB351" s="54"/>
      <c r="HC351" s="54"/>
      <c r="HD351" s="54"/>
      <c r="HE351" s="54"/>
      <c r="HF351" s="54"/>
      <c r="HG351" s="54"/>
      <c r="HH351" s="54"/>
      <c r="HI351" s="54"/>
      <c r="HJ351" s="54"/>
      <c r="HK351" s="54"/>
      <c r="HL351" s="54"/>
      <c r="HM351" s="54"/>
      <c r="HN351" s="54"/>
      <c r="HO351" s="54"/>
      <c r="HP351" s="54"/>
      <c r="HQ351" s="54"/>
      <c r="HR351" s="54"/>
      <c r="HS351" s="54"/>
      <c r="HT351" s="54"/>
      <c r="HU351" s="54"/>
      <c r="HV351" s="54"/>
      <c r="HW351" s="54"/>
      <c r="HX351" s="54"/>
      <c r="HY351" s="54"/>
      <c r="HZ351" s="54"/>
      <c r="IA351" s="54"/>
      <c r="IB351" s="54"/>
      <c r="IC351" s="54"/>
      <c r="ID351" s="54"/>
      <c r="IE351" s="54"/>
      <c r="IF351" s="54"/>
    </row>
    <row r="352" spans="1:240">
      <c r="A352" s="56"/>
      <c r="B352" s="57"/>
      <c r="C352" s="56"/>
      <c r="D352" s="56"/>
      <c r="E352" s="56"/>
      <c r="F352" s="55"/>
      <c r="G352" s="56"/>
      <c r="H352" s="59"/>
      <c r="I352" s="70"/>
      <c r="J352" s="59"/>
      <c r="K352" s="70"/>
      <c r="L352" s="59"/>
      <c r="M352" s="70"/>
      <c r="N352" s="59"/>
      <c r="O352" s="70"/>
      <c r="P352" s="59"/>
      <c r="Q352" s="55"/>
      <c r="R352" s="70"/>
      <c r="S352" s="59"/>
      <c r="T352" s="70"/>
      <c r="U352" s="59"/>
      <c r="V352" s="55"/>
      <c r="W352" s="55"/>
      <c r="X352" s="56"/>
      <c r="Y352" s="56"/>
      <c r="Z352" s="57"/>
      <c r="AA352" s="57"/>
      <c r="AB352" s="57"/>
      <c r="AC352" s="57"/>
      <c r="AD352" s="57"/>
      <c r="AE352" s="57"/>
      <c r="AF352" s="57"/>
      <c r="AG352" s="57"/>
      <c r="AH352" s="59"/>
      <c r="AI352" s="59"/>
      <c r="AJ352" s="59"/>
      <c r="AK352" s="59"/>
      <c r="AL352" s="59"/>
      <c r="AM352" s="59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6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70"/>
      <c r="CZ352" s="59"/>
      <c r="DA352" s="70"/>
      <c r="DB352" s="59"/>
      <c r="DC352" s="55"/>
      <c r="DD352" s="70"/>
      <c r="DE352" s="59"/>
      <c r="DF352" s="70"/>
      <c r="DG352" s="59"/>
      <c r="DH352" s="55"/>
      <c r="DI352" s="55"/>
      <c r="DJ352" s="56"/>
      <c r="DK352" s="56"/>
      <c r="DL352" s="56"/>
      <c r="DM352" s="56"/>
      <c r="DN352" s="56"/>
      <c r="DO352" s="56"/>
      <c r="DP352" s="56"/>
      <c r="DQ352" s="56"/>
      <c r="DR352" s="56"/>
      <c r="DS352" s="57"/>
      <c r="DT352" s="59"/>
      <c r="DU352" s="59"/>
      <c r="DV352" s="59"/>
      <c r="DW352" s="59"/>
      <c r="DX352" s="59"/>
      <c r="DY352" s="59"/>
      <c r="DZ352" s="54"/>
      <c r="EA352" s="54"/>
      <c r="EB352" s="54"/>
      <c r="EC352" s="62"/>
      <c r="ED352" s="59"/>
      <c r="EE352" s="57"/>
      <c r="EF352" s="62"/>
      <c r="EG352" s="59"/>
      <c r="EH352" s="57"/>
      <c r="EI352" s="62"/>
      <c r="EJ352" s="59"/>
      <c r="EK352" s="57"/>
      <c r="EL352" s="54"/>
      <c r="EM352" s="56"/>
      <c r="EN352" s="56"/>
      <c r="EO352" s="56"/>
      <c r="EP352" s="56"/>
      <c r="EQ352" s="56"/>
      <c r="ER352" s="56"/>
      <c r="ES352" s="56"/>
      <c r="ET352" s="56"/>
      <c r="EU352" s="56"/>
      <c r="EV352" s="56"/>
      <c r="EW352" s="56"/>
      <c r="EX352" s="56"/>
      <c r="EY352" s="55"/>
      <c r="EZ352" s="55"/>
      <c r="FA352" s="55"/>
      <c r="FB352" s="54"/>
      <c r="FC352" s="54"/>
      <c r="FD352" s="54"/>
      <c r="FE352" s="54"/>
      <c r="FF352" s="54"/>
      <c r="FG352" s="54"/>
      <c r="FH352" s="54"/>
      <c r="FI352" s="54"/>
      <c r="FJ352" s="54"/>
      <c r="FK352" s="54"/>
      <c r="FL352" s="54"/>
      <c r="FM352" s="54"/>
      <c r="FN352" s="54"/>
      <c r="FO352" s="54"/>
      <c r="FP352" s="54"/>
      <c r="FQ352" s="54"/>
      <c r="FR352" s="54"/>
      <c r="FS352" s="54"/>
      <c r="FT352" s="54"/>
      <c r="FU352" s="54"/>
      <c r="FV352" s="54"/>
      <c r="FW352" s="54"/>
      <c r="FX352" s="54"/>
      <c r="FY352" s="54"/>
      <c r="FZ352" s="54"/>
      <c r="GA352" s="54"/>
      <c r="GB352" s="54"/>
      <c r="GC352" s="54"/>
      <c r="GD352" s="54"/>
      <c r="GE352" s="54"/>
      <c r="GF352" s="54"/>
      <c r="GG352" s="54"/>
      <c r="GH352" s="54"/>
      <c r="GI352" s="54"/>
      <c r="GJ352" s="54"/>
      <c r="GK352" s="54"/>
      <c r="GL352" s="54"/>
      <c r="GM352" s="54"/>
      <c r="GN352" s="54"/>
      <c r="GO352" s="54"/>
      <c r="GP352" s="54"/>
      <c r="GQ352" s="54"/>
      <c r="GR352" s="54"/>
      <c r="GS352" s="54"/>
      <c r="GT352" s="54"/>
      <c r="GU352" s="54"/>
      <c r="GV352" s="54"/>
      <c r="GW352" s="54"/>
      <c r="GX352" s="54"/>
      <c r="GY352" s="54"/>
      <c r="GZ352" s="54"/>
      <c r="HA352" s="54"/>
      <c r="HB352" s="54"/>
      <c r="HC352" s="54"/>
      <c r="HD352" s="54"/>
      <c r="HE352" s="54"/>
      <c r="HF352" s="54"/>
      <c r="HG352" s="54"/>
      <c r="HH352" s="54"/>
      <c r="HI352" s="54"/>
      <c r="HJ352" s="54"/>
      <c r="HK352" s="54"/>
      <c r="HL352" s="54"/>
      <c r="HM352" s="54"/>
      <c r="HN352" s="54"/>
      <c r="HO352" s="54"/>
      <c r="HP352" s="54"/>
      <c r="HQ352" s="54"/>
      <c r="HR352" s="54"/>
      <c r="HS352" s="54"/>
      <c r="HT352" s="54"/>
      <c r="HU352" s="54"/>
      <c r="HV352" s="54"/>
      <c r="HW352" s="54"/>
      <c r="HX352" s="54"/>
      <c r="HY352" s="54"/>
      <c r="HZ352" s="54"/>
      <c r="IA352" s="54"/>
      <c r="IB352" s="54"/>
      <c r="IC352" s="54"/>
      <c r="ID352" s="54"/>
      <c r="IE352" s="54"/>
      <c r="IF352" s="54"/>
    </row>
    <row r="353" spans="1:240">
      <c r="A353" s="56"/>
      <c r="B353" s="57"/>
      <c r="C353" s="56"/>
      <c r="D353" s="56"/>
      <c r="E353" s="56"/>
      <c r="F353" s="55"/>
      <c r="G353" s="56"/>
      <c r="H353" s="59"/>
      <c r="I353" s="70"/>
      <c r="J353" s="59"/>
      <c r="K353" s="70"/>
      <c r="L353" s="59"/>
      <c r="M353" s="70"/>
      <c r="N353" s="59"/>
      <c r="O353" s="70"/>
      <c r="P353" s="59"/>
      <c r="Q353" s="55"/>
      <c r="R353" s="70"/>
      <c r="S353" s="59"/>
      <c r="T353" s="70"/>
      <c r="U353" s="59"/>
      <c r="V353" s="55"/>
      <c r="W353" s="55"/>
      <c r="X353" s="56"/>
      <c r="Y353" s="56"/>
      <c r="Z353" s="57"/>
      <c r="AA353" s="57"/>
      <c r="AB353" s="57"/>
      <c r="AC353" s="57"/>
      <c r="AD353" s="57"/>
      <c r="AE353" s="57"/>
      <c r="AF353" s="57"/>
      <c r="AG353" s="57"/>
      <c r="AH353" s="59"/>
      <c r="AI353" s="59"/>
      <c r="AJ353" s="59"/>
      <c r="AK353" s="59"/>
      <c r="AL353" s="59"/>
      <c r="AM353" s="59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6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70"/>
      <c r="CZ353" s="59"/>
      <c r="DA353" s="70"/>
      <c r="DB353" s="59"/>
      <c r="DC353" s="55"/>
      <c r="DD353" s="70"/>
      <c r="DE353" s="59"/>
      <c r="DF353" s="70"/>
      <c r="DG353" s="59"/>
      <c r="DH353" s="55"/>
      <c r="DI353" s="55"/>
      <c r="DJ353" s="56"/>
      <c r="DK353" s="56"/>
      <c r="DL353" s="56"/>
      <c r="DM353" s="56"/>
      <c r="DN353" s="56"/>
      <c r="DO353" s="56"/>
      <c r="DP353" s="56"/>
      <c r="DQ353" s="56"/>
      <c r="DR353" s="56"/>
      <c r="DS353" s="57"/>
      <c r="DT353" s="59"/>
      <c r="DU353" s="59"/>
      <c r="DV353" s="59"/>
      <c r="DW353" s="59"/>
      <c r="DX353" s="59"/>
      <c r="DY353" s="59"/>
      <c r="DZ353" s="54"/>
      <c r="EA353" s="54"/>
      <c r="EB353" s="54"/>
      <c r="EC353" s="62"/>
      <c r="ED353" s="59"/>
      <c r="EE353" s="57"/>
      <c r="EF353" s="62"/>
      <c r="EG353" s="59"/>
      <c r="EH353" s="57"/>
      <c r="EI353" s="62"/>
      <c r="EJ353" s="59"/>
      <c r="EK353" s="57"/>
      <c r="EL353" s="54"/>
      <c r="EM353" s="56"/>
      <c r="EN353" s="56"/>
      <c r="EO353" s="56"/>
      <c r="EP353" s="56"/>
      <c r="EQ353" s="56"/>
      <c r="ER353" s="56"/>
      <c r="ES353" s="56"/>
      <c r="ET353" s="56"/>
      <c r="EU353" s="56"/>
      <c r="EV353" s="56"/>
      <c r="EW353" s="56"/>
      <c r="EX353" s="56"/>
      <c r="EY353" s="55"/>
      <c r="EZ353" s="55"/>
      <c r="FA353" s="55"/>
      <c r="FB353" s="54"/>
      <c r="FC353" s="54"/>
      <c r="FD353" s="54"/>
      <c r="FE353" s="54"/>
      <c r="FF353" s="54"/>
      <c r="FG353" s="54"/>
      <c r="FH353" s="54"/>
      <c r="FI353" s="54"/>
      <c r="FJ353" s="54"/>
      <c r="FK353" s="54"/>
      <c r="FL353" s="54"/>
      <c r="FM353" s="54"/>
      <c r="FN353" s="54"/>
      <c r="FO353" s="54"/>
      <c r="FP353" s="54"/>
      <c r="FQ353" s="54"/>
      <c r="FR353" s="54"/>
      <c r="FS353" s="54"/>
      <c r="FT353" s="54"/>
      <c r="FU353" s="54"/>
      <c r="FV353" s="54"/>
      <c r="FW353" s="54"/>
      <c r="FX353" s="54"/>
      <c r="FY353" s="54"/>
      <c r="FZ353" s="54"/>
      <c r="GA353" s="54"/>
      <c r="GB353" s="54"/>
      <c r="GC353" s="54"/>
      <c r="GD353" s="54"/>
      <c r="GE353" s="54"/>
      <c r="GF353" s="54"/>
      <c r="GG353" s="54"/>
      <c r="GH353" s="54"/>
      <c r="GI353" s="54"/>
      <c r="GJ353" s="54"/>
      <c r="GK353" s="54"/>
      <c r="GL353" s="54"/>
      <c r="GM353" s="54"/>
      <c r="GN353" s="54"/>
      <c r="GO353" s="54"/>
      <c r="GP353" s="54"/>
      <c r="GQ353" s="54"/>
      <c r="GR353" s="54"/>
      <c r="GS353" s="54"/>
      <c r="GT353" s="54"/>
      <c r="GU353" s="54"/>
      <c r="GV353" s="54"/>
      <c r="GW353" s="54"/>
      <c r="GX353" s="54"/>
      <c r="GY353" s="54"/>
      <c r="GZ353" s="54"/>
      <c r="HA353" s="54"/>
      <c r="HB353" s="54"/>
      <c r="HC353" s="54"/>
      <c r="HD353" s="54"/>
      <c r="HE353" s="54"/>
      <c r="HF353" s="54"/>
      <c r="HG353" s="54"/>
      <c r="HH353" s="54"/>
      <c r="HI353" s="54"/>
      <c r="HJ353" s="54"/>
      <c r="HK353" s="54"/>
      <c r="HL353" s="54"/>
      <c r="HM353" s="54"/>
      <c r="HN353" s="54"/>
      <c r="HO353" s="54"/>
      <c r="HP353" s="54"/>
      <c r="HQ353" s="54"/>
      <c r="HR353" s="54"/>
      <c r="HS353" s="54"/>
      <c r="HT353" s="54"/>
      <c r="HU353" s="54"/>
      <c r="HV353" s="54"/>
      <c r="HW353" s="54"/>
      <c r="HX353" s="54"/>
      <c r="HY353" s="54"/>
      <c r="HZ353" s="54"/>
      <c r="IA353" s="54"/>
      <c r="IB353" s="54"/>
      <c r="IC353" s="54"/>
      <c r="ID353" s="54"/>
      <c r="IE353" s="54"/>
      <c r="IF353" s="54"/>
    </row>
    <row r="354" spans="1:240">
      <c r="A354" s="56"/>
      <c r="B354" s="57"/>
      <c r="C354" s="56"/>
      <c r="D354" s="56"/>
      <c r="E354" s="56"/>
      <c r="F354" s="55"/>
      <c r="G354" s="56"/>
      <c r="H354" s="59"/>
      <c r="I354" s="70"/>
      <c r="J354" s="59"/>
      <c r="K354" s="70"/>
      <c r="L354" s="59"/>
      <c r="M354" s="70"/>
      <c r="N354" s="59"/>
      <c r="O354" s="70"/>
      <c r="P354" s="59"/>
      <c r="Q354" s="55"/>
      <c r="R354" s="70"/>
      <c r="S354" s="59"/>
      <c r="T354" s="70"/>
      <c r="U354" s="59"/>
      <c r="V354" s="55"/>
      <c r="W354" s="55"/>
      <c r="X354" s="56"/>
      <c r="Y354" s="56"/>
      <c r="Z354" s="57"/>
      <c r="AA354" s="57"/>
      <c r="AB354" s="57"/>
      <c r="AC354" s="57"/>
      <c r="AD354" s="57"/>
      <c r="AE354" s="57"/>
      <c r="AF354" s="57"/>
      <c r="AG354" s="57"/>
      <c r="AH354" s="59"/>
      <c r="AI354" s="59"/>
      <c r="AJ354" s="59"/>
      <c r="AK354" s="59"/>
      <c r="AL354" s="59"/>
      <c r="AM354" s="59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6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70"/>
      <c r="CZ354" s="59"/>
      <c r="DA354" s="70"/>
      <c r="DB354" s="59"/>
      <c r="DC354" s="55"/>
      <c r="DD354" s="70"/>
      <c r="DE354" s="59"/>
      <c r="DF354" s="70"/>
      <c r="DG354" s="59"/>
      <c r="DH354" s="55"/>
      <c r="DI354" s="55"/>
      <c r="DJ354" s="56"/>
      <c r="DK354" s="56"/>
      <c r="DL354" s="56"/>
      <c r="DM354" s="56"/>
      <c r="DN354" s="56"/>
      <c r="DO354" s="56"/>
      <c r="DP354" s="56"/>
      <c r="DQ354" s="56"/>
      <c r="DR354" s="56"/>
      <c r="DS354" s="57"/>
      <c r="DT354" s="59"/>
      <c r="DU354" s="59"/>
      <c r="DV354" s="59"/>
      <c r="DW354" s="59"/>
      <c r="DX354" s="59"/>
      <c r="DY354" s="59"/>
      <c r="DZ354" s="54"/>
      <c r="EA354" s="54"/>
      <c r="EB354" s="54"/>
      <c r="EC354" s="62"/>
      <c r="ED354" s="59"/>
      <c r="EE354" s="57"/>
      <c r="EF354" s="62"/>
      <c r="EG354" s="59"/>
      <c r="EH354" s="57"/>
      <c r="EI354" s="62"/>
      <c r="EJ354" s="59"/>
      <c r="EK354" s="57"/>
      <c r="EL354" s="54"/>
      <c r="EM354" s="56"/>
      <c r="EN354" s="56"/>
      <c r="EO354" s="56"/>
      <c r="EP354" s="56"/>
      <c r="EQ354" s="56"/>
      <c r="ER354" s="56"/>
      <c r="ES354" s="56"/>
      <c r="ET354" s="56"/>
      <c r="EU354" s="56"/>
      <c r="EV354" s="56"/>
      <c r="EW354" s="56"/>
      <c r="EX354" s="56"/>
      <c r="EY354" s="55"/>
      <c r="EZ354" s="55"/>
      <c r="FA354" s="55"/>
      <c r="FB354" s="54"/>
      <c r="FC354" s="54"/>
      <c r="FD354" s="54"/>
      <c r="FE354" s="54"/>
      <c r="FF354" s="54"/>
      <c r="FG354" s="54"/>
      <c r="FH354" s="54"/>
      <c r="FI354" s="54"/>
      <c r="FJ354" s="54"/>
      <c r="FK354" s="54"/>
      <c r="FL354" s="54"/>
      <c r="FM354" s="54"/>
      <c r="FN354" s="54"/>
      <c r="FO354" s="54"/>
      <c r="FP354" s="54"/>
      <c r="FQ354" s="54"/>
      <c r="FR354" s="54"/>
      <c r="FS354" s="54"/>
      <c r="FT354" s="54"/>
      <c r="FU354" s="54"/>
      <c r="FV354" s="54"/>
      <c r="FW354" s="54"/>
      <c r="FX354" s="54"/>
      <c r="FY354" s="54"/>
      <c r="FZ354" s="54"/>
      <c r="GA354" s="54"/>
      <c r="GB354" s="54"/>
      <c r="GC354" s="54"/>
      <c r="GD354" s="54"/>
      <c r="GE354" s="54"/>
      <c r="GF354" s="54"/>
      <c r="GG354" s="54"/>
      <c r="GH354" s="54"/>
      <c r="GI354" s="54"/>
      <c r="GJ354" s="54"/>
      <c r="GK354" s="54"/>
      <c r="GL354" s="54"/>
      <c r="GM354" s="54"/>
      <c r="GN354" s="54"/>
      <c r="GO354" s="54"/>
      <c r="GP354" s="54"/>
      <c r="GQ354" s="54"/>
      <c r="GR354" s="54"/>
      <c r="GS354" s="54"/>
      <c r="GT354" s="54"/>
      <c r="GU354" s="54"/>
      <c r="GV354" s="54"/>
      <c r="GW354" s="54"/>
      <c r="GX354" s="54"/>
      <c r="GY354" s="54"/>
      <c r="GZ354" s="54"/>
      <c r="HA354" s="54"/>
      <c r="HB354" s="54"/>
      <c r="HC354" s="54"/>
      <c r="HD354" s="54"/>
      <c r="HE354" s="54"/>
      <c r="HF354" s="54"/>
      <c r="HG354" s="54"/>
      <c r="HH354" s="54"/>
      <c r="HI354" s="54"/>
      <c r="HJ354" s="54"/>
      <c r="HK354" s="54"/>
      <c r="HL354" s="54"/>
      <c r="HM354" s="54"/>
      <c r="HN354" s="54"/>
      <c r="HO354" s="54"/>
      <c r="HP354" s="54"/>
      <c r="HQ354" s="54"/>
      <c r="HR354" s="54"/>
      <c r="HS354" s="54"/>
      <c r="HT354" s="54"/>
      <c r="HU354" s="54"/>
      <c r="HV354" s="54"/>
      <c r="HW354" s="54"/>
      <c r="HX354" s="54"/>
      <c r="HY354" s="54"/>
      <c r="HZ354" s="54"/>
      <c r="IA354" s="54"/>
      <c r="IB354" s="54"/>
      <c r="IC354" s="54"/>
      <c r="ID354" s="54"/>
      <c r="IE354" s="54"/>
      <c r="IF354" s="54"/>
    </row>
    <row r="355" spans="1:240">
      <c r="A355" s="56"/>
      <c r="B355" s="57"/>
      <c r="C355" s="56"/>
      <c r="D355" s="56"/>
      <c r="E355" s="56"/>
      <c r="F355" s="55"/>
      <c r="G355" s="56"/>
      <c r="H355" s="59"/>
      <c r="I355" s="70"/>
      <c r="J355" s="59"/>
      <c r="K355" s="70"/>
      <c r="L355" s="59"/>
      <c r="M355" s="70"/>
      <c r="N355" s="59"/>
      <c r="O355" s="70"/>
      <c r="P355" s="59"/>
      <c r="Q355" s="55"/>
      <c r="R355" s="70"/>
      <c r="S355" s="59"/>
      <c r="T355" s="70"/>
      <c r="U355" s="59"/>
      <c r="V355" s="55"/>
      <c r="W355" s="55"/>
      <c r="X355" s="56"/>
      <c r="Y355" s="56"/>
      <c r="Z355" s="57"/>
      <c r="AA355" s="57"/>
      <c r="AB355" s="57"/>
      <c r="AC355" s="57"/>
      <c r="AD355" s="57"/>
      <c r="AE355" s="57"/>
      <c r="AF355" s="57"/>
      <c r="AG355" s="57"/>
      <c r="AH355" s="59"/>
      <c r="AI355" s="59"/>
      <c r="AJ355" s="59"/>
      <c r="AK355" s="59"/>
      <c r="AL355" s="59"/>
      <c r="AM355" s="59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6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70"/>
      <c r="CZ355" s="59"/>
      <c r="DA355" s="70"/>
      <c r="DB355" s="59"/>
      <c r="DC355" s="55"/>
      <c r="DD355" s="70"/>
      <c r="DE355" s="59"/>
      <c r="DF355" s="70"/>
      <c r="DG355" s="59"/>
      <c r="DH355" s="55"/>
      <c r="DI355" s="55"/>
      <c r="DJ355" s="56"/>
      <c r="DK355" s="56"/>
      <c r="DL355" s="56"/>
      <c r="DM355" s="56"/>
      <c r="DN355" s="56"/>
      <c r="DO355" s="56"/>
      <c r="DP355" s="56"/>
      <c r="DQ355" s="56"/>
      <c r="DR355" s="56"/>
      <c r="DS355" s="57"/>
      <c r="DT355" s="59"/>
      <c r="DU355" s="59"/>
      <c r="DV355" s="59"/>
      <c r="DW355" s="59"/>
      <c r="DX355" s="59"/>
      <c r="DY355" s="59"/>
      <c r="DZ355" s="54"/>
      <c r="EA355" s="54"/>
      <c r="EB355" s="54"/>
      <c r="EC355" s="62"/>
      <c r="ED355" s="59"/>
      <c r="EE355" s="57"/>
      <c r="EF355" s="62"/>
      <c r="EG355" s="59"/>
      <c r="EH355" s="57"/>
      <c r="EI355" s="62"/>
      <c r="EJ355" s="59"/>
      <c r="EK355" s="57"/>
      <c r="EL355" s="54"/>
      <c r="EM355" s="56"/>
      <c r="EN355" s="56"/>
      <c r="EO355" s="56"/>
      <c r="EP355" s="56"/>
      <c r="EQ355" s="56"/>
      <c r="ER355" s="56"/>
      <c r="ES355" s="56"/>
      <c r="ET355" s="56"/>
      <c r="EU355" s="56"/>
      <c r="EV355" s="56"/>
      <c r="EW355" s="56"/>
      <c r="EX355" s="56"/>
      <c r="EY355" s="55"/>
      <c r="EZ355" s="55"/>
      <c r="FA355" s="55"/>
      <c r="FB355" s="54"/>
      <c r="FC355" s="54"/>
      <c r="FD355" s="54"/>
      <c r="FE355" s="54"/>
      <c r="FF355" s="54"/>
      <c r="FG355" s="54"/>
      <c r="FH355" s="54"/>
      <c r="FI355" s="54"/>
      <c r="FJ355" s="54"/>
      <c r="FK355" s="54"/>
      <c r="FL355" s="54"/>
      <c r="FM355" s="54"/>
      <c r="FN355" s="54"/>
      <c r="FO355" s="54"/>
      <c r="FP355" s="54"/>
      <c r="FQ355" s="54"/>
      <c r="FR355" s="54"/>
      <c r="FS355" s="54"/>
      <c r="FT355" s="54"/>
      <c r="FU355" s="54"/>
      <c r="FV355" s="54"/>
      <c r="FW355" s="54"/>
      <c r="FX355" s="54"/>
      <c r="FY355" s="54"/>
      <c r="FZ355" s="54"/>
      <c r="GA355" s="54"/>
      <c r="GB355" s="54"/>
      <c r="GC355" s="54"/>
      <c r="GD355" s="54"/>
      <c r="GE355" s="54"/>
      <c r="GF355" s="54"/>
      <c r="GG355" s="54"/>
      <c r="GH355" s="54"/>
      <c r="GI355" s="54"/>
      <c r="GJ355" s="54"/>
      <c r="GK355" s="54"/>
      <c r="GL355" s="54"/>
      <c r="GM355" s="54"/>
      <c r="GN355" s="54"/>
      <c r="GO355" s="54"/>
      <c r="GP355" s="54"/>
      <c r="GQ355" s="54"/>
      <c r="GR355" s="54"/>
      <c r="GS355" s="54"/>
      <c r="GT355" s="54"/>
      <c r="GU355" s="54"/>
      <c r="GV355" s="54"/>
      <c r="GW355" s="54"/>
      <c r="GX355" s="54"/>
      <c r="GY355" s="54"/>
      <c r="GZ355" s="54"/>
      <c r="HA355" s="54"/>
      <c r="HB355" s="54"/>
      <c r="HC355" s="54"/>
      <c r="HD355" s="54"/>
      <c r="HE355" s="54"/>
      <c r="HF355" s="54"/>
      <c r="HG355" s="54"/>
      <c r="HH355" s="54"/>
      <c r="HI355" s="54"/>
      <c r="HJ355" s="54"/>
      <c r="HK355" s="54"/>
      <c r="HL355" s="54"/>
      <c r="HM355" s="54"/>
      <c r="HN355" s="54"/>
      <c r="HO355" s="54"/>
      <c r="HP355" s="54"/>
      <c r="HQ355" s="54"/>
      <c r="HR355" s="54"/>
      <c r="HS355" s="54"/>
      <c r="HT355" s="54"/>
      <c r="HU355" s="54"/>
      <c r="HV355" s="54"/>
      <c r="HW355" s="54"/>
      <c r="HX355" s="54"/>
      <c r="HY355" s="54"/>
      <c r="HZ355" s="54"/>
      <c r="IA355" s="54"/>
      <c r="IB355" s="54"/>
      <c r="IC355" s="54"/>
      <c r="ID355" s="54"/>
      <c r="IE355" s="54"/>
      <c r="IF355" s="54"/>
    </row>
    <row r="356" spans="1:240">
      <c r="A356" s="56"/>
      <c r="B356" s="57"/>
      <c r="C356" s="56"/>
      <c r="D356" s="56"/>
      <c r="E356" s="56"/>
      <c r="F356" s="55"/>
      <c r="G356" s="56"/>
      <c r="H356" s="59"/>
      <c r="I356" s="70"/>
      <c r="J356" s="59"/>
      <c r="K356" s="70"/>
      <c r="L356" s="59"/>
      <c r="M356" s="70"/>
      <c r="N356" s="59"/>
      <c r="O356" s="70"/>
      <c r="P356" s="59"/>
      <c r="Q356" s="55"/>
      <c r="R356" s="70"/>
      <c r="S356" s="59"/>
      <c r="T356" s="70"/>
      <c r="U356" s="59"/>
      <c r="V356" s="55"/>
      <c r="W356" s="55"/>
      <c r="X356" s="56"/>
      <c r="Y356" s="56"/>
      <c r="Z356" s="57"/>
      <c r="AA356" s="57"/>
      <c r="AB356" s="57"/>
      <c r="AC356" s="57"/>
      <c r="AD356" s="57"/>
      <c r="AE356" s="57"/>
      <c r="AF356" s="57"/>
      <c r="AG356" s="57"/>
      <c r="AH356" s="59"/>
      <c r="AI356" s="59"/>
      <c r="AJ356" s="59"/>
      <c r="AK356" s="59"/>
      <c r="AL356" s="59"/>
      <c r="AM356" s="59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6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70"/>
      <c r="CZ356" s="59"/>
      <c r="DA356" s="70"/>
      <c r="DB356" s="59"/>
      <c r="DC356" s="55"/>
      <c r="DD356" s="70"/>
      <c r="DE356" s="59"/>
      <c r="DF356" s="70"/>
      <c r="DG356" s="59"/>
      <c r="DH356" s="55"/>
      <c r="DI356" s="55"/>
      <c r="DJ356" s="56"/>
      <c r="DK356" s="56"/>
      <c r="DL356" s="56"/>
      <c r="DM356" s="56"/>
      <c r="DN356" s="56"/>
      <c r="DO356" s="56"/>
      <c r="DP356" s="56"/>
      <c r="DQ356" s="56"/>
      <c r="DR356" s="56"/>
      <c r="DS356" s="57"/>
      <c r="DT356" s="59"/>
      <c r="DU356" s="59"/>
      <c r="DV356" s="59"/>
      <c r="DW356" s="59"/>
      <c r="DX356" s="59"/>
      <c r="DY356" s="59"/>
      <c r="DZ356" s="54"/>
      <c r="EA356" s="54"/>
      <c r="EB356" s="54"/>
      <c r="EC356" s="62"/>
      <c r="ED356" s="59"/>
      <c r="EE356" s="57"/>
      <c r="EF356" s="62"/>
      <c r="EG356" s="59"/>
      <c r="EH356" s="57"/>
      <c r="EI356" s="62"/>
      <c r="EJ356" s="59"/>
      <c r="EK356" s="57"/>
      <c r="EL356" s="54"/>
      <c r="EM356" s="56"/>
      <c r="EN356" s="56"/>
      <c r="EO356" s="56"/>
      <c r="EP356" s="56"/>
      <c r="EQ356" s="56"/>
      <c r="ER356" s="56"/>
      <c r="ES356" s="56"/>
      <c r="ET356" s="56"/>
      <c r="EU356" s="56"/>
      <c r="EV356" s="56"/>
      <c r="EW356" s="56"/>
      <c r="EX356" s="56"/>
      <c r="EY356" s="55"/>
      <c r="EZ356" s="55"/>
      <c r="FA356" s="55"/>
      <c r="FB356" s="54"/>
      <c r="FC356" s="54"/>
      <c r="FD356" s="54"/>
      <c r="FE356" s="54"/>
      <c r="FF356" s="54"/>
      <c r="FG356" s="54"/>
      <c r="FH356" s="54"/>
      <c r="FI356" s="54"/>
      <c r="FJ356" s="54"/>
      <c r="FK356" s="54"/>
      <c r="FL356" s="54"/>
      <c r="FM356" s="54"/>
      <c r="FN356" s="54"/>
      <c r="FO356" s="54"/>
      <c r="FP356" s="54"/>
      <c r="FQ356" s="54"/>
      <c r="FR356" s="54"/>
      <c r="FS356" s="54"/>
      <c r="FT356" s="54"/>
      <c r="FU356" s="54"/>
      <c r="FV356" s="54"/>
      <c r="FW356" s="54"/>
      <c r="FX356" s="54"/>
      <c r="FY356" s="54"/>
      <c r="FZ356" s="54"/>
      <c r="GA356" s="54"/>
      <c r="GB356" s="54"/>
      <c r="GC356" s="54"/>
      <c r="GD356" s="54"/>
      <c r="GE356" s="54"/>
      <c r="GF356" s="54"/>
      <c r="GG356" s="54"/>
      <c r="GH356" s="54"/>
      <c r="GI356" s="54"/>
      <c r="GJ356" s="54"/>
      <c r="GK356" s="54"/>
      <c r="GL356" s="54"/>
      <c r="GM356" s="54"/>
      <c r="GN356" s="54"/>
      <c r="GO356" s="54"/>
      <c r="GP356" s="54"/>
      <c r="GQ356" s="54"/>
      <c r="GR356" s="54"/>
      <c r="GS356" s="54"/>
      <c r="GT356" s="54"/>
      <c r="GU356" s="54"/>
      <c r="GV356" s="54"/>
      <c r="GW356" s="54"/>
      <c r="GX356" s="54"/>
      <c r="GY356" s="54"/>
      <c r="GZ356" s="54"/>
      <c r="HA356" s="54"/>
      <c r="HB356" s="54"/>
      <c r="HC356" s="54"/>
      <c r="HD356" s="54"/>
      <c r="HE356" s="54"/>
      <c r="HF356" s="54"/>
      <c r="HG356" s="54"/>
      <c r="HH356" s="54"/>
      <c r="HI356" s="54"/>
      <c r="HJ356" s="54"/>
      <c r="HK356" s="54"/>
      <c r="HL356" s="54"/>
      <c r="HM356" s="54"/>
      <c r="HN356" s="54"/>
      <c r="HO356" s="54"/>
      <c r="HP356" s="54"/>
      <c r="HQ356" s="54"/>
      <c r="HR356" s="54"/>
      <c r="HS356" s="54"/>
      <c r="HT356" s="54"/>
      <c r="HU356" s="54"/>
      <c r="HV356" s="54"/>
      <c r="HW356" s="54"/>
      <c r="HX356" s="54"/>
      <c r="HY356" s="54"/>
      <c r="HZ356" s="54"/>
      <c r="IA356" s="54"/>
      <c r="IB356" s="54"/>
      <c r="IC356" s="54"/>
      <c r="ID356" s="54"/>
      <c r="IE356" s="54"/>
      <c r="IF356" s="54"/>
    </row>
    <row r="357" spans="1:240">
      <c r="A357" s="56"/>
      <c r="B357" s="57"/>
      <c r="C357" s="56"/>
      <c r="D357" s="56"/>
      <c r="E357" s="56"/>
      <c r="F357" s="55"/>
      <c r="G357" s="56"/>
      <c r="H357" s="59"/>
      <c r="I357" s="70"/>
      <c r="J357" s="59"/>
      <c r="K357" s="70"/>
      <c r="L357" s="59"/>
      <c r="M357" s="70"/>
      <c r="N357" s="59"/>
      <c r="O357" s="70"/>
      <c r="P357" s="59"/>
      <c r="Q357" s="55"/>
      <c r="R357" s="70"/>
      <c r="S357" s="59"/>
      <c r="T357" s="70"/>
      <c r="U357" s="59"/>
      <c r="V357" s="55"/>
      <c r="W357" s="55"/>
      <c r="X357" s="56"/>
      <c r="Y357" s="56"/>
      <c r="Z357" s="57"/>
      <c r="AA357" s="57"/>
      <c r="AB357" s="57"/>
      <c r="AC357" s="57"/>
      <c r="AD357" s="57"/>
      <c r="AE357" s="57"/>
      <c r="AF357" s="57"/>
      <c r="AG357" s="57"/>
      <c r="AH357" s="59"/>
      <c r="AI357" s="59"/>
      <c r="AJ357" s="59"/>
      <c r="AK357" s="59"/>
      <c r="AL357" s="59"/>
      <c r="AM357" s="59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6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70"/>
      <c r="CZ357" s="59"/>
      <c r="DA357" s="70"/>
      <c r="DB357" s="59"/>
      <c r="DC357" s="55"/>
      <c r="DD357" s="70"/>
      <c r="DE357" s="59"/>
      <c r="DF357" s="70"/>
      <c r="DG357" s="59"/>
      <c r="DH357" s="55"/>
      <c r="DI357" s="55"/>
      <c r="DJ357" s="56"/>
      <c r="DK357" s="56"/>
      <c r="DL357" s="56"/>
      <c r="DM357" s="56"/>
      <c r="DN357" s="56"/>
      <c r="DO357" s="56"/>
      <c r="DP357" s="56"/>
      <c r="DQ357" s="56"/>
      <c r="DR357" s="56"/>
      <c r="DS357" s="57"/>
      <c r="DT357" s="59"/>
      <c r="DU357" s="59"/>
      <c r="DV357" s="59"/>
      <c r="DW357" s="59"/>
      <c r="DX357" s="59"/>
      <c r="DY357" s="59"/>
      <c r="DZ357" s="54"/>
      <c r="EA357" s="54"/>
      <c r="EB357" s="54"/>
      <c r="EC357" s="62"/>
      <c r="ED357" s="59"/>
      <c r="EE357" s="57"/>
      <c r="EF357" s="62"/>
      <c r="EG357" s="59"/>
      <c r="EH357" s="57"/>
      <c r="EI357" s="62"/>
      <c r="EJ357" s="59"/>
      <c r="EK357" s="57"/>
      <c r="EL357" s="54"/>
      <c r="EM357" s="56"/>
      <c r="EN357" s="56"/>
      <c r="EO357" s="56"/>
      <c r="EP357" s="56"/>
      <c r="EQ357" s="56"/>
      <c r="ER357" s="56"/>
      <c r="ES357" s="56"/>
      <c r="ET357" s="56"/>
      <c r="EU357" s="56"/>
      <c r="EV357" s="56"/>
      <c r="EW357" s="56"/>
      <c r="EX357" s="56"/>
      <c r="EY357" s="55"/>
      <c r="EZ357" s="55"/>
      <c r="FA357" s="55"/>
      <c r="FB357" s="54"/>
      <c r="FC357" s="54"/>
      <c r="FD357" s="54"/>
      <c r="FE357" s="54"/>
      <c r="FF357" s="54"/>
      <c r="FG357" s="54"/>
      <c r="FH357" s="54"/>
      <c r="FI357" s="54"/>
      <c r="FJ357" s="54"/>
      <c r="FK357" s="54"/>
      <c r="FL357" s="54"/>
      <c r="FM357" s="54"/>
      <c r="FN357" s="54"/>
      <c r="FO357" s="54"/>
      <c r="FP357" s="54"/>
      <c r="FQ357" s="54"/>
      <c r="FR357" s="54"/>
      <c r="FS357" s="54"/>
      <c r="FT357" s="54"/>
      <c r="FU357" s="54"/>
      <c r="FV357" s="54"/>
      <c r="FW357" s="54"/>
      <c r="FX357" s="54"/>
      <c r="FY357" s="54"/>
      <c r="FZ357" s="54"/>
      <c r="GA357" s="54"/>
      <c r="GB357" s="54"/>
      <c r="GC357" s="54"/>
      <c r="GD357" s="54"/>
      <c r="GE357" s="54"/>
      <c r="GF357" s="54"/>
      <c r="GG357" s="54"/>
      <c r="GH357" s="54"/>
      <c r="GI357" s="54"/>
      <c r="GJ357" s="54"/>
      <c r="GK357" s="54"/>
      <c r="GL357" s="54"/>
      <c r="GM357" s="54"/>
      <c r="GN357" s="54"/>
      <c r="GO357" s="54"/>
      <c r="GP357" s="54"/>
      <c r="GQ357" s="54"/>
      <c r="GR357" s="54"/>
      <c r="GS357" s="54"/>
      <c r="GT357" s="54"/>
      <c r="GU357" s="54"/>
      <c r="GV357" s="54"/>
      <c r="GW357" s="54"/>
      <c r="GX357" s="54"/>
      <c r="GY357" s="54"/>
      <c r="GZ357" s="54"/>
      <c r="HA357" s="54"/>
      <c r="HB357" s="54"/>
      <c r="HC357" s="54"/>
      <c r="HD357" s="54"/>
      <c r="HE357" s="54"/>
      <c r="HF357" s="54"/>
      <c r="HG357" s="54"/>
      <c r="HH357" s="54"/>
      <c r="HI357" s="54"/>
      <c r="HJ357" s="54"/>
      <c r="HK357" s="54"/>
      <c r="HL357" s="54"/>
      <c r="HM357" s="54"/>
      <c r="HN357" s="54"/>
      <c r="HO357" s="54"/>
      <c r="HP357" s="54"/>
      <c r="HQ357" s="54"/>
      <c r="HR357" s="54"/>
      <c r="HS357" s="54"/>
      <c r="HT357" s="54"/>
      <c r="HU357" s="54"/>
      <c r="HV357" s="54"/>
      <c r="HW357" s="54"/>
      <c r="HX357" s="54"/>
      <c r="HY357" s="54"/>
      <c r="HZ357" s="54"/>
      <c r="IA357" s="54"/>
      <c r="IB357" s="54"/>
      <c r="IC357" s="54"/>
      <c r="ID357" s="54"/>
      <c r="IE357" s="54"/>
      <c r="IF357" s="54"/>
    </row>
    <row r="358" spans="1:240">
      <c r="A358" s="56"/>
      <c r="B358" s="57"/>
      <c r="C358" s="56"/>
      <c r="D358" s="56"/>
      <c r="E358" s="56"/>
      <c r="F358" s="55"/>
      <c r="G358" s="56"/>
      <c r="H358" s="59"/>
      <c r="I358" s="70"/>
      <c r="J358" s="59"/>
      <c r="K358" s="70"/>
      <c r="L358" s="59"/>
      <c r="M358" s="70"/>
      <c r="N358" s="59"/>
      <c r="O358" s="70"/>
      <c r="P358" s="59"/>
      <c r="Q358" s="55"/>
      <c r="R358" s="70"/>
      <c r="S358" s="59"/>
      <c r="T358" s="70"/>
      <c r="U358" s="59"/>
      <c r="V358" s="55"/>
      <c r="W358" s="55"/>
      <c r="X358" s="56"/>
      <c r="Y358" s="56"/>
      <c r="Z358" s="57"/>
      <c r="AA358" s="57"/>
      <c r="AB358" s="57"/>
      <c r="AC358" s="57"/>
      <c r="AD358" s="57"/>
      <c r="AE358" s="57"/>
      <c r="AF358" s="57"/>
      <c r="AG358" s="57"/>
      <c r="AH358" s="59"/>
      <c r="AI358" s="59"/>
      <c r="AJ358" s="59"/>
      <c r="AK358" s="59"/>
      <c r="AL358" s="59"/>
      <c r="AM358" s="59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6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70"/>
      <c r="CZ358" s="59"/>
      <c r="DA358" s="70"/>
      <c r="DB358" s="59"/>
      <c r="DC358" s="55"/>
      <c r="DD358" s="70"/>
      <c r="DE358" s="59"/>
      <c r="DF358" s="70"/>
      <c r="DG358" s="59"/>
      <c r="DH358" s="55"/>
      <c r="DI358" s="55"/>
      <c r="DJ358" s="56"/>
      <c r="DK358" s="56"/>
      <c r="DL358" s="56"/>
      <c r="DM358" s="56"/>
      <c r="DN358" s="56"/>
      <c r="DO358" s="56"/>
      <c r="DP358" s="56"/>
      <c r="DQ358" s="56"/>
      <c r="DR358" s="56"/>
      <c r="DS358" s="57"/>
      <c r="DT358" s="59"/>
      <c r="DU358" s="59"/>
      <c r="DV358" s="59"/>
      <c r="DW358" s="59"/>
      <c r="DX358" s="59"/>
      <c r="DY358" s="59"/>
      <c r="DZ358" s="54"/>
      <c r="EA358" s="54"/>
      <c r="EB358" s="54"/>
      <c r="EC358" s="62"/>
      <c r="ED358" s="59"/>
      <c r="EE358" s="57"/>
      <c r="EF358" s="62"/>
      <c r="EG358" s="59"/>
      <c r="EH358" s="57"/>
      <c r="EI358" s="62"/>
      <c r="EJ358" s="59"/>
      <c r="EK358" s="57"/>
      <c r="EL358" s="54"/>
      <c r="EM358" s="56"/>
      <c r="EN358" s="56"/>
      <c r="EO358" s="56"/>
      <c r="EP358" s="56"/>
      <c r="EQ358" s="56"/>
      <c r="ER358" s="56"/>
      <c r="ES358" s="56"/>
      <c r="ET358" s="56"/>
      <c r="EU358" s="56"/>
      <c r="EV358" s="56"/>
      <c r="EW358" s="56"/>
      <c r="EX358" s="56"/>
      <c r="EY358" s="55"/>
      <c r="EZ358" s="55"/>
      <c r="FA358" s="55"/>
      <c r="FB358" s="54"/>
      <c r="FC358" s="54"/>
      <c r="FD358" s="54"/>
      <c r="FE358" s="54"/>
      <c r="FF358" s="54"/>
      <c r="FG358" s="54"/>
      <c r="FH358" s="54"/>
      <c r="FI358" s="54"/>
      <c r="FJ358" s="54"/>
      <c r="FK358" s="54"/>
      <c r="FL358" s="54"/>
      <c r="FM358" s="54"/>
      <c r="FN358" s="54"/>
      <c r="FO358" s="54"/>
      <c r="FP358" s="54"/>
      <c r="FQ358" s="54"/>
      <c r="FR358" s="54"/>
      <c r="FS358" s="54"/>
      <c r="FT358" s="54"/>
      <c r="FU358" s="54"/>
      <c r="FV358" s="54"/>
      <c r="FW358" s="54"/>
      <c r="FX358" s="54"/>
      <c r="FY358" s="54"/>
      <c r="FZ358" s="54"/>
      <c r="GA358" s="54"/>
      <c r="GB358" s="54"/>
      <c r="GC358" s="54"/>
      <c r="GD358" s="54"/>
      <c r="GE358" s="54"/>
      <c r="GF358" s="54"/>
      <c r="GG358" s="54"/>
      <c r="GH358" s="54"/>
      <c r="GI358" s="54"/>
      <c r="GJ358" s="54"/>
      <c r="GK358" s="54"/>
      <c r="GL358" s="54"/>
      <c r="GM358" s="54"/>
      <c r="GN358" s="54"/>
      <c r="GO358" s="54"/>
      <c r="GP358" s="54"/>
      <c r="GQ358" s="54"/>
      <c r="GR358" s="54"/>
      <c r="GS358" s="54"/>
      <c r="GT358" s="54"/>
      <c r="GU358" s="54"/>
      <c r="GV358" s="54"/>
      <c r="GW358" s="54"/>
      <c r="GX358" s="54"/>
      <c r="GY358" s="54"/>
      <c r="GZ358" s="54"/>
      <c r="HA358" s="54"/>
      <c r="HB358" s="54"/>
      <c r="HC358" s="54"/>
      <c r="HD358" s="54"/>
      <c r="HE358" s="54"/>
      <c r="HF358" s="54"/>
      <c r="HG358" s="54"/>
      <c r="HH358" s="54"/>
      <c r="HI358" s="54"/>
      <c r="HJ358" s="54"/>
      <c r="HK358" s="54"/>
      <c r="HL358" s="54"/>
      <c r="HM358" s="54"/>
      <c r="HN358" s="54"/>
      <c r="HO358" s="54"/>
      <c r="HP358" s="54"/>
      <c r="HQ358" s="54"/>
      <c r="HR358" s="54"/>
      <c r="HS358" s="54"/>
      <c r="HT358" s="54"/>
      <c r="HU358" s="54"/>
      <c r="HV358" s="54"/>
      <c r="HW358" s="54"/>
      <c r="HX358" s="54"/>
      <c r="HY358" s="54"/>
      <c r="HZ358" s="54"/>
      <c r="IA358" s="54"/>
      <c r="IB358" s="54"/>
      <c r="IC358" s="54"/>
      <c r="ID358" s="54"/>
      <c r="IE358" s="54"/>
      <c r="IF358" s="54"/>
    </row>
    <row r="359" spans="1:240">
      <c r="A359" s="56"/>
      <c r="B359" s="57"/>
      <c r="C359" s="56"/>
      <c r="D359" s="56"/>
      <c r="E359" s="56"/>
      <c r="F359" s="55"/>
      <c r="G359" s="56"/>
      <c r="H359" s="59"/>
      <c r="I359" s="70"/>
      <c r="J359" s="59"/>
      <c r="K359" s="70"/>
      <c r="L359" s="59"/>
      <c r="M359" s="70"/>
      <c r="N359" s="59"/>
      <c r="O359" s="70"/>
      <c r="P359" s="59"/>
      <c r="Q359" s="55"/>
      <c r="R359" s="70"/>
      <c r="S359" s="59"/>
      <c r="T359" s="70"/>
      <c r="U359" s="59"/>
      <c r="V359" s="55"/>
      <c r="W359" s="55"/>
      <c r="X359" s="56"/>
      <c r="Y359" s="56"/>
      <c r="Z359" s="57"/>
      <c r="AA359" s="57"/>
      <c r="AB359" s="57"/>
      <c r="AC359" s="57"/>
      <c r="AD359" s="57"/>
      <c r="AE359" s="57"/>
      <c r="AF359" s="57"/>
      <c r="AG359" s="57"/>
      <c r="AH359" s="59"/>
      <c r="AI359" s="59"/>
      <c r="AJ359" s="59"/>
      <c r="AK359" s="59"/>
      <c r="AL359" s="59"/>
      <c r="AM359" s="59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6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70"/>
      <c r="CZ359" s="59"/>
      <c r="DA359" s="70"/>
      <c r="DB359" s="59"/>
      <c r="DC359" s="55"/>
      <c r="DD359" s="70"/>
      <c r="DE359" s="59"/>
      <c r="DF359" s="70"/>
      <c r="DG359" s="59"/>
      <c r="DH359" s="55"/>
      <c r="DI359" s="55"/>
      <c r="DJ359" s="56"/>
      <c r="DK359" s="56"/>
      <c r="DL359" s="56"/>
      <c r="DM359" s="56"/>
      <c r="DN359" s="56"/>
      <c r="DO359" s="56"/>
      <c r="DP359" s="56"/>
      <c r="DQ359" s="56"/>
      <c r="DR359" s="56"/>
      <c r="DS359" s="57"/>
      <c r="DT359" s="59"/>
      <c r="DU359" s="59"/>
      <c r="DV359" s="59"/>
      <c r="DW359" s="59"/>
      <c r="DX359" s="59"/>
      <c r="DY359" s="59"/>
      <c r="DZ359" s="54"/>
      <c r="EA359" s="54"/>
      <c r="EB359" s="54"/>
      <c r="EC359" s="62"/>
      <c r="ED359" s="59"/>
      <c r="EE359" s="57"/>
      <c r="EF359" s="62"/>
      <c r="EG359" s="59"/>
      <c r="EH359" s="57"/>
      <c r="EI359" s="62"/>
      <c r="EJ359" s="59"/>
      <c r="EK359" s="57"/>
      <c r="EL359" s="54"/>
      <c r="EM359" s="56"/>
      <c r="EN359" s="56"/>
      <c r="EO359" s="56"/>
      <c r="EP359" s="56"/>
      <c r="EQ359" s="56"/>
      <c r="ER359" s="56"/>
      <c r="ES359" s="56"/>
      <c r="ET359" s="56"/>
      <c r="EU359" s="56"/>
      <c r="EV359" s="56"/>
      <c r="EW359" s="56"/>
      <c r="EX359" s="56"/>
      <c r="EY359" s="55"/>
      <c r="EZ359" s="55"/>
      <c r="FA359" s="55"/>
      <c r="FB359" s="54"/>
      <c r="FC359" s="54"/>
      <c r="FD359" s="54"/>
      <c r="FE359" s="54"/>
      <c r="FF359" s="54"/>
      <c r="FG359" s="54"/>
      <c r="FH359" s="54"/>
      <c r="FI359" s="54"/>
      <c r="FJ359" s="54"/>
      <c r="FK359" s="54"/>
      <c r="FL359" s="54"/>
      <c r="FM359" s="54"/>
      <c r="FN359" s="54"/>
      <c r="FO359" s="54"/>
      <c r="FP359" s="54"/>
      <c r="FQ359" s="54"/>
      <c r="FR359" s="54"/>
      <c r="FS359" s="54"/>
      <c r="FT359" s="54"/>
      <c r="FU359" s="54"/>
      <c r="FV359" s="54"/>
      <c r="FW359" s="54"/>
      <c r="FX359" s="54"/>
      <c r="FY359" s="54"/>
      <c r="FZ359" s="54"/>
      <c r="GA359" s="54"/>
      <c r="GB359" s="54"/>
      <c r="GC359" s="54"/>
      <c r="GD359" s="54"/>
      <c r="GE359" s="54"/>
      <c r="GF359" s="54"/>
      <c r="GG359" s="54"/>
      <c r="GH359" s="54"/>
      <c r="GI359" s="54"/>
      <c r="GJ359" s="54"/>
      <c r="GK359" s="54"/>
      <c r="GL359" s="54"/>
      <c r="GM359" s="54"/>
      <c r="GN359" s="54"/>
      <c r="GO359" s="54"/>
      <c r="GP359" s="54"/>
      <c r="GQ359" s="54"/>
      <c r="GR359" s="54"/>
      <c r="GS359" s="54"/>
      <c r="GT359" s="54"/>
      <c r="GU359" s="54"/>
      <c r="GV359" s="54"/>
      <c r="GW359" s="54"/>
      <c r="GX359" s="54"/>
      <c r="GY359" s="54"/>
      <c r="GZ359" s="54"/>
      <c r="HA359" s="54"/>
      <c r="HB359" s="54"/>
      <c r="HC359" s="54"/>
      <c r="HD359" s="54"/>
      <c r="HE359" s="54"/>
      <c r="HF359" s="54"/>
      <c r="HG359" s="54"/>
      <c r="HH359" s="54"/>
      <c r="HI359" s="54"/>
      <c r="HJ359" s="54"/>
      <c r="HK359" s="54"/>
      <c r="HL359" s="54"/>
      <c r="HM359" s="54"/>
      <c r="HN359" s="54"/>
      <c r="HO359" s="54"/>
      <c r="HP359" s="54"/>
      <c r="HQ359" s="54"/>
      <c r="HR359" s="54"/>
      <c r="HS359" s="54"/>
      <c r="HT359" s="54"/>
      <c r="HU359" s="54"/>
      <c r="HV359" s="54"/>
      <c r="HW359" s="54"/>
      <c r="HX359" s="54"/>
      <c r="HY359" s="54"/>
      <c r="HZ359" s="54"/>
      <c r="IA359" s="54"/>
      <c r="IB359" s="54"/>
      <c r="IC359" s="54"/>
      <c r="ID359" s="54"/>
      <c r="IE359" s="54"/>
      <c r="IF359" s="54"/>
    </row>
    <row r="360" spans="1:240">
      <c r="A360" s="56"/>
      <c r="B360" s="57"/>
      <c r="C360" s="56"/>
      <c r="D360" s="56"/>
      <c r="E360" s="56"/>
      <c r="F360" s="55"/>
      <c r="G360" s="56"/>
      <c r="H360" s="59"/>
      <c r="I360" s="70"/>
      <c r="J360" s="59"/>
      <c r="K360" s="70"/>
      <c r="L360" s="59"/>
      <c r="M360" s="70"/>
      <c r="N360" s="59"/>
      <c r="O360" s="70"/>
      <c r="P360" s="59"/>
      <c r="Q360" s="55"/>
      <c r="R360" s="70"/>
      <c r="S360" s="59"/>
      <c r="T360" s="70"/>
      <c r="U360" s="59"/>
      <c r="V360" s="55"/>
      <c r="W360" s="55"/>
      <c r="X360" s="56"/>
      <c r="Y360" s="56"/>
      <c r="Z360" s="57"/>
      <c r="AA360" s="57"/>
      <c r="AB360" s="57"/>
      <c r="AC360" s="57"/>
      <c r="AD360" s="57"/>
      <c r="AE360" s="57"/>
      <c r="AF360" s="57"/>
      <c r="AG360" s="57"/>
      <c r="AH360" s="59"/>
      <c r="AI360" s="59"/>
      <c r="AJ360" s="59"/>
      <c r="AK360" s="59"/>
      <c r="AL360" s="59"/>
      <c r="AM360" s="59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6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70"/>
      <c r="CZ360" s="59"/>
      <c r="DA360" s="70"/>
      <c r="DB360" s="59"/>
      <c r="DC360" s="55"/>
      <c r="DD360" s="70"/>
      <c r="DE360" s="59"/>
      <c r="DF360" s="70"/>
      <c r="DG360" s="59"/>
      <c r="DH360" s="55"/>
      <c r="DI360" s="55"/>
      <c r="DJ360" s="56"/>
      <c r="DK360" s="56"/>
      <c r="DL360" s="56"/>
      <c r="DM360" s="56"/>
      <c r="DN360" s="56"/>
      <c r="DO360" s="56"/>
      <c r="DP360" s="56"/>
      <c r="DQ360" s="56"/>
      <c r="DR360" s="56"/>
      <c r="DS360" s="57"/>
      <c r="DT360" s="59"/>
      <c r="DU360" s="59"/>
      <c r="DV360" s="59"/>
      <c r="DW360" s="59"/>
      <c r="DX360" s="59"/>
      <c r="DY360" s="59"/>
      <c r="DZ360" s="54"/>
      <c r="EA360" s="54"/>
      <c r="EB360" s="54"/>
      <c r="EC360" s="62"/>
      <c r="ED360" s="59"/>
      <c r="EE360" s="57"/>
      <c r="EF360" s="62"/>
      <c r="EG360" s="59"/>
      <c r="EH360" s="57"/>
      <c r="EI360" s="62"/>
      <c r="EJ360" s="59"/>
      <c r="EK360" s="57"/>
      <c r="EL360" s="54"/>
      <c r="EM360" s="56"/>
      <c r="EN360" s="56"/>
      <c r="EO360" s="56"/>
      <c r="EP360" s="56"/>
      <c r="EQ360" s="56"/>
      <c r="ER360" s="56"/>
      <c r="ES360" s="56"/>
      <c r="ET360" s="56"/>
      <c r="EU360" s="56"/>
      <c r="EV360" s="56"/>
      <c r="EW360" s="56"/>
      <c r="EX360" s="56"/>
      <c r="EY360" s="55"/>
      <c r="EZ360" s="55"/>
      <c r="FA360" s="55"/>
      <c r="FB360" s="54"/>
      <c r="FC360" s="54"/>
      <c r="FD360" s="54"/>
      <c r="FE360" s="54"/>
      <c r="FF360" s="54"/>
      <c r="FG360" s="54"/>
      <c r="FH360" s="54"/>
      <c r="FI360" s="54"/>
      <c r="FJ360" s="54"/>
      <c r="FK360" s="54"/>
      <c r="FL360" s="54"/>
      <c r="FM360" s="54"/>
      <c r="FN360" s="54"/>
      <c r="FO360" s="54"/>
      <c r="FP360" s="54"/>
      <c r="FQ360" s="54"/>
      <c r="FR360" s="54"/>
      <c r="FS360" s="54"/>
      <c r="FT360" s="54"/>
      <c r="FU360" s="54"/>
      <c r="FV360" s="54"/>
      <c r="FW360" s="54"/>
      <c r="FX360" s="54"/>
      <c r="FY360" s="54"/>
      <c r="FZ360" s="54"/>
      <c r="GA360" s="54"/>
      <c r="GB360" s="54"/>
      <c r="GC360" s="54"/>
      <c r="GD360" s="54"/>
      <c r="GE360" s="54"/>
      <c r="GF360" s="54"/>
      <c r="GG360" s="54"/>
      <c r="GH360" s="54"/>
      <c r="GI360" s="54"/>
      <c r="GJ360" s="54"/>
      <c r="GK360" s="54"/>
      <c r="GL360" s="54"/>
      <c r="GM360" s="54"/>
      <c r="GN360" s="54"/>
      <c r="GO360" s="54"/>
      <c r="GP360" s="54"/>
      <c r="GQ360" s="54"/>
      <c r="GR360" s="54"/>
      <c r="GS360" s="54"/>
      <c r="GT360" s="54"/>
      <c r="GU360" s="54"/>
      <c r="GV360" s="54"/>
      <c r="GW360" s="54"/>
      <c r="GX360" s="54"/>
      <c r="GY360" s="54"/>
      <c r="GZ360" s="54"/>
      <c r="HA360" s="54"/>
      <c r="HB360" s="54"/>
      <c r="HC360" s="54"/>
      <c r="HD360" s="54"/>
      <c r="HE360" s="54"/>
      <c r="HF360" s="54"/>
      <c r="HG360" s="54"/>
      <c r="HH360" s="54"/>
      <c r="HI360" s="54"/>
      <c r="HJ360" s="54"/>
      <c r="HK360" s="54"/>
      <c r="HL360" s="54"/>
      <c r="HM360" s="54"/>
      <c r="HN360" s="54"/>
      <c r="HO360" s="54"/>
      <c r="HP360" s="54"/>
      <c r="HQ360" s="54"/>
      <c r="HR360" s="54"/>
      <c r="HS360" s="54"/>
      <c r="HT360" s="54"/>
      <c r="HU360" s="54"/>
      <c r="HV360" s="54"/>
      <c r="HW360" s="54"/>
      <c r="HX360" s="54"/>
      <c r="HY360" s="54"/>
      <c r="HZ360" s="54"/>
      <c r="IA360" s="54"/>
      <c r="IB360" s="54"/>
      <c r="IC360" s="54"/>
      <c r="ID360" s="54"/>
      <c r="IE360" s="54"/>
      <c r="IF360" s="54"/>
    </row>
    <row r="361" spans="1:240">
      <c r="A361" s="56"/>
      <c r="B361" s="57"/>
      <c r="C361" s="56"/>
      <c r="D361" s="56"/>
      <c r="E361" s="56"/>
      <c r="F361" s="55"/>
      <c r="G361" s="56"/>
      <c r="H361" s="59"/>
      <c r="I361" s="70"/>
      <c r="J361" s="59"/>
      <c r="K361" s="70"/>
      <c r="L361" s="59"/>
      <c r="M361" s="70"/>
      <c r="N361" s="59"/>
      <c r="O361" s="70"/>
      <c r="P361" s="59"/>
      <c r="Q361" s="55"/>
      <c r="R361" s="70"/>
      <c r="S361" s="59"/>
      <c r="T361" s="70"/>
      <c r="U361" s="59"/>
      <c r="V361" s="55"/>
      <c r="W361" s="55"/>
      <c r="X361" s="56"/>
      <c r="Y361" s="56"/>
      <c r="Z361" s="57"/>
      <c r="AA361" s="57"/>
      <c r="AB361" s="57"/>
      <c r="AC361" s="57"/>
      <c r="AD361" s="57"/>
      <c r="AE361" s="57"/>
      <c r="AF361" s="57"/>
      <c r="AG361" s="57"/>
      <c r="AH361" s="59"/>
      <c r="AI361" s="59"/>
      <c r="AJ361" s="59"/>
      <c r="AK361" s="59"/>
      <c r="AL361" s="59"/>
      <c r="AM361" s="59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6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70"/>
      <c r="CZ361" s="59"/>
      <c r="DA361" s="70"/>
      <c r="DB361" s="59"/>
      <c r="DC361" s="55"/>
      <c r="DD361" s="70"/>
      <c r="DE361" s="59"/>
      <c r="DF361" s="70"/>
      <c r="DG361" s="59"/>
      <c r="DH361" s="55"/>
      <c r="DI361" s="55"/>
      <c r="DJ361" s="56"/>
      <c r="DK361" s="56"/>
      <c r="DL361" s="56"/>
      <c r="DM361" s="56"/>
      <c r="DN361" s="56"/>
      <c r="DO361" s="56"/>
      <c r="DP361" s="56"/>
      <c r="DQ361" s="56"/>
      <c r="DR361" s="56"/>
      <c r="DS361" s="57"/>
      <c r="DT361" s="59"/>
      <c r="DU361" s="59"/>
      <c r="DV361" s="59"/>
      <c r="DW361" s="59"/>
      <c r="DX361" s="59"/>
      <c r="DY361" s="59"/>
      <c r="DZ361" s="54"/>
      <c r="EA361" s="54"/>
      <c r="EB361" s="54"/>
      <c r="EC361" s="62"/>
      <c r="ED361" s="59"/>
      <c r="EE361" s="57"/>
      <c r="EF361" s="62"/>
      <c r="EG361" s="59"/>
      <c r="EH361" s="57"/>
      <c r="EI361" s="62"/>
      <c r="EJ361" s="59"/>
      <c r="EK361" s="57"/>
      <c r="EL361" s="54"/>
      <c r="EM361" s="56"/>
      <c r="EN361" s="56"/>
      <c r="EO361" s="56"/>
      <c r="EP361" s="56"/>
      <c r="EQ361" s="56"/>
      <c r="ER361" s="56"/>
      <c r="ES361" s="56"/>
      <c r="ET361" s="56"/>
      <c r="EU361" s="56"/>
      <c r="EV361" s="56"/>
      <c r="EW361" s="56"/>
      <c r="EX361" s="56"/>
      <c r="EY361" s="55"/>
      <c r="EZ361" s="55"/>
      <c r="FA361" s="55"/>
      <c r="FB361" s="54"/>
      <c r="FC361" s="54"/>
      <c r="FD361" s="54"/>
      <c r="FE361" s="54"/>
      <c r="FF361" s="54"/>
      <c r="FG361" s="54"/>
      <c r="FH361" s="54"/>
      <c r="FI361" s="54"/>
      <c r="FJ361" s="54"/>
      <c r="FK361" s="54"/>
      <c r="FL361" s="54"/>
      <c r="FM361" s="54"/>
      <c r="FN361" s="54"/>
      <c r="FO361" s="54"/>
      <c r="FP361" s="54"/>
      <c r="FQ361" s="54"/>
      <c r="FR361" s="54"/>
      <c r="FS361" s="54"/>
      <c r="FT361" s="54"/>
      <c r="FU361" s="54"/>
      <c r="FV361" s="54"/>
      <c r="FW361" s="54"/>
      <c r="FX361" s="54"/>
      <c r="FY361" s="54"/>
      <c r="FZ361" s="54"/>
      <c r="GA361" s="54"/>
      <c r="GB361" s="54"/>
      <c r="GC361" s="54"/>
      <c r="GD361" s="54"/>
      <c r="GE361" s="54"/>
      <c r="GF361" s="54"/>
      <c r="GG361" s="54"/>
      <c r="GH361" s="54"/>
      <c r="GI361" s="54"/>
      <c r="GJ361" s="54"/>
      <c r="GK361" s="54"/>
      <c r="GL361" s="54"/>
      <c r="GM361" s="54"/>
      <c r="GN361" s="54"/>
      <c r="GO361" s="54"/>
      <c r="GP361" s="54"/>
      <c r="GQ361" s="54"/>
      <c r="GR361" s="54"/>
      <c r="GS361" s="54"/>
      <c r="GT361" s="54"/>
      <c r="GU361" s="54"/>
      <c r="GV361" s="54"/>
      <c r="GW361" s="54"/>
      <c r="GX361" s="54"/>
      <c r="GY361" s="54"/>
      <c r="GZ361" s="54"/>
      <c r="HA361" s="54"/>
      <c r="HB361" s="54"/>
      <c r="HC361" s="54"/>
      <c r="HD361" s="54"/>
      <c r="HE361" s="54"/>
      <c r="HF361" s="54"/>
      <c r="HG361" s="54"/>
      <c r="HH361" s="54"/>
      <c r="HI361" s="54"/>
      <c r="HJ361" s="54"/>
      <c r="HK361" s="54"/>
      <c r="HL361" s="54"/>
      <c r="HM361" s="54"/>
      <c r="HN361" s="54"/>
      <c r="HO361" s="54"/>
      <c r="HP361" s="54"/>
      <c r="HQ361" s="54"/>
      <c r="HR361" s="54"/>
      <c r="HS361" s="54"/>
      <c r="HT361" s="54"/>
      <c r="HU361" s="54"/>
      <c r="HV361" s="54"/>
      <c r="HW361" s="54"/>
      <c r="HX361" s="54"/>
      <c r="HY361" s="54"/>
      <c r="HZ361" s="54"/>
      <c r="IA361" s="54"/>
      <c r="IB361" s="54"/>
      <c r="IC361" s="54"/>
      <c r="ID361" s="54"/>
      <c r="IE361" s="54"/>
      <c r="IF361" s="54"/>
    </row>
    <row r="362" spans="1:240">
      <c r="A362" s="56"/>
      <c r="B362" s="57"/>
      <c r="C362" s="56"/>
      <c r="D362" s="56"/>
      <c r="E362" s="56"/>
      <c r="F362" s="55"/>
      <c r="G362" s="56"/>
      <c r="H362" s="59"/>
      <c r="I362" s="70"/>
      <c r="J362" s="59"/>
      <c r="K362" s="70"/>
      <c r="L362" s="59"/>
      <c r="M362" s="70"/>
      <c r="N362" s="59"/>
      <c r="O362" s="70"/>
      <c r="P362" s="59"/>
      <c r="Q362" s="55"/>
      <c r="R362" s="70"/>
      <c r="S362" s="59"/>
      <c r="T362" s="70"/>
      <c r="U362" s="59"/>
      <c r="V362" s="55"/>
      <c r="W362" s="55"/>
      <c r="X362" s="56"/>
      <c r="Y362" s="56"/>
      <c r="Z362" s="57"/>
      <c r="AA362" s="57"/>
      <c r="AB362" s="57"/>
      <c r="AC362" s="57"/>
      <c r="AD362" s="57"/>
      <c r="AE362" s="57"/>
      <c r="AF362" s="57"/>
      <c r="AG362" s="57"/>
      <c r="AH362" s="59"/>
      <c r="AI362" s="59"/>
      <c r="AJ362" s="59"/>
      <c r="AK362" s="59"/>
      <c r="AL362" s="59"/>
      <c r="AM362" s="59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6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70"/>
      <c r="CZ362" s="59"/>
      <c r="DA362" s="70"/>
      <c r="DB362" s="59"/>
      <c r="DC362" s="55"/>
      <c r="DD362" s="70"/>
      <c r="DE362" s="59"/>
      <c r="DF362" s="70"/>
      <c r="DG362" s="59"/>
      <c r="DH362" s="55"/>
      <c r="DI362" s="55"/>
      <c r="DJ362" s="56"/>
      <c r="DK362" s="56"/>
      <c r="DL362" s="56"/>
      <c r="DM362" s="56"/>
      <c r="DN362" s="56"/>
      <c r="DO362" s="56"/>
      <c r="DP362" s="56"/>
      <c r="DQ362" s="56"/>
      <c r="DR362" s="56"/>
      <c r="DS362" s="57"/>
      <c r="DT362" s="59"/>
      <c r="DU362" s="59"/>
      <c r="DV362" s="59"/>
      <c r="DW362" s="59"/>
      <c r="DX362" s="59"/>
      <c r="DY362" s="59"/>
      <c r="DZ362" s="54"/>
      <c r="EA362" s="54"/>
      <c r="EB362" s="54"/>
      <c r="EC362" s="62"/>
      <c r="ED362" s="59"/>
      <c r="EE362" s="57"/>
      <c r="EF362" s="62"/>
      <c r="EG362" s="59"/>
      <c r="EH362" s="57"/>
      <c r="EI362" s="62"/>
      <c r="EJ362" s="59"/>
      <c r="EK362" s="57"/>
      <c r="EL362" s="54"/>
      <c r="EM362" s="56"/>
      <c r="EN362" s="56"/>
      <c r="EO362" s="56"/>
      <c r="EP362" s="56"/>
      <c r="EQ362" s="56"/>
      <c r="ER362" s="56"/>
      <c r="ES362" s="56"/>
      <c r="ET362" s="56"/>
      <c r="EU362" s="56"/>
      <c r="EV362" s="56"/>
      <c r="EW362" s="56"/>
      <c r="EX362" s="56"/>
      <c r="EY362" s="55"/>
      <c r="EZ362" s="55"/>
      <c r="FA362" s="55"/>
      <c r="FB362" s="54"/>
      <c r="FC362" s="54"/>
      <c r="FD362" s="54"/>
      <c r="FE362" s="54"/>
      <c r="FF362" s="54"/>
      <c r="FG362" s="54"/>
      <c r="FH362" s="54"/>
      <c r="FI362" s="54"/>
      <c r="FJ362" s="54"/>
      <c r="FK362" s="54"/>
      <c r="FL362" s="54"/>
      <c r="FM362" s="54"/>
      <c r="FN362" s="54"/>
      <c r="FO362" s="54"/>
      <c r="FP362" s="54"/>
      <c r="FQ362" s="54"/>
      <c r="FR362" s="54"/>
      <c r="FS362" s="54"/>
      <c r="FT362" s="54"/>
      <c r="FU362" s="54"/>
      <c r="FV362" s="54"/>
      <c r="FW362" s="54"/>
      <c r="FX362" s="54"/>
      <c r="FY362" s="54"/>
      <c r="FZ362" s="54"/>
      <c r="GA362" s="54"/>
      <c r="GB362" s="54"/>
      <c r="GC362" s="54"/>
      <c r="GD362" s="54"/>
      <c r="GE362" s="54"/>
      <c r="GF362" s="54"/>
      <c r="GG362" s="54"/>
      <c r="GH362" s="54"/>
      <c r="GI362" s="54"/>
      <c r="GJ362" s="54"/>
      <c r="GK362" s="54"/>
      <c r="GL362" s="54"/>
      <c r="GM362" s="54"/>
      <c r="GN362" s="54"/>
      <c r="GO362" s="54"/>
      <c r="GP362" s="54"/>
      <c r="GQ362" s="54"/>
      <c r="GR362" s="54"/>
      <c r="GS362" s="54"/>
      <c r="GT362" s="54"/>
      <c r="GU362" s="54"/>
      <c r="GV362" s="54"/>
      <c r="GW362" s="54"/>
      <c r="GX362" s="54"/>
      <c r="GY362" s="54"/>
      <c r="GZ362" s="54"/>
      <c r="HA362" s="54"/>
      <c r="HB362" s="54"/>
      <c r="HC362" s="54"/>
      <c r="HD362" s="54"/>
      <c r="HE362" s="54"/>
      <c r="HF362" s="54"/>
      <c r="HG362" s="54"/>
      <c r="HH362" s="54"/>
      <c r="HI362" s="54"/>
      <c r="HJ362" s="54"/>
      <c r="HK362" s="54"/>
      <c r="HL362" s="54"/>
      <c r="HM362" s="54"/>
      <c r="HN362" s="54"/>
      <c r="HO362" s="54"/>
      <c r="HP362" s="54"/>
      <c r="HQ362" s="54"/>
      <c r="HR362" s="54"/>
      <c r="HS362" s="54"/>
      <c r="HT362" s="54"/>
      <c r="HU362" s="54"/>
      <c r="HV362" s="54"/>
      <c r="HW362" s="54"/>
      <c r="HX362" s="54"/>
      <c r="HY362" s="54"/>
      <c r="HZ362" s="54"/>
      <c r="IA362" s="54"/>
      <c r="IB362" s="54"/>
      <c r="IC362" s="54"/>
      <c r="ID362" s="54"/>
      <c r="IE362" s="54"/>
      <c r="IF362" s="54"/>
    </row>
    <row r="363" spans="1:240">
      <c r="A363" s="56"/>
      <c r="B363" s="57"/>
      <c r="C363" s="56"/>
      <c r="D363" s="56"/>
      <c r="E363" s="56"/>
      <c r="F363" s="55"/>
      <c r="G363" s="56"/>
      <c r="H363" s="59"/>
      <c r="I363" s="70"/>
      <c r="J363" s="59"/>
      <c r="K363" s="70"/>
      <c r="L363" s="59"/>
      <c r="M363" s="70"/>
      <c r="N363" s="59"/>
      <c r="O363" s="70"/>
      <c r="P363" s="59"/>
      <c r="Q363" s="55"/>
      <c r="R363" s="70"/>
      <c r="S363" s="59"/>
      <c r="T363" s="70"/>
      <c r="U363" s="59"/>
      <c r="V363" s="55"/>
      <c r="W363" s="55"/>
      <c r="X363" s="56"/>
      <c r="Y363" s="56"/>
      <c r="Z363" s="57"/>
      <c r="AA363" s="57"/>
      <c r="AB363" s="57"/>
      <c r="AC363" s="57"/>
      <c r="AD363" s="57"/>
      <c r="AE363" s="57"/>
      <c r="AF363" s="57"/>
      <c r="AG363" s="57"/>
      <c r="AH363" s="59"/>
      <c r="AI363" s="59"/>
      <c r="AJ363" s="59"/>
      <c r="AK363" s="59"/>
      <c r="AL363" s="59"/>
      <c r="AM363" s="59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6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70"/>
      <c r="CZ363" s="59"/>
      <c r="DA363" s="70"/>
      <c r="DB363" s="59"/>
      <c r="DC363" s="55"/>
      <c r="DD363" s="70"/>
      <c r="DE363" s="59"/>
      <c r="DF363" s="70"/>
      <c r="DG363" s="59"/>
      <c r="DH363" s="55"/>
      <c r="DI363" s="55"/>
      <c r="DJ363" s="56"/>
      <c r="DK363" s="56"/>
      <c r="DL363" s="56"/>
      <c r="DM363" s="56"/>
      <c r="DN363" s="56"/>
      <c r="DO363" s="56"/>
      <c r="DP363" s="56"/>
      <c r="DQ363" s="56"/>
      <c r="DR363" s="56"/>
      <c r="DS363" s="57"/>
      <c r="DT363" s="59"/>
      <c r="DU363" s="59"/>
      <c r="DV363" s="59"/>
      <c r="DW363" s="59"/>
      <c r="DX363" s="59"/>
      <c r="DY363" s="59"/>
      <c r="DZ363" s="54"/>
      <c r="EA363" s="54"/>
      <c r="EB363" s="54"/>
      <c r="EC363" s="62"/>
      <c r="ED363" s="59"/>
      <c r="EE363" s="57"/>
      <c r="EF363" s="62"/>
      <c r="EG363" s="59"/>
      <c r="EH363" s="57"/>
      <c r="EI363" s="62"/>
      <c r="EJ363" s="59"/>
      <c r="EK363" s="57"/>
      <c r="EL363" s="54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5"/>
      <c r="EZ363" s="55"/>
      <c r="FA363" s="55"/>
      <c r="FB363" s="54"/>
      <c r="FC363" s="54"/>
      <c r="FD363" s="54"/>
      <c r="FE363" s="54"/>
      <c r="FF363" s="54"/>
      <c r="FG363" s="54"/>
      <c r="FH363" s="54"/>
      <c r="FI363" s="54"/>
      <c r="FJ363" s="54"/>
      <c r="FK363" s="54"/>
      <c r="FL363" s="54"/>
      <c r="FM363" s="54"/>
      <c r="FN363" s="54"/>
      <c r="FO363" s="54"/>
      <c r="FP363" s="54"/>
      <c r="FQ363" s="54"/>
      <c r="FR363" s="54"/>
      <c r="FS363" s="54"/>
      <c r="FT363" s="54"/>
      <c r="FU363" s="54"/>
      <c r="FV363" s="54"/>
      <c r="FW363" s="54"/>
      <c r="FX363" s="54"/>
      <c r="FY363" s="54"/>
      <c r="FZ363" s="54"/>
      <c r="GA363" s="54"/>
      <c r="GB363" s="54"/>
      <c r="GC363" s="54"/>
      <c r="GD363" s="54"/>
      <c r="GE363" s="54"/>
      <c r="GF363" s="54"/>
      <c r="GG363" s="54"/>
      <c r="GH363" s="54"/>
      <c r="GI363" s="54"/>
      <c r="GJ363" s="54"/>
      <c r="GK363" s="54"/>
      <c r="GL363" s="54"/>
      <c r="GM363" s="54"/>
      <c r="GN363" s="54"/>
      <c r="GO363" s="54"/>
      <c r="GP363" s="54"/>
      <c r="GQ363" s="54"/>
      <c r="GR363" s="54"/>
      <c r="GS363" s="54"/>
      <c r="GT363" s="54"/>
      <c r="GU363" s="54"/>
      <c r="GV363" s="54"/>
      <c r="GW363" s="54"/>
      <c r="GX363" s="54"/>
      <c r="GY363" s="54"/>
      <c r="GZ363" s="54"/>
      <c r="HA363" s="54"/>
      <c r="HB363" s="54"/>
      <c r="HC363" s="54"/>
      <c r="HD363" s="54"/>
      <c r="HE363" s="54"/>
      <c r="HF363" s="54"/>
      <c r="HG363" s="54"/>
      <c r="HH363" s="54"/>
      <c r="HI363" s="54"/>
      <c r="HJ363" s="54"/>
      <c r="HK363" s="54"/>
      <c r="HL363" s="54"/>
      <c r="HM363" s="54"/>
      <c r="HN363" s="54"/>
      <c r="HO363" s="54"/>
      <c r="HP363" s="54"/>
      <c r="HQ363" s="54"/>
      <c r="HR363" s="54"/>
      <c r="HS363" s="54"/>
      <c r="HT363" s="54"/>
      <c r="HU363" s="54"/>
      <c r="HV363" s="54"/>
      <c r="HW363" s="54"/>
      <c r="HX363" s="54"/>
      <c r="HY363" s="54"/>
      <c r="HZ363" s="54"/>
      <c r="IA363" s="54"/>
      <c r="IB363" s="54"/>
      <c r="IC363" s="54"/>
      <c r="ID363" s="54"/>
      <c r="IE363" s="54"/>
      <c r="IF363" s="54"/>
    </row>
    <row r="364" spans="1:240">
      <c r="A364" s="56"/>
      <c r="B364" s="57"/>
      <c r="C364" s="56"/>
      <c r="D364" s="56"/>
      <c r="E364" s="56"/>
      <c r="F364" s="55"/>
      <c r="G364" s="56"/>
      <c r="H364" s="59"/>
      <c r="I364" s="70"/>
      <c r="J364" s="59"/>
      <c r="K364" s="70"/>
      <c r="L364" s="59"/>
      <c r="M364" s="70"/>
      <c r="N364" s="59"/>
      <c r="O364" s="70"/>
      <c r="P364" s="59"/>
      <c r="Q364" s="55"/>
      <c r="R364" s="70"/>
      <c r="S364" s="59"/>
      <c r="T364" s="70"/>
      <c r="U364" s="59"/>
      <c r="V364" s="55"/>
      <c r="W364" s="55"/>
      <c r="X364" s="56"/>
      <c r="Y364" s="56"/>
      <c r="Z364" s="57"/>
      <c r="AA364" s="57"/>
      <c r="AB364" s="57"/>
      <c r="AC364" s="57"/>
      <c r="AD364" s="57"/>
      <c r="AE364" s="57"/>
      <c r="AF364" s="57"/>
      <c r="AG364" s="57"/>
      <c r="AH364" s="59"/>
      <c r="AI364" s="59"/>
      <c r="AJ364" s="59"/>
      <c r="AK364" s="59"/>
      <c r="AL364" s="59"/>
      <c r="AM364" s="59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6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70"/>
      <c r="CZ364" s="59"/>
      <c r="DA364" s="70"/>
      <c r="DB364" s="59"/>
      <c r="DC364" s="55"/>
      <c r="DD364" s="70"/>
      <c r="DE364" s="59"/>
      <c r="DF364" s="70"/>
      <c r="DG364" s="59"/>
      <c r="DH364" s="55"/>
      <c r="DI364" s="55"/>
      <c r="DJ364" s="56"/>
      <c r="DK364" s="56"/>
      <c r="DL364" s="56"/>
      <c r="DM364" s="56"/>
      <c r="DN364" s="56"/>
      <c r="DO364" s="56"/>
      <c r="DP364" s="56"/>
      <c r="DQ364" s="56"/>
      <c r="DR364" s="56"/>
      <c r="DS364" s="57"/>
      <c r="DT364" s="59"/>
      <c r="DU364" s="59"/>
      <c r="DV364" s="59"/>
      <c r="DW364" s="59"/>
      <c r="DX364" s="59"/>
      <c r="DY364" s="59"/>
      <c r="DZ364" s="54"/>
      <c r="EA364" s="54"/>
      <c r="EB364" s="54"/>
      <c r="EC364" s="62"/>
      <c r="ED364" s="59"/>
      <c r="EE364" s="57"/>
      <c r="EF364" s="62"/>
      <c r="EG364" s="59"/>
      <c r="EH364" s="57"/>
      <c r="EI364" s="62"/>
      <c r="EJ364" s="59"/>
      <c r="EK364" s="57"/>
      <c r="EL364" s="54"/>
      <c r="EM364" s="56"/>
      <c r="EN364" s="56"/>
      <c r="EO364" s="56"/>
      <c r="EP364" s="56"/>
      <c r="EQ364" s="56"/>
      <c r="ER364" s="56"/>
      <c r="ES364" s="56"/>
      <c r="ET364" s="56"/>
      <c r="EU364" s="56"/>
      <c r="EV364" s="56"/>
      <c r="EW364" s="56"/>
      <c r="EX364" s="56"/>
      <c r="EY364" s="55"/>
      <c r="EZ364" s="55"/>
      <c r="FA364" s="55"/>
      <c r="FB364" s="54"/>
      <c r="FC364" s="54"/>
      <c r="FD364" s="54"/>
      <c r="FE364" s="54"/>
      <c r="FF364" s="54"/>
      <c r="FG364" s="54"/>
      <c r="FH364" s="54"/>
      <c r="FI364" s="54"/>
      <c r="FJ364" s="54"/>
      <c r="FK364" s="54"/>
      <c r="FL364" s="54"/>
      <c r="FM364" s="54"/>
      <c r="FN364" s="54"/>
      <c r="FO364" s="54"/>
      <c r="FP364" s="54"/>
      <c r="FQ364" s="54"/>
      <c r="FR364" s="54"/>
      <c r="FS364" s="54"/>
      <c r="FT364" s="54"/>
      <c r="FU364" s="54"/>
      <c r="FV364" s="54"/>
      <c r="FW364" s="54"/>
      <c r="FX364" s="54"/>
      <c r="FY364" s="54"/>
      <c r="FZ364" s="54"/>
      <c r="GA364" s="54"/>
      <c r="GB364" s="54"/>
      <c r="GC364" s="54"/>
      <c r="GD364" s="54"/>
      <c r="GE364" s="54"/>
      <c r="GF364" s="54"/>
      <c r="GG364" s="54"/>
      <c r="GH364" s="54"/>
      <c r="GI364" s="54"/>
      <c r="GJ364" s="54"/>
      <c r="GK364" s="54"/>
      <c r="GL364" s="54"/>
      <c r="GM364" s="54"/>
      <c r="GN364" s="54"/>
      <c r="GO364" s="54"/>
      <c r="GP364" s="54"/>
      <c r="GQ364" s="54"/>
      <c r="GR364" s="54"/>
      <c r="GS364" s="54"/>
      <c r="GT364" s="54"/>
      <c r="GU364" s="54"/>
      <c r="GV364" s="54"/>
      <c r="GW364" s="54"/>
      <c r="GX364" s="54"/>
      <c r="GY364" s="54"/>
      <c r="GZ364" s="54"/>
      <c r="HA364" s="54"/>
      <c r="HB364" s="54"/>
      <c r="HC364" s="54"/>
      <c r="HD364" s="54"/>
      <c r="HE364" s="54"/>
      <c r="HF364" s="54"/>
      <c r="HG364" s="54"/>
      <c r="HH364" s="54"/>
      <c r="HI364" s="54"/>
      <c r="HJ364" s="54"/>
      <c r="HK364" s="54"/>
      <c r="HL364" s="54"/>
      <c r="HM364" s="54"/>
      <c r="HN364" s="54"/>
      <c r="HO364" s="54"/>
      <c r="HP364" s="54"/>
      <c r="HQ364" s="54"/>
      <c r="HR364" s="54"/>
      <c r="HS364" s="54"/>
      <c r="HT364" s="54"/>
      <c r="HU364" s="54"/>
      <c r="HV364" s="54"/>
      <c r="HW364" s="54"/>
      <c r="HX364" s="54"/>
      <c r="HY364" s="54"/>
      <c r="HZ364" s="54"/>
      <c r="IA364" s="54"/>
      <c r="IB364" s="54"/>
      <c r="IC364" s="54"/>
      <c r="ID364" s="54"/>
      <c r="IE364" s="54"/>
      <c r="IF364" s="54"/>
    </row>
    <row r="365" spans="1:240">
      <c r="A365" s="56"/>
      <c r="B365" s="57"/>
      <c r="C365" s="56"/>
      <c r="D365" s="56"/>
      <c r="E365" s="56"/>
      <c r="F365" s="55"/>
      <c r="G365" s="56"/>
      <c r="H365" s="59"/>
      <c r="I365" s="70"/>
      <c r="J365" s="59"/>
      <c r="K365" s="70"/>
      <c r="L365" s="59"/>
      <c r="M365" s="70"/>
      <c r="N365" s="59"/>
      <c r="O365" s="70"/>
      <c r="P365" s="59"/>
      <c r="Q365" s="55"/>
      <c r="R365" s="70"/>
      <c r="S365" s="59"/>
      <c r="T365" s="70"/>
      <c r="U365" s="59"/>
      <c r="V365" s="55"/>
      <c r="W365" s="55"/>
      <c r="X365" s="56"/>
      <c r="Y365" s="56"/>
      <c r="Z365" s="57"/>
      <c r="AA365" s="57"/>
      <c r="AB365" s="57"/>
      <c r="AC365" s="57"/>
      <c r="AD365" s="57"/>
      <c r="AE365" s="57"/>
      <c r="AF365" s="57"/>
      <c r="AG365" s="57"/>
      <c r="AH365" s="59"/>
      <c r="AI365" s="59"/>
      <c r="AJ365" s="59"/>
      <c r="AK365" s="59"/>
      <c r="AL365" s="59"/>
      <c r="AM365" s="59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6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70"/>
      <c r="CZ365" s="59"/>
      <c r="DA365" s="70"/>
      <c r="DB365" s="59"/>
      <c r="DC365" s="55"/>
      <c r="DD365" s="70"/>
      <c r="DE365" s="59"/>
      <c r="DF365" s="70"/>
      <c r="DG365" s="59"/>
      <c r="DH365" s="55"/>
      <c r="DI365" s="55"/>
      <c r="DJ365" s="56"/>
      <c r="DK365" s="56"/>
      <c r="DL365" s="56"/>
      <c r="DM365" s="56"/>
      <c r="DN365" s="56"/>
      <c r="DO365" s="56"/>
      <c r="DP365" s="56"/>
      <c r="DQ365" s="56"/>
      <c r="DR365" s="56"/>
      <c r="DS365" s="57"/>
      <c r="DT365" s="59"/>
      <c r="DU365" s="59"/>
      <c r="DV365" s="59"/>
      <c r="DW365" s="59"/>
      <c r="DX365" s="59"/>
      <c r="DY365" s="59"/>
      <c r="DZ365" s="54"/>
      <c r="EA365" s="54"/>
      <c r="EB365" s="54"/>
      <c r="EC365" s="62"/>
      <c r="ED365" s="59"/>
      <c r="EE365" s="57"/>
      <c r="EF365" s="62"/>
      <c r="EG365" s="59"/>
      <c r="EH365" s="57"/>
      <c r="EI365" s="62"/>
      <c r="EJ365" s="59"/>
      <c r="EK365" s="57"/>
      <c r="EL365" s="54"/>
      <c r="EM365" s="56"/>
      <c r="EN365" s="56"/>
      <c r="EO365" s="56"/>
      <c r="EP365" s="56"/>
      <c r="EQ365" s="56"/>
      <c r="ER365" s="56"/>
      <c r="ES365" s="56"/>
      <c r="ET365" s="56"/>
      <c r="EU365" s="56"/>
      <c r="EV365" s="56"/>
      <c r="EW365" s="56"/>
      <c r="EX365" s="56"/>
      <c r="EY365" s="55"/>
      <c r="EZ365" s="55"/>
      <c r="FA365" s="55"/>
      <c r="FB365" s="54"/>
      <c r="FC365" s="54"/>
      <c r="FD365" s="54"/>
      <c r="FE365" s="54"/>
      <c r="FF365" s="54"/>
      <c r="FG365" s="54"/>
      <c r="FH365" s="54"/>
      <c r="FI365" s="54"/>
      <c r="FJ365" s="54"/>
      <c r="FK365" s="54"/>
      <c r="FL365" s="54"/>
      <c r="FM365" s="54"/>
      <c r="FN365" s="54"/>
      <c r="FO365" s="54"/>
      <c r="FP365" s="54"/>
      <c r="FQ365" s="54"/>
      <c r="FR365" s="54"/>
      <c r="FS365" s="54"/>
      <c r="FT365" s="54"/>
      <c r="FU365" s="54"/>
      <c r="FV365" s="54"/>
      <c r="FW365" s="54"/>
      <c r="FX365" s="54"/>
      <c r="FY365" s="54"/>
      <c r="FZ365" s="54"/>
      <c r="GA365" s="54"/>
      <c r="GB365" s="54"/>
      <c r="GC365" s="54"/>
      <c r="GD365" s="54"/>
      <c r="GE365" s="54"/>
      <c r="GF365" s="54"/>
      <c r="GG365" s="54"/>
      <c r="GH365" s="54"/>
      <c r="GI365" s="54"/>
      <c r="GJ365" s="54"/>
      <c r="GK365" s="54"/>
      <c r="GL365" s="54"/>
      <c r="GM365" s="54"/>
      <c r="GN365" s="54"/>
      <c r="GO365" s="54"/>
      <c r="GP365" s="54"/>
      <c r="GQ365" s="54"/>
      <c r="GR365" s="54"/>
      <c r="GS365" s="54"/>
      <c r="GT365" s="54"/>
      <c r="GU365" s="54"/>
      <c r="GV365" s="54"/>
      <c r="GW365" s="54"/>
      <c r="GX365" s="54"/>
      <c r="GY365" s="54"/>
      <c r="GZ365" s="54"/>
      <c r="HA365" s="54"/>
      <c r="HB365" s="54"/>
      <c r="HC365" s="54"/>
      <c r="HD365" s="54"/>
      <c r="HE365" s="54"/>
      <c r="HF365" s="54"/>
      <c r="HG365" s="54"/>
      <c r="HH365" s="54"/>
      <c r="HI365" s="54"/>
      <c r="HJ365" s="54"/>
      <c r="HK365" s="54"/>
      <c r="HL365" s="54"/>
      <c r="HM365" s="54"/>
      <c r="HN365" s="54"/>
      <c r="HO365" s="54"/>
      <c r="HP365" s="54"/>
      <c r="HQ365" s="54"/>
      <c r="HR365" s="54"/>
      <c r="HS365" s="54"/>
      <c r="HT365" s="54"/>
      <c r="HU365" s="54"/>
      <c r="HV365" s="54"/>
      <c r="HW365" s="54"/>
      <c r="HX365" s="54"/>
      <c r="HY365" s="54"/>
      <c r="HZ365" s="54"/>
      <c r="IA365" s="54"/>
      <c r="IB365" s="54"/>
      <c r="IC365" s="54"/>
      <c r="ID365" s="54"/>
      <c r="IE365" s="54"/>
      <c r="IF365" s="54"/>
    </row>
    <row r="366" spans="1:240">
      <c r="A366" s="56"/>
      <c r="B366" s="57"/>
      <c r="C366" s="56"/>
      <c r="D366" s="56"/>
      <c r="E366" s="56"/>
      <c r="F366" s="55"/>
      <c r="G366" s="56"/>
      <c r="H366" s="59"/>
      <c r="I366" s="70"/>
      <c r="J366" s="59"/>
      <c r="K366" s="70"/>
      <c r="L366" s="59"/>
      <c r="M366" s="70"/>
      <c r="N366" s="59"/>
      <c r="O366" s="70"/>
      <c r="P366" s="59"/>
      <c r="Q366" s="55"/>
      <c r="R366" s="70"/>
      <c r="S366" s="59"/>
      <c r="T366" s="70"/>
      <c r="U366" s="59"/>
      <c r="V366" s="55"/>
      <c r="W366" s="55"/>
      <c r="X366" s="56"/>
      <c r="Y366" s="56"/>
      <c r="Z366" s="57"/>
      <c r="AA366" s="57"/>
      <c r="AB366" s="57"/>
      <c r="AC366" s="57"/>
      <c r="AD366" s="57"/>
      <c r="AE366" s="57"/>
      <c r="AF366" s="57"/>
      <c r="AG366" s="57"/>
      <c r="AH366" s="59"/>
      <c r="AI366" s="59"/>
      <c r="AJ366" s="59"/>
      <c r="AK366" s="59"/>
      <c r="AL366" s="59"/>
      <c r="AM366" s="59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6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70"/>
      <c r="CZ366" s="59"/>
      <c r="DA366" s="70"/>
      <c r="DB366" s="59"/>
      <c r="DC366" s="55"/>
      <c r="DD366" s="70"/>
      <c r="DE366" s="59"/>
      <c r="DF366" s="70"/>
      <c r="DG366" s="59"/>
      <c r="DH366" s="55"/>
      <c r="DI366" s="55"/>
      <c r="DJ366" s="56"/>
      <c r="DK366" s="56"/>
      <c r="DL366" s="56"/>
      <c r="DM366" s="56"/>
      <c r="DN366" s="56"/>
      <c r="DO366" s="56"/>
      <c r="DP366" s="56"/>
      <c r="DQ366" s="56"/>
      <c r="DR366" s="56"/>
      <c r="DS366" s="57"/>
      <c r="DT366" s="59"/>
      <c r="DU366" s="59"/>
      <c r="DV366" s="59"/>
      <c r="DW366" s="59"/>
      <c r="DX366" s="59"/>
      <c r="DY366" s="59"/>
      <c r="DZ366" s="54"/>
      <c r="EA366" s="54"/>
      <c r="EB366" s="54"/>
      <c r="EC366" s="62"/>
      <c r="ED366" s="59"/>
      <c r="EE366" s="57"/>
      <c r="EF366" s="62"/>
      <c r="EG366" s="59"/>
      <c r="EH366" s="57"/>
      <c r="EI366" s="62"/>
      <c r="EJ366" s="59"/>
      <c r="EK366" s="57"/>
      <c r="EL366" s="54"/>
      <c r="EM366" s="56"/>
      <c r="EN366" s="56"/>
      <c r="EO366" s="56"/>
      <c r="EP366" s="56"/>
      <c r="EQ366" s="56"/>
      <c r="ER366" s="56"/>
      <c r="ES366" s="56"/>
      <c r="ET366" s="56"/>
      <c r="EU366" s="56"/>
      <c r="EV366" s="56"/>
      <c r="EW366" s="56"/>
      <c r="EX366" s="56"/>
      <c r="EY366" s="55"/>
      <c r="EZ366" s="55"/>
      <c r="FA366" s="55"/>
      <c r="FB366" s="54"/>
      <c r="FC366" s="54"/>
      <c r="FD366" s="54"/>
      <c r="FE366" s="54"/>
      <c r="FF366" s="54"/>
      <c r="FG366" s="54"/>
      <c r="FH366" s="54"/>
      <c r="FI366" s="54"/>
      <c r="FJ366" s="54"/>
      <c r="FK366" s="54"/>
      <c r="FL366" s="54"/>
      <c r="FM366" s="54"/>
      <c r="FN366" s="54"/>
      <c r="FO366" s="54"/>
      <c r="FP366" s="54"/>
      <c r="FQ366" s="54"/>
      <c r="FR366" s="54"/>
      <c r="FS366" s="54"/>
      <c r="FT366" s="54"/>
      <c r="FU366" s="54"/>
      <c r="FV366" s="54"/>
      <c r="FW366" s="54"/>
      <c r="FX366" s="54"/>
      <c r="FY366" s="54"/>
      <c r="FZ366" s="54"/>
      <c r="GA366" s="54"/>
      <c r="GB366" s="54"/>
      <c r="GC366" s="54"/>
      <c r="GD366" s="54"/>
      <c r="GE366" s="54"/>
      <c r="GF366" s="54"/>
      <c r="GG366" s="54"/>
      <c r="GH366" s="54"/>
      <c r="GI366" s="54"/>
      <c r="GJ366" s="54"/>
      <c r="GK366" s="54"/>
      <c r="GL366" s="54"/>
      <c r="GM366" s="54"/>
      <c r="GN366" s="54"/>
      <c r="GO366" s="54"/>
      <c r="GP366" s="54"/>
      <c r="GQ366" s="54"/>
      <c r="GR366" s="54"/>
      <c r="GS366" s="54"/>
      <c r="GT366" s="54"/>
      <c r="GU366" s="54"/>
      <c r="GV366" s="54"/>
      <c r="GW366" s="54"/>
      <c r="GX366" s="54"/>
      <c r="GY366" s="54"/>
      <c r="GZ366" s="54"/>
      <c r="HA366" s="54"/>
      <c r="HB366" s="54"/>
      <c r="HC366" s="54"/>
      <c r="HD366" s="54"/>
      <c r="HE366" s="54"/>
      <c r="HF366" s="54"/>
      <c r="HG366" s="54"/>
      <c r="HH366" s="54"/>
      <c r="HI366" s="54"/>
      <c r="HJ366" s="54"/>
      <c r="HK366" s="54"/>
      <c r="HL366" s="54"/>
      <c r="HM366" s="54"/>
      <c r="HN366" s="54"/>
      <c r="HO366" s="54"/>
      <c r="HP366" s="54"/>
      <c r="HQ366" s="54"/>
      <c r="HR366" s="54"/>
      <c r="HS366" s="54"/>
      <c r="HT366" s="54"/>
      <c r="HU366" s="54"/>
      <c r="HV366" s="54"/>
      <c r="HW366" s="54"/>
      <c r="HX366" s="54"/>
      <c r="HY366" s="54"/>
      <c r="HZ366" s="54"/>
      <c r="IA366" s="54"/>
      <c r="IB366" s="54"/>
      <c r="IC366" s="54"/>
      <c r="ID366" s="54"/>
      <c r="IE366" s="54"/>
      <c r="IF366" s="54"/>
    </row>
    <row r="367" spans="1:240">
      <c r="A367" s="56"/>
      <c r="B367" s="57"/>
      <c r="C367" s="56"/>
      <c r="D367" s="56"/>
      <c r="E367" s="56"/>
      <c r="F367" s="55"/>
      <c r="G367" s="56"/>
      <c r="H367" s="59"/>
      <c r="I367" s="70"/>
      <c r="J367" s="59"/>
      <c r="K367" s="70"/>
      <c r="L367" s="59"/>
      <c r="M367" s="70"/>
      <c r="N367" s="59"/>
      <c r="O367" s="70"/>
      <c r="P367" s="59"/>
      <c r="Q367" s="55"/>
      <c r="R367" s="70"/>
      <c r="S367" s="59"/>
      <c r="T367" s="70"/>
      <c r="U367" s="59"/>
      <c r="V367" s="55"/>
      <c r="W367" s="55"/>
      <c r="X367" s="56"/>
      <c r="Y367" s="56"/>
      <c r="Z367" s="57"/>
      <c r="AA367" s="57"/>
      <c r="AB367" s="57"/>
      <c r="AC367" s="57"/>
      <c r="AD367" s="57"/>
      <c r="AE367" s="57"/>
      <c r="AF367" s="57"/>
      <c r="AG367" s="57"/>
      <c r="AH367" s="59"/>
      <c r="AI367" s="59"/>
      <c r="AJ367" s="59"/>
      <c r="AK367" s="59"/>
      <c r="AL367" s="59"/>
      <c r="AM367" s="59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6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70"/>
      <c r="CZ367" s="59"/>
      <c r="DA367" s="70"/>
      <c r="DB367" s="59"/>
      <c r="DC367" s="55"/>
      <c r="DD367" s="70"/>
      <c r="DE367" s="59"/>
      <c r="DF367" s="70"/>
      <c r="DG367" s="59"/>
      <c r="DH367" s="55"/>
      <c r="DI367" s="55"/>
      <c r="DJ367" s="56"/>
      <c r="DK367" s="56"/>
      <c r="DL367" s="56"/>
      <c r="DM367" s="56"/>
      <c r="DN367" s="56"/>
      <c r="DO367" s="56"/>
      <c r="DP367" s="56"/>
      <c r="DQ367" s="56"/>
      <c r="DR367" s="56"/>
      <c r="DS367" s="57"/>
      <c r="DT367" s="59"/>
      <c r="DU367" s="59"/>
      <c r="DV367" s="59"/>
      <c r="DW367" s="59"/>
      <c r="DX367" s="59"/>
      <c r="DY367" s="59"/>
      <c r="DZ367" s="54"/>
      <c r="EA367" s="54"/>
      <c r="EB367" s="54"/>
      <c r="EC367" s="62"/>
      <c r="ED367" s="59"/>
      <c r="EE367" s="57"/>
      <c r="EF367" s="62"/>
      <c r="EG367" s="59"/>
      <c r="EH367" s="57"/>
      <c r="EI367" s="62"/>
      <c r="EJ367" s="59"/>
      <c r="EK367" s="57"/>
      <c r="EL367" s="54"/>
      <c r="EM367" s="56"/>
      <c r="EN367" s="56"/>
      <c r="EO367" s="56"/>
      <c r="EP367" s="56"/>
      <c r="EQ367" s="56"/>
      <c r="ER367" s="56"/>
      <c r="ES367" s="56"/>
      <c r="ET367" s="56"/>
      <c r="EU367" s="56"/>
      <c r="EV367" s="56"/>
      <c r="EW367" s="56"/>
      <c r="EX367" s="56"/>
      <c r="EY367" s="55"/>
      <c r="EZ367" s="55"/>
      <c r="FA367" s="55"/>
      <c r="FB367" s="54"/>
      <c r="FC367" s="54"/>
      <c r="FD367" s="54"/>
      <c r="FE367" s="54"/>
      <c r="FF367" s="54"/>
      <c r="FG367" s="54"/>
      <c r="FH367" s="54"/>
      <c r="FI367" s="54"/>
      <c r="FJ367" s="54"/>
      <c r="FK367" s="54"/>
      <c r="FL367" s="54"/>
      <c r="FM367" s="54"/>
      <c r="FN367" s="54"/>
      <c r="FO367" s="54"/>
      <c r="FP367" s="54"/>
      <c r="FQ367" s="54"/>
      <c r="FR367" s="54"/>
      <c r="FS367" s="54"/>
      <c r="FT367" s="54"/>
      <c r="FU367" s="54"/>
      <c r="FV367" s="54"/>
      <c r="FW367" s="54"/>
      <c r="FX367" s="54"/>
      <c r="FY367" s="54"/>
      <c r="FZ367" s="54"/>
      <c r="GA367" s="54"/>
      <c r="GB367" s="54"/>
      <c r="GC367" s="54"/>
      <c r="GD367" s="54"/>
      <c r="GE367" s="54"/>
      <c r="GF367" s="54"/>
      <c r="GG367" s="54"/>
      <c r="GH367" s="54"/>
      <c r="GI367" s="54"/>
      <c r="GJ367" s="54"/>
      <c r="GK367" s="54"/>
      <c r="GL367" s="54"/>
      <c r="GM367" s="54"/>
      <c r="GN367" s="54"/>
      <c r="GO367" s="54"/>
      <c r="GP367" s="54"/>
      <c r="GQ367" s="54"/>
      <c r="GR367" s="54"/>
      <c r="GS367" s="54"/>
      <c r="GT367" s="54"/>
      <c r="GU367" s="54"/>
      <c r="GV367" s="54"/>
      <c r="GW367" s="54"/>
      <c r="GX367" s="54"/>
      <c r="GY367" s="54"/>
      <c r="GZ367" s="54"/>
      <c r="HA367" s="54"/>
      <c r="HB367" s="54"/>
      <c r="HC367" s="54"/>
      <c r="HD367" s="54"/>
      <c r="HE367" s="54"/>
      <c r="HF367" s="54"/>
      <c r="HG367" s="54"/>
      <c r="HH367" s="54"/>
      <c r="HI367" s="54"/>
      <c r="HJ367" s="54"/>
      <c r="HK367" s="54"/>
      <c r="HL367" s="54"/>
      <c r="HM367" s="54"/>
      <c r="HN367" s="54"/>
      <c r="HO367" s="54"/>
      <c r="HP367" s="54"/>
      <c r="HQ367" s="54"/>
      <c r="HR367" s="54"/>
      <c r="HS367" s="54"/>
      <c r="HT367" s="54"/>
      <c r="HU367" s="54"/>
      <c r="HV367" s="54"/>
      <c r="HW367" s="54"/>
      <c r="HX367" s="54"/>
      <c r="HY367" s="54"/>
      <c r="HZ367" s="54"/>
      <c r="IA367" s="54"/>
      <c r="IB367" s="54"/>
      <c r="IC367" s="54"/>
      <c r="ID367" s="54"/>
      <c r="IE367" s="54"/>
      <c r="IF367" s="54"/>
    </row>
    <row r="368" spans="1:240">
      <c r="A368" s="56"/>
      <c r="B368" s="57"/>
      <c r="C368" s="56"/>
      <c r="D368" s="56"/>
      <c r="E368" s="56"/>
      <c r="F368" s="55"/>
      <c r="G368" s="56"/>
      <c r="H368" s="59"/>
      <c r="I368" s="70"/>
      <c r="J368" s="59"/>
      <c r="K368" s="70"/>
      <c r="L368" s="59"/>
      <c r="M368" s="70"/>
      <c r="N368" s="59"/>
      <c r="O368" s="70"/>
      <c r="P368" s="59"/>
      <c r="Q368" s="55"/>
      <c r="R368" s="70"/>
      <c r="S368" s="59"/>
      <c r="T368" s="70"/>
      <c r="U368" s="59"/>
      <c r="V368" s="55"/>
      <c r="W368" s="55"/>
      <c r="X368" s="56"/>
      <c r="Y368" s="56"/>
      <c r="Z368" s="57"/>
      <c r="AA368" s="57"/>
      <c r="AB368" s="57"/>
      <c r="AC368" s="57"/>
      <c r="AD368" s="57"/>
      <c r="AE368" s="57"/>
      <c r="AF368" s="57"/>
      <c r="AG368" s="57"/>
      <c r="AH368" s="59"/>
      <c r="AI368" s="59"/>
      <c r="AJ368" s="59"/>
      <c r="AK368" s="59"/>
      <c r="AL368" s="59"/>
      <c r="AM368" s="59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6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70"/>
      <c r="CZ368" s="59"/>
      <c r="DA368" s="70"/>
      <c r="DB368" s="59"/>
      <c r="DC368" s="55"/>
      <c r="DD368" s="70"/>
      <c r="DE368" s="59"/>
      <c r="DF368" s="70"/>
      <c r="DG368" s="59"/>
      <c r="DH368" s="55"/>
      <c r="DI368" s="55"/>
      <c r="DJ368" s="56"/>
      <c r="DK368" s="56"/>
      <c r="DL368" s="56"/>
      <c r="DM368" s="56"/>
      <c r="DN368" s="56"/>
      <c r="DO368" s="56"/>
      <c r="DP368" s="56"/>
      <c r="DQ368" s="56"/>
      <c r="DR368" s="56"/>
      <c r="DS368" s="57"/>
      <c r="DT368" s="59"/>
      <c r="DU368" s="59"/>
      <c r="DV368" s="59"/>
      <c r="DW368" s="59"/>
      <c r="DX368" s="59"/>
      <c r="DY368" s="59"/>
      <c r="DZ368" s="54"/>
      <c r="EA368" s="54"/>
      <c r="EB368" s="54"/>
      <c r="EC368" s="62"/>
      <c r="ED368" s="59"/>
      <c r="EE368" s="57"/>
      <c r="EF368" s="62"/>
      <c r="EG368" s="59"/>
      <c r="EH368" s="57"/>
      <c r="EI368" s="62"/>
      <c r="EJ368" s="59"/>
      <c r="EK368" s="57"/>
      <c r="EL368" s="54"/>
      <c r="EM368" s="56"/>
      <c r="EN368" s="56"/>
      <c r="EO368" s="56"/>
      <c r="EP368" s="56"/>
      <c r="EQ368" s="56"/>
      <c r="ER368" s="56"/>
      <c r="ES368" s="56"/>
      <c r="ET368" s="56"/>
      <c r="EU368" s="56"/>
      <c r="EV368" s="56"/>
      <c r="EW368" s="56"/>
      <c r="EX368" s="56"/>
      <c r="EY368" s="55"/>
      <c r="EZ368" s="55"/>
      <c r="FA368" s="55"/>
      <c r="FB368" s="54"/>
      <c r="FC368" s="54"/>
      <c r="FD368" s="54"/>
      <c r="FE368" s="54"/>
      <c r="FF368" s="54"/>
      <c r="FG368" s="54"/>
      <c r="FH368" s="54"/>
      <c r="FI368" s="54"/>
      <c r="FJ368" s="54"/>
      <c r="FK368" s="54"/>
      <c r="FL368" s="54"/>
      <c r="FM368" s="54"/>
      <c r="FN368" s="54"/>
      <c r="FO368" s="54"/>
      <c r="FP368" s="54"/>
      <c r="FQ368" s="54"/>
      <c r="FR368" s="54"/>
      <c r="FS368" s="54"/>
      <c r="FT368" s="54"/>
      <c r="FU368" s="54"/>
      <c r="FV368" s="54"/>
      <c r="FW368" s="54"/>
      <c r="FX368" s="54"/>
      <c r="FY368" s="54"/>
      <c r="FZ368" s="54"/>
      <c r="GA368" s="54"/>
      <c r="GB368" s="54"/>
      <c r="GC368" s="54"/>
      <c r="GD368" s="54"/>
      <c r="GE368" s="54"/>
      <c r="GF368" s="54"/>
      <c r="GG368" s="54"/>
      <c r="GH368" s="54"/>
      <c r="GI368" s="54"/>
      <c r="GJ368" s="54"/>
      <c r="GK368" s="54"/>
      <c r="GL368" s="54"/>
      <c r="GM368" s="54"/>
      <c r="GN368" s="54"/>
      <c r="GO368" s="54"/>
      <c r="GP368" s="54"/>
      <c r="GQ368" s="54"/>
      <c r="GR368" s="54"/>
      <c r="GS368" s="54"/>
      <c r="GT368" s="54"/>
      <c r="GU368" s="54"/>
      <c r="GV368" s="54"/>
      <c r="GW368" s="54"/>
      <c r="GX368" s="54"/>
      <c r="GY368" s="54"/>
      <c r="GZ368" s="54"/>
      <c r="HA368" s="54"/>
      <c r="HB368" s="54"/>
      <c r="HC368" s="54"/>
      <c r="HD368" s="54"/>
      <c r="HE368" s="54"/>
      <c r="HF368" s="54"/>
      <c r="HG368" s="54"/>
      <c r="HH368" s="54"/>
      <c r="HI368" s="54"/>
      <c r="HJ368" s="54"/>
      <c r="HK368" s="54"/>
      <c r="HL368" s="54"/>
      <c r="HM368" s="54"/>
      <c r="HN368" s="54"/>
      <c r="HO368" s="54"/>
      <c r="HP368" s="54"/>
      <c r="HQ368" s="54"/>
      <c r="HR368" s="54"/>
      <c r="HS368" s="54"/>
      <c r="HT368" s="54"/>
      <c r="HU368" s="54"/>
      <c r="HV368" s="54"/>
      <c r="HW368" s="54"/>
      <c r="HX368" s="54"/>
      <c r="HY368" s="54"/>
      <c r="HZ368" s="54"/>
      <c r="IA368" s="54"/>
      <c r="IB368" s="54"/>
      <c r="IC368" s="54"/>
      <c r="ID368" s="54"/>
      <c r="IE368" s="54"/>
      <c r="IF368" s="54"/>
    </row>
    <row r="369" spans="1:240">
      <c r="A369" s="56"/>
      <c r="B369" s="57"/>
      <c r="C369" s="56"/>
      <c r="D369" s="56"/>
      <c r="E369" s="56"/>
      <c r="F369" s="55"/>
      <c r="G369" s="56"/>
      <c r="H369" s="59"/>
      <c r="I369" s="70"/>
      <c r="J369" s="59"/>
      <c r="K369" s="70"/>
      <c r="L369" s="59"/>
      <c r="M369" s="70"/>
      <c r="N369" s="59"/>
      <c r="O369" s="70"/>
      <c r="P369" s="59"/>
      <c r="Q369" s="55"/>
      <c r="R369" s="70"/>
      <c r="S369" s="59"/>
      <c r="T369" s="70"/>
      <c r="U369" s="59"/>
      <c r="V369" s="55"/>
      <c r="W369" s="55"/>
      <c r="X369" s="56"/>
      <c r="Y369" s="56"/>
      <c r="Z369" s="57"/>
      <c r="AA369" s="57"/>
      <c r="AB369" s="57"/>
      <c r="AC369" s="57"/>
      <c r="AD369" s="57"/>
      <c r="AE369" s="57"/>
      <c r="AF369" s="57"/>
      <c r="AG369" s="57"/>
      <c r="AH369" s="59"/>
      <c r="AI369" s="59"/>
      <c r="AJ369" s="59"/>
      <c r="AK369" s="59"/>
      <c r="AL369" s="59"/>
      <c r="AM369" s="59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6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70"/>
      <c r="CZ369" s="59"/>
      <c r="DA369" s="70"/>
      <c r="DB369" s="59"/>
      <c r="DC369" s="55"/>
      <c r="DD369" s="70"/>
      <c r="DE369" s="59"/>
      <c r="DF369" s="70"/>
      <c r="DG369" s="59"/>
      <c r="DH369" s="55"/>
      <c r="DI369" s="55"/>
      <c r="DJ369" s="56"/>
      <c r="DK369" s="56"/>
      <c r="DL369" s="56"/>
      <c r="DM369" s="56"/>
      <c r="DN369" s="56"/>
      <c r="DO369" s="56"/>
      <c r="DP369" s="56"/>
      <c r="DQ369" s="56"/>
      <c r="DR369" s="56"/>
      <c r="DS369" s="57"/>
      <c r="DT369" s="59"/>
      <c r="DU369" s="59"/>
      <c r="DV369" s="59"/>
      <c r="DW369" s="59"/>
      <c r="DX369" s="59"/>
      <c r="DY369" s="59"/>
      <c r="DZ369" s="54"/>
      <c r="EA369" s="54"/>
      <c r="EB369" s="54"/>
      <c r="EC369" s="62"/>
      <c r="ED369" s="59"/>
      <c r="EE369" s="57"/>
      <c r="EF369" s="62"/>
      <c r="EG369" s="59"/>
      <c r="EH369" s="57"/>
      <c r="EI369" s="62"/>
      <c r="EJ369" s="59"/>
      <c r="EK369" s="57"/>
      <c r="EL369" s="54"/>
      <c r="EM369" s="56"/>
      <c r="EN369" s="56"/>
      <c r="EO369" s="56"/>
      <c r="EP369" s="56"/>
      <c r="EQ369" s="56"/>
      <c r="ER369" s="56"/>
      <c r="ES369" s="56"/>
      <c r="ET369" s="56"/>
      <c r="EU369" s="56"/>
      <c r="EV369" s="56"/>
      <c r="EW369" s="56"/>
      <c r="EX369" s="56"/>
      <c r="EY369" s="55"/>
      <c r="EZ369" s="55"/>
      <c r="FA369" s="55"/>
      <c r="FB369" s="54"/>
      <c r="FC369" s="54"/>
      <c r="FD369" s="54"/>
      <c r="FE369" s="54"/>
      <c r="FF369" s="54"/>
      <c r="FG369" s="54"/>
      <c r="FH369" s="54"/>
      <c r="FI369" s="54"/>
      <c r="FJ369" s="54"/>
      <c r="FK369" s="54"/>
      <c r="FL369" s="54"/>
      <c r="FM369" s="54"/>
      <c r="FN369" s="54"/>
      <c r="FO369" s="54"/>
      <c r="FP369" s="54"/>
      <c r="FQ369" s="54"/>
      <c r="FR369" s="54"/>
      <c r="FS369" s="54"/>
      <c r="FT369" s="54"/>
      <c r="FU369" s="54"/>
      <c r="FV369" s="54"/>
      <c r="FW369" s="54"/>
      <c r="FX369" s="54"/>
      <c r="FY369" s="54"/>
      <c r="FZ369" s="54"/>
      <c r="GA369" s="54"/>
      <c r="GB369" s="54"/>
      <c r="GC369" s="54"/>
      <c r="GD369" s="54"/>
      <c r="GE369" s="54"/>
      <c r="GF369" s="54"/>
      <c r="GG369" s="54"/>
      <c r="GH369" s="54"/>
      <c r="GI369" s="54"/>
      <c r="GJ369" s="54"/>
      <c r="GK369" s="54"/>
      <c r="GL369" s="54"/>
      <c r="GM369" s="54"/>
      <c r="GN369" s="54"/>
      <c r="GO369" s="54"/>
      <c r="GP369" s="54"/>
      <c r="GQ369" s="54"/>
      <c r="GR369" s="54"/>
      <c r="GS369" s="54"/>
      <c r="GT369" s="54"/>
      <c r="GU369" s="54"/>
      <c r="GV369" s="54"/>
      <c r="GW369" s="54"/>
      <c r="GX369" s="54"/>
      <c r="GY369" s="54"/>
      <c r="GZ369" s="54"/>
      <c r="HA369" s="54"/>
      <c r="HB369" s="54"/>
      <c r="HC369" s="54"/>
      <c r="HD369" s="54"/>
      <c r="HE369" s="54"/>
      <c r="HF369" s="54"/>
      <c r="HG369" s="54"/>
      <c r="HH369" s="54"/>
      <c r="HI369" s="54"/>
      <c r="HJ369" s="54"/>
      <c r="HK369" s="54"/>
      <c r="HL369" s="54"/>
      <c r="HM369" s="54"/>
      <c r="HN369" s="54"/>
      <c r="HO369" s="54"/>
      <c r="HP369" s="54"/>
      <c r="HQ369" s="54"/>
      <c r="HR369" s="54"/>
      <c r="HS369" s="54"/>
      <c r="HT369" s="54"/>
      <c r="HU369" s="54"/>
      <c r="HV369" s="54"/>
      <c r="HW369" s="54"/>
      <c r="HX369" s="54"/>
      <c r="HY369" s="54"/>
      <c r="HZ369" s="54"/>
      <c r="IA369" s="54"/>
      <c r="IB369" s="54"/>
      <c r="IC369" s="54"/>
      <c r="ID369" s="54"/>
      <c r="IE369" s="54"/>
      <c r="IF369" s="54"/>
    </row>
    <row r="370" spans="1:240">
      <c r="A370" s="56"/>
      <c r="B370" s="57"/>
      <c r="C370" s="56"/>
      <c r="D370" s="56"/>
      <c r="E370" s="56"/>
      <c r="F370" s="55"/>
      <c r="G370" s="56"/>
      <c r="H370" s="59"/>
      <c r="I370" s="70"/>
      <c r="J370" s="59"/>
      <c r="K370" s="70"/>
      <c r="L370" s="59"/>
      <c r="M370" s="70"/>
      <c r="N370" s="59"/>
      <c r="O370" s="70"/>
      <c r="P370" s="59"/>
      <c r="Q370" s="55"/>
      <c r="R370" s="70"/>
      <c r="S370" s="59"/>
      <c r="T370" s="70"/>
      <c r="U370" s="59"/>
      <c r="V370" s="55"/>
      <c r="W370" s="55"/>
      <c r="X370" s="56"/>
      <c r="Y370" s="56"/>
      <c r="Z370" s="57"/>
      <c r="AA370" s="57"/>
      <c r="AB370" s="57"/>
      <c r="AC370" s="57"/>
      <c r="AD370" s="57"/>
      <c r="AE370" s="57"/>
      <c r="AF370" s="57"/>
      <c r="AG370" s="57"/>
      <c r="AH370" s="59"/>
      <c r="AI370" s="59"/>
      <c r="AJ370" s="59"/>
      <c r="AK370" s="59"/>
      <c r="AL370" s="59"/>
      <c r="AM370" s="59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6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70"/>
      <c r="CZ370" s="59"/>
      <c r="DA370" s="70"/>
      <c r="DB370" s="59"/>
      <c r="DC370" s="55"/>
      <c r="DD370" s="70"/>
      <c r="DE370" s="59"/>
      <c r="DF370" s="70"/>
      <c r="DG370" s="59"/>
      <c r="DH370" s="55"/>
      <c r="DI370" s="55"/>
      <c r="DJ370" s="56"/>
      <c r="DK370" s="56"/>
      <c r="DL370" s="56"/>
      <c r="DM370" s="56"/>
      <c r="DN370" s="56"/>
      <c r="DO370" s="56"/>
      <c r="DP370" s="56"/>
      <c r="DQ370" s="56"/>
      <c r="DR370" s="56"/>
      <c r="DS370" s="57"/>
      <c r="DT370" s="59"/>
      <c r="DU370" s="59"/>
      <c r="DV370" s="59"/>
      <c r="DW370" s="59"/>
      <c r="DX370" s="59"/>
      <c r="DY370" s="59"/>
      <c r="DZ370" s="54"/>
      <c r="EA370" s="54"/>
      <c r="EB370" s="54"/>
      <c r="EC370" s="62"/>
      <c r="ED370" s="59"/>
      <c r="EE370" s="57"/>
      <c r="EF370" s="62"/>
      <c r="EG370" s="59"/>
      <c r="EH370" s="57"/>
      <c r="EI370" s="62"/>
      <c r="EJ370" s="59"/>
      <c r="EK370" s="57"/>
      <c r="EL370" s="54"/>
      <c r="EM370" s="56"/>
      <c r="EN370" s="56"/>
      <c r="EO370" s="56"/>
      <c r="EP370" s="56"/>
      <c r="EQ370" s="56"/>
      <c r="ER370" s="56"/>
      <c r="ES370" s="56"/>
      <c r="ET370" s="56"/>
      <c r="EU370" s="56"/>
      <c r="EV370" s="56"/>
      <c r="EW370" s="56"/>
      <c r="EX370" s="56"/>
      <c r="EY370" s="55"/>
      <c r="EZ370" s="55"/>
      <c r="FA370" s="55"/>
      <c r="FB370" s="54"/>
      <c r="FC370" s="54"/>
      <c r="FD370" s="54"/>
      <c r="FE370" s="54"/>
      <c r="FF370" s="54"/>
      <c r="FG370" s="54"/>
      <c r="FH370" s="54"/>
      <c r="FI370" s="54"/>
      <c r="FJ370" s="54"/>
      <c r="FK370" s="54"/>
      <c r="FL370" s="54"/>
      <c r="FM370" s="54"/>
      <c r="FN370" s="54"/>
      <c r="FO370" s="54"/>
      <c r="FP370" s="54"/>
      <c r="FQ370" s="54"/>
      <c r="FR370" s="54"/>
      <c r="FS370" s="54"/>
      <c r="FT370" s="54"/>
      <c r="FU370" s="54"/>
      <c r="FV370" s="54"/>
      <c r="FW370" s="54"/>
      <c r="FX370" s="54"/>
      <c r="FY370" s="54"/>
      <c r="FZ370" s="54"/>
      <c r="GA370" s="54"/>
      <c r="GB370" s="54"/>
      <c r="GC370" s="54"/>
      <c r="GD370" s="54"/>
      <c r="GE370" s="54"/>
      <c r="GF370" s="54"/>
      <c r="GG370" s="54"/>
      <c r="GH370" s="54"/>
      <c r="GI370" s="54"/>
      <c r="GJ370" s="54"/>
      <c r="GK370" s="54"/>
      <c r="GL370" s="54"/>
      <c r="GM370" s="54"/>
      <c r="GN370" s="54"/>
      <c r="GO370" s="54"/>
      <c r="GP370" s="54"/>
      <c r="GQ370" s="54"/>
      <c r="GR370" s="54"/>
      <c r="GS370" s="54"/>
      <c r="GT370" s="54"/>
      <c r="GU370" s="54"/>
      <c r="GV370" s="54"/>
      <c r="GW370" s="54"/>
      <c r="GX370" s="54"/>
      <c r="GY370" s="54"/>
      <c r="GZ370" s="54"/>
      <c r="HA370" s="54"/>
      <c r="HB370" s="54"/>
      <c r="HC370" s="54"/>
      <c r="HD370" s="54"/>
      <c r="HE370" s="54"/>
      <c r="HF370" s="54"/>
      <c r="HG370" s="54"/>
      <c r="HH370" s="54"/>
      <c r="HI370" s="54"/>
      <c r="HJ370" s="54"/>
      <c r="HK370" s="54"/>
      <c r="HL370" s="54"/>
      <c r="HM370" s="54"/>
      <c r="HN370" s="54"/>
      <c r="HO370" s="54"/>
      <c r="HP370" s="54"/>
      <c r="HQ370" s="54"/>
      <c r="HR370" s="54"/>
      <c r="HS370" s="54"/>
      <c r="HT370" s="54"/>
      <c r="HU370" s="54"/>
      <c r="HV370" s="54"/>
      <c r="HW370" s="54"/>
      <c r="HX370" s="54"/>
      <c r="HY370" s="54"/>
      <c r="HZ370" s="54"/>
      <c r="IA370" s="54"/>
      <c r="IB370" s="54"/>
      <c r="IC370" s="54"/>
      <c r="ID370" s="54"/>
      <c r="IE370" s="54"/>
      <c r="IF370" s="54"/>
    </row>
    <row r="371" spans="1:240">
      <c r="A371" s="56"/>
      <c r="B371" s="57"/>
      <c r="C371" s="56"/>
      <c r="D371" s="56"/>
      <c r="E371" s="56"/>
      <c r="F371" s="55"/>
      <c r="G371" s="56"/>
      <c r="H371" s="59"/>
      <c r="I371" s="70"/>
      <c r="J371" s="59"/>
      <c r="K371" s="70"/>
      <c r="L371" s="59"/>
      <c r="M371" s="70"/>
      <c r="N371" s="59"/>
      <c r="O371" s="70"/>
      <c r="P371" s="59"/>
      <c r="Q371" s="55"/>
      <c r="R371" s="70"/>
      <c r="S371" s="59"/>
      <c r="T371" s="70"/>
      <c r="U371" s="59"/>
      <c r="V371" s="55"/>
      <c r="W371" s="55"/>
      <c r="X371" s="56"/>
      <c r="Y371" s="56"/>
      <c r="Z371" s="57"/>
      <c r="AA371" s="57"/>
      <c r="AB371" s="57"/>
      <c r="AC371" s="57"/>
      <c r="AD371" s="57"/>
      <c r="AE371" s="57"/>
      <c r="AF371" s="57"/>
      <c r="AG371" s="57"/>
      <c r="AH371" s="59"/>
      <c r="AI371" s="59"/>
      <c r="AJ371" s="59"/>
      <c r="AK371" s="59"/>
      <c r="AL371" s="59"/>
      <c r="AM371" s="59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6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70"/>
      <c r="CZ371" s="59"/>
      <c r="DA371" s="70"/>
      <c r="DB371" s="59"/>
      <c r="DC371" s="55"/>
      <c r="DD371" s="70"/>
      <c r="DE371" s="59"/>
      <c r="DF371" s="70"/>
      <c r="DG371" s="59"/>
      <c r="DH371" s="55"/>
      <c r="DI371" s="55"/>
      <c r="DJ371" s="56"/>
      <c r="DK371" s="56"/>
      <c r="DL371" s="56"/>
      <c r="DM371" s="56"/>
      <c r="DN371" s="56"/>
      <c r="DO371" s="56"/>
      <c r="DP371" s="56"/>
      <c r="DQ371" s="56"/>
      <c r="DR371" s="56"/>
      <c r="DS371" s="57"/>
      <c r="DT371" s="59"/>
      <c r="DU371" s="59"/>
      <c r="DV371" s="59"/>
      <c r="DW371" s="59"/>
      <c r="DX371" s="59"/>
      <c r="DY371" s="59"/>
      <c r="DZ371" s="54"/>
      <c r="EA371" s="54"/>
      <c r="EB371" s="54"/>
      <c r="EC371" s="62"/>
      <c r="ED371" s="59"/>
      <c r="EE371" s="57"/>
      <c r="EF371" s="62"/>
      <c r="EG371" s="59"/>
      <c r="EH371" s="57"/>
      <c r="EI371" s="62"/>
      <c r="EJ371" s="59"/>
      <c r="EK371" s="57"/>
      <c r="EL371" s="54"/>
      <c r="EM371" s="56"/>
      <c r="EN371" s="56"/>
      <c r="EO371" s="56"/>
      <c r="EP371" s="56"/>
      <c r="EQ371" s="56"/>
      <c r="ER371" s="56"/>
      <c r="ES371" s="56"/>
      <c r="ET371" s="56"/>
      <c r="EU371" s="56"/>
      <c r="EV371" s="56"/>
      <c r="EW371" s="56"/>
      <c r="EX371" s="56"/>
      <c r="EY371" s="55"/>
      <c r="EZ371" s="55"/>
      <c r="FA371" s="55"/>
      <c r="FB371" s="54"/>
      <c r="FC371" s="54"/>
      <c r="FD371" s="54"/>
      <c r="FE371" s="54"/>
      <c r="FF371" s="54"/>
      <c r="FG371" s="54"/>
      <c r="FH371" s="54"/>
      <c r="FI371" s="54"/>
      <c r="FJ371" s="54"/>
      <c r="FK371" s="54"/>
      <c r="FL371" s="54"/>
      <c r="FM371" s="54"/>
      <c r="FN371" s="54"/>
      <c r="FO371" s="54"/>
      <c r="FP371" s="54"/>
      <c r="FQ371" s="54"/>
      <c r="FR371" s="54"/>
      <c r="FS371" s="54"/>
      <c r="FT371" s="54"/>
      <c r="FU371" s="54"/>
      <c r="FV371" s="54"/>
      <c r="FW371" s="54"/>
      <c r="FX371" s="54"/>
      <c r="FY371" s="54"/>
      <c r="FZ371" s="54"/>
      <c r="GA371" s="54"/>
      <c r="GB371" s="54"/>
      <c r="GC371" s="54"/>
      <c r="GD371" s="54"/>
      <c r="GE371" s="54"/>
      <c r="GF371" s="54"/>
      <c r="GG371" s="54"/>
      <c r="GH371" s="54"/>
      <c r="GI371" s="54"/>
      <c r="GJ371" s="54"/>
      <c r="GK371" s="54"/>
      <c r="GL371" s="54"/>
      <c r="GM371" s="54"/>
      <c r="GN371" s="54"/>
      <c r="GO371" s="54"/>
      <c r="GP371" s="54"/>
      <c r="GQ371" s="54"/>
      <c r="GR371" s="54"/>
      <c r="GS371" s="54"/>
      <c r="GT371" s="54"/>
      <c r="GU371" s="54"/>
      <c r="GV371" s="54"/>
      <c r="GW371" s="54"/>
      <c r="GX371" s="54"/>
      <c r="GY371" s="54"/>
      <c r="GZ371" s="54"/>
      <c r="HA371" s="54"/>
      <c r="HB371" s="54"/>
      <c r="HC371" s="54"/>
      <c r="HD371" s="54"/>
      <c r="HE371" s="54"/>
      <c r="HF371" s="54"/>
      <c r="HG371" s="54"/>
      <c r="HH371" s="54"/>
      <c r="HI371" s="54"/>
      <c r="HJ371" s="54"/>
      <c r="HK371" s="54"/>
      <c r="HL371" s="54"/>
      <c r="HM371" s="54"/>
      <c r="HN371" s="54"/>
      <c r="HO371" s="54"/>
      <c r="HP371" s="54"/>
      <c r="HQ371" s="54"/>
      <c r="HR371" s="54"/>
      <c r="HS371" s="54"/>
      <c r="HT371" s="54"/>
      <c r="HU371" s="54"/>
      <c r="HV371" s="54"/>
      <c r="HW371" s="54"/>
      <c r="HX371" s="54"/>
      <c r="HY371" s="54"/>
      <c r="HZ371" s="54"/>
      <c r="IA371" s="54"/>
      <c r="IB371" s="54"/>
      <c r="IC371" s="54"/>
      <c r="ID371" s="54"/>
      <c r="IE371" s="54"/>
      <c r="IF371" s="54"/>
    </row>
    <row r="372" spans="1:240">
      <c r="A372" s="56"/>
      <c r="B372" s="57"/>
      <c r="C372" s="56"/>
      <c r="D372" s="56"/>
      <c r="E372" s="56"/>
      <c r="F372" s="55"/>
      <c r="G372" s="56"/>
      <c r="H372" s="59"/>
      <c r="I372" s="70"/>
      <c r="J372" s="59"/>
      <c r="K372" s="70"/>
      <c r="L372" s="59"/>
      <c r="M372" s="70"/>
      <c r="N372" s="59"/>
      <c r="O372" s="70"/>
      <c r="P372" s="59"/>
      <c r="Q372" s="55"/>
      <c r="R372" s="70"/>
      <c r="S372" s="59"/>
      <c r="T372" s="70"/>
      <c r="U372" s="59"/>
      <c r="V372" s="55"/>
      <c r="W372" s="55"/>
      <c r="X372" s="56"/>
      <c r="Y372" s="56"/>
      <c r="Z372" s="57"/>
      <c r="AA372" s="57"/>
      <c r="AB372" s="57"/>
      <c r="AC372" s="57"/>
      <c r="AD372" s="57"/>
      <c r="AE372" s="57"/>
      <c r="AF372" s="57"/>
      <c r="AG372" s="57"/>
      <c r="AH372" s="59"/>
      <c r="AI372" s="59"/>
      <c r="AJ372" s="59"/>
      <c r="AK372" s="59"/>
      <c r="AL372" s="59"/>
      <c r="AM372" s="59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6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70"/>
      <c r="CZ372" s="59"/>
      <c r="DA372" s="70"/>
      <c r="DB372" s="59"/>
      <c r="DC372" s="55"/>
      <c r="DD372" s="70"/>
      <c r="DE372" s="59"/>
      <c r="DF372" s="70"/>
      <c r="DG372" s="59"/>
      <c r="DH372" s="55"/>
      <c r="DI372" s="55"/>
      <c r="DJ372" s="56"/>
      <c r="DK372" s="56"/>
      <c r="DL372" s="56"/>
      <c r="DM372" s="56"/>
      <c r="DN372" s="56"/>
      <c r="DO372" s="56"/>
      <c r="DP372" s="56"/>
      <c r="DQ372" s="56"/>
      <c r="DR372" s="56"/>
      <c r="DS372" s="57"/>
      <c r="DT372" s="59"/>
      <c r="DU372" s="59"/>
      <c r="DV372" s="59"/>
      <c r="DW372" s="59"/>
      <c r="DX372" s="59"/>
      <c r="DY372" s="59"/>
      <c r="DZ372" s="54"/>
      <c r="EA372" s="54"/>
      <c r="EB372" s="54"/>
      <c r="EC372" s="62"/>
      <c r="ED372" s="59"/>
      <c r="EE372" s="57"/>
      <c r="EF372" s="62"/>
      <c r="EG372" s="59"/>
      <c r="EH372" s="57"/>
      <c r="EI372" s="62"/>
      <c r="EJ372" s="59"/>
      <c r="EK372" s="57"/>
      <c r="EL372" s="54"/>
      <c r="EM372" s="56"/>
      <c r="EN372" s="56"/>
      <c r="EO372" s="56"/>
      <c r="EP372" s="56"/>
      <c r="EQ372" s="56"/>
      <c r="ER372" s="56"/>
      <c r="ES372" s="56"/>
      <c r="ET372" s="56"/>
      <c r="EU372" s="56"/>
      <c r="EV372" s="56"/>
      <c r="EW372" s="56"/>
      <c r="EX372" s="56"/>
      <c r="EY372" s="55"/>
      <c r="EZ372" s="55"/>
      <c r="FA372" s="55"/>
      <c r="FB372" s="54"/>
      <c r="FC372" s="54"/>
      <c r="FD372" s="54"/>
      <c r="FE372" s="54"/>
      <c r="FF372" s="54"/>
      <c r="FG372" s="54"/>
      <c r="FH372" s="54"/>
      <c r="FI372" s="54"/>
      <c r="FJ372" s="54"/>
      <c r="FK372" s="54"/>
      <c r="FL372" s="54"/>
      <c r="FM372" s="54"/>
      <c r="FN372" s="54"/>
      <c r="FO372" s="54"/>
      <c r="FP372" s="54"/>
      <c r="FQ372" s="54"/>
      <c r="FR372" s="54"/>
      <c r="FS372" s="54"/>
      <c r="FT372" s="54"/>
      <c r="FU372" s="54"/>
      <c r="FV372" s="54"/>
      <c r="FW372" s="54"/>
      <c r="FX372" s="54"/>
      <c r="FY372" s="54"/>
      <c r="FZ372" s="54"/>
      <c r="GA372" s="54"/>
      <c r="GB372" s="54"/>
      <c r="GC372" s="54"/>
      <c r="GD372" s="54"/>
      <c r="GE372" s="54"/>
      <c r="GF372" s="54"/>
      <c r="GG372" s="54"/>
      <c r="GH372" s="54"/>
      <c r="GI372" s="54"/>
      <c r="GJ372" s="54"/>
      <c r="GK372" s="54"/>
      <c r="GL372" s="54"/>
      <c r="GM372" s="54"/>
      <c r="GN372" s="54"/>
      <c r="GO372" s="54"/>
      <c r="GP372" s="54"/>
      <c r="GQ372" s="54"/>
      <c r="GR372" s="54"/>
      <c r="GS372" s="54"/>
      <c r="GT372" s="54"/>
      <c r="GU372" s="54"/>
      <c r="GV372" s="54"/>
      <c r="GW372" s="54"/>
      <c r="GX372" s="54"/>
      <c r="GY372" s="54"/>
      <c r="GZ372" s="54"/>
      <c r="HA372" s="54"/>
      <c r="HB372" s="54"/>
      <c r="HC372" s="54"/>
      <c r="HD372" s="54"/>
      <c r="HE372" s="54"/>
      <c r="HF372" s="54"/>
      <c r="HG372" s="54"/>
      <c r="HH372" s="54"/>
      <c r="HI372" s="54"/>
      <c r="HJ372" s="54"/>
      <c r="HK372" s="54"/>
      <c r="HL372" s="54"/>
      <c r="HM372" s="54"/>
      <c r="HN372" s="54"/>
      <c r="HO372" s="54"/>
      <c r="HP372" s="54"/>
      <c r="HQ372" s="54"/>
      <c r="HR372" s="54"/>
      <c r="HS372" s="54"/>
      <c r="HT372" s="54"/>
      <c r="HU372" s="54"/>
      <c r="HV372" s="54"/>
      <c r="HW372" s="54"/>
      <c r="HX372" s="54"/>
      <c r="HY372" s="54"/>
      <c r="HZ372" s="54"/>
      <c r="IA372" s="54"/>
      <c r="IB372" s="54"/>
      <c r="IC372" s="54"/>
      <c r="ID372" s="54"/>
      <c r="IE372" s="54"/>
      <c r="IF372" s="54"/>
    </row>
    <row r="373" spans="1:240">
      <c r="A373" s="56"/>
      <c r="B373" s="57"/>
      <c r="C373" s="56"/>
      <c r="D373" s="56"/>
      <c r="E373" s="56"/>
      <c r="F373" s="55"/>
      <c r="G373" s="56"/>
      <c r="H373" s="59"/>
      <c r="I373" s="70"/>
      <c r="J373" s="59"/>
      <c r="K373" s="70"/>
      <c r="L373" s="59"/>
      <c r="M373" s="70"/>
      <c r="N373" s="59"/>
      <c r="O373" s="70"/>
      <c r="P373" s="59"/>
      <c r="Q373" s="55"/>
      <c r="R373" s="70"/>
      <c r="S373" s="59"/>
      <c r="T373" s="70"/>
      <c r="U373" s="59"/>
      <c r="V373" s="55"/>
      <c r="W373" s="55"/>
      <c r="X373" s="56"/>
      <c r="Y373" s="56"/>
      <c r="Z373" s="57"/>
      <c r="AA373" s="57"/>
      <c r="AB373" s="57"/>
      <c r="AC373" s="57"/>
      <c r="AD373" s="57"/>
      <c r="AE373" s="57"/>
      <c r="AF373" s="57"/>
      <c r="AG373" s="57"/>
      <c r="AH373" s="59"/>
      <c r="AI373" s="59"/>
      <c r="AJ373" s="59"/>
      <c r="AK373" s="59"/>
      <c r="AL373" s="59"/>
      <c r="AM373" s="59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6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70"/>
      <c r="CZ373" s="59"/>
      <c r="DA373" s="70"/>
      <c r="DB373" s="59"/>
      <c r="DC373" s="55"/>
      <c r="DD373" s="70"/>
      <c r="DE373" s="59"/>
      <c r="DF373" s="70"/>
      <c r="DG373" s="59"/>
      <c r="DH373" s="55"/>
      <c r="DI373" s="55"/>
      <c r="DJ373" s="56"/>
      <c r="DK373" s="56"/>
      <c r="DL373" s="56"/>
      <c r="DM373" s="56"/>
      <c r="DN373" s="56"/>
      <c r="DO373" s="56"/>
      <c r="DP373" s="56"/>
      <c r="DQ373" s="56"/>
      <c r="DR373" s="56"/>
      <c r="DS373" s="57"/>
      <c r="DT373" s="59"/>
      <c r="DU373" s="59"/>
      <c r="DV373" s="59"/>
      <c r="DW373" s="59"/>
      <c r="DX373" s="59"/>
      <c r="DY373" s="59"/>
      <c r="DZ373" s="54"/>
      <c r="EA373" s="54"/>
      <c r="EB373" s="54"/>
      <c r="EC373" s="62"/>
      <c r="ED373" s="59"/>
      <c r="EE373" s="57"/>
      <c r="EF373" s="62"/>
      <c r="EG373" s="59"/>
      <c r="EH373" s="57"/>
      <c r="EI373" s="62"/>
      <c r="EJ373" s="59"/>
      <c r="EK373" s="57"/>
      <c r="EL373" s="54"/>
      <c r="EM373" s="56"/>
      <c r="EN373" s="56"/>
      <c r="EO373" s="56"/>
      <c r="EP373" s="56"/>
      <c r="EQ373" s="56"/>
      <c r="ER373" s="56"/>
      <c r="ES373" s="56"/>
      <c r="ET373" s="56"/>
      <c r="EU373" s="56"/>
      <c r="EV373" s="56"/>
      <c r="EW373" s="56"/>
      <c r="EX373" s="56"/>
      <c r="EY373" s="55"/>
      <c r="EZ373" s="55"/>
      <c r="FA373" s="55"/>
      <c r="FB373" s="54"/>
      <c r="FC373" s="54"/>
      <c r="FD373" s="54"/>
      <c r="FE373" s="54"/>
      <c r="FF373" s="54"/>
      <c r="FG373" s="54"/>
      <c r="FH373" s="54"/>
      <c r="FI373" s="54"/>
      <c r="FJ373" s="54"/>
      <c r="FK373" s="54"/>
      <c r="FL373" s="54"/>
      <c r="FM373" s="54"/>
      <c r="FN373" s="54"/>
      <c r="FO373" s="54"/>
      <c r="FP373" s="54"/>
      <c r="FQ373" s="54"/>
      <c r="FR373" s="54"/>
      <c r="FS373" s="54"/>
      <c r="FT373" s="54"/>
      <c r="FU373" s="54"/>
      <c r="FV373" s="54"/>
      <c r="FW373" s="54"/>
      <c r="FX373" s="54"/>
      <c r="FY373" s="54"/>
      <c r="FZ373" s="54"/>
      <c r="GA373" s="54"/>
      <c r="GB373" s="54"/>
      <c r="GC373" s="54"/>
      <c r="GD373" s="54"/>
      <c r="GE373" s="54"/>
      <c r="GF373" s="54"/>
      <c r="GG373" s="54"/>
      <c r="GH373" s="54"/>
      <c r="GI373" s="54"/>
      <c r="GJ373" s="54"/>
      <c r="GK373" s="54"/>
      <c r="GL373" s="54"/>
      <c r="GM373" s="54"/>
      <c r="GN373" s="54"/>
      <c r="GO373" s="54"/>
      <c r="GP373" s="54"/>
      <c r="GQ373" s="54"/>
      <c r="GR373" s="54"/>
      <c r="GS373" s="54"/>
      <c r="GT373" s="54"/>
      <c r="GU373" s="54"/>
      <c r="GV373" s="54"/>
      <c r="GW373" s="54"/>
      <c r="GX373" s="54"/>
      <c r="GY373" s="54"/>
      <c r="GZ373" s="54"/>
      <c r="HA373" s="54"/>
      <c r="HB373" s="54"/>
      <c r="HC373" s="54"/>
      <c r="HD373" s="54"/>
      <c r="HE373" s="54"/>
      <c r="HF373" s="54"/>
      <c r="HG373" s="54"/>
      <c r="HH373" s="54"/>
      <c r="HI373" s="54"/>
      <c r="HJ373" s="54"/>
      <c r="HK373" s="54"/>
      <c r="HL373" s="54"/>
      <c r="HM373" s="54"/>
      <c r="HN373" s="54"/>
      <c r="HO373" s="54"/>
      <c r="HP373" s="54"/>
      <c r="HQ373" s="54"/>
      <c r="HR373" s="54"/>
      <c r="HS373" s="54"/>
      <c r="HT373" s="54"/>
      <c r="HU373" s="54"/>
      <c r="HV373" s="54"/>
      <c r="HW373" s="54"/>
      <c r="HX373" s="54"/>
      <c r="HY373" s="54"/>
      <c r="HZ373" s="54"/>
      <c r="IA373" s="54"/>
      <c r="IB373" s="54"/>
      <c r="IC373" s="54"/>
      <c r="ID373" s="54"/>
      <c r="IE373" s="54"/>
      <c r="IF373" s="54"/>
    </row>
    <row r="374" spans="1:240">
      <c r="A374" s="56"/>
      <c r="B374" s="57"/>
      <c r="C374" s="56"/>
      <c r="D374" s="56"/>
      <c r="E374" s="56"/>
      <c r="F374" s="55"/>
      <c r="G374" s="56"/>
      <c r="H374" s="59"/>
      <c r="I374" s="70"/>
      <c r="J374" s="59"/>
      <c r="K374" s="70"/>
      <c r="L374" s="59"/>
      <c r="M374" s="70"/>
      <c r="N374" s="59"/>
      <c r="O374" s="70"/>
      <c r="P374" s="59"/>
      <c r="Q374" s="55"/>
      <c r="R374" s="70"/>
      <c r="S374" s="59"/>
      <c r="T374" s="70"/>
      <c r="U374" s="59"/>
      <c r="V374" s="55"/>
      <c r="W374" s="55"/>
      <c r="X374" s="56"/>
      <c r="Y374" s="56"/>
      <c r="Z374" s="57"/>
      <c r="AA374" s="57"/>
      <c r="AB374" s="57"/>
      <c r="AC374" s="57"/>
      <c r="AD374" s="57"/>
      <c r="AE374" s="57"/>
      <c r="AF374" s="57"/>
      <c r="AG374" s="57"/>
      <c r="AH374" s="59"/>
      <c r="AI374" s="59"/>
      <c r="AJ374" s="59"/>
      <c r="AK374" s="59"/>
      <c r="AL374" s="59"/>
      <c r="AM374" s="59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6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70"/>
      <c r="CZ374" s="59"/>
      <c r="DA374" s="70"/>
      <c r="DB374" s="59"/>
      <c r="DC374" s="55"/>
      <c r="DD374" s="70"/>
      <c r="DE374" s="59"/>
      <c r="DF374" s="70"/>
      <c r="DG374" s="59"/>
      <c r="DH374" s="55"/>
      <c r="DI374" s="55"/>
      <c r="DJ374" s="56"/>
      <c r="DK374" s="56"/>
      <c r="DL374" s="56"/>
      <c r="DM374" s="56"/>
      <c r="DN374" s="56"/>
      <c r="DO374" s="56"/>
      <c r="DP374" s="56"/>
      <c r="DQ374" s="56"/>
      <c r="DR374" s="56"/>
      <c r="DS374" s="57"/>
      <c r="DT374" s="59"/>
      <c r="DU374" s="59"/>
      <c r="DV374" s="59"/>
      <c r="DW374" s="59"/>
      <c r="DX374" s="59"/>
      <c r="DY374" s="59"/>
      <c r="DZ374" s="54"/>
      <c r="EA374" s="54"/>
      <c r="EB374" s="54"/>
      <c r="EC374" s="62"/>
      <c r="ED374" s="59"/>
      <c r="EE374" s="57"/>
      <c r="EF374" s="62"/>
      <c r="EG374" s="59"/>
      <c r="EH374" s="57"/>
      <c r="EI374" s="62"/>
      <c r="EJ374" s="59"/>
      <c r="EK374" s="57"/>
      <c r="EL374" s="54"/>
      <c r="EM374" s="56"/>
      <c r="EN374" s="56"/>
      <c r="EO374" s="56"/>
      <c r="EP374" s="56"/>
      <c r="EQ374" s="56"/>
      <c r="ER374" s="56"/>
      <c r="ES374" s="56"/>
      <c r="ET374" s="56"/>
      <c r="EU374" s="56"/>
      <c r="EV374" s="56"/>
      <c r="EW374" s="56"/>
      <c r="EX374" s="56"/>
      <c r="EY374" s="55"/>
      <c r="EZ374" s="55"/>
      <c r="FA374" s="55"/>
      <c r="FB374" s="54"/>
      <c r="FC374" s="54"/>
      <c r="FD374" s="54"/>
      <c r="FE374" s="54"/>
      <c r="FF374" s="54"/>
      <c r="FG374" s="54"/>
      <c r="FH374" s="54"/>
      <c r="FI374" s="54"/>
      <c r="FJ374" s="54"/>
      <c r="FK374" s="54"/>
      <c r="FL374" s="54"/>
      <c r="FM374" s="54"/>
      <c r="FN374" s="54"/>
      <c r="FO374" s="54"/>
      <c r="FP374" s="54"/>
      <c r="FQ374" s="54"/>
      <c r="FR374" s="54"/>
      <c r="FS374" s="54"/>
      <c r="FT374" s="54"/>
      <c r="FU374" s="54"/>
      <c r="FV374" s="54"/>
      <c r="FW374" s="54"/>
      <c r="FX374" s="54"/>
      <c r="FY374" s="54"/>
      <c r="FZ374" s="54"/>
      <c r="GA374" s="54"/>
      <c r="GB374" s="54"/>
      <c r="GC374" s="54"/>
      <c r="GD374" s="54"/>
      <c r="GE374" s="54"/>
      <c r="GF374" s="54"/>
      <c r="GG374" s="54"/>
      <c r="GH374" s="54"/>
      <c r="GI374" s="54"/>
      <c r="GJ374" s="54"/>
      <c r="GK374" s="54"/>
      <c r="GL374" s="54"/>
      <c r="GM374" s="54"/>
      <c r="GN374" s="54"/>
      <c r="GO374" s="54"/>
      <c r="GP374" s="54"/>
      <c r="GQ374" s="54"/>
      <c r="GR374" s="54"/>
      <c r="GS374" s="54"/>
      <c r="GT374" s="54"/>
      <c r="GU374" s="54"/>
      <c r="GV374" s="54"/>
      <c r="GW374" s="54"/>
      <c r="GX374" s="54"/>
      <c r="GY374" s="54"/>
      <c r="GZ374" s="54"/>
      <c r="HA374" s="54"/>
      <c r="HB374" s="54"/>
      <c r="HC374" s="54"/>
      <c r="HD374" s="54"/>
      <c r="HE374" s="54"/>
      <c r="HF374" s="54"/>
      <c r="HG374" s="54"/>
      <c r="HH374" s="54"/>
      <c r="HI374" s="54"/>
      <c r="HJ374" s="54"/>
      <c r="HK374" s="54"/>
      <c r="HL374" s="54"/>
      <c r="HM374" s="54"/>
      <c r="HN374" s="54"/>
      <c r="HO374" s="54"/>
      <c r="HP374" s="54"/>
      <c r="HQ374" s="54"/>
      <c r="HR374" s="54"/>
      <c r="HS374" s="54"/>
      <c r="HT374" s="54"/>
      <c r="HU374" s="54"/>
      <c r="HV374" s="54"/>
      <c r="HW374" s="54"/>
      <c r="HX374" s="54"/>
      <c r="HY374" s="54"/>
      <c r="HZ374" s="54"/>
      <c r="IA374" s="54"/>
      <c r="IB374" s="54"/>
      <c r="IC374" s="54"/>
      <c r="ID374" s="54"/>
      <c r="IE374" s="54"/>
      <c r="IF374" s="54"/>
    </row>
    <row r="375" spans="1:240">
      <c r="A375" s="56"/>
      <c r="B375" s="57"/>
      <c r="C375" s="56"/>
      <c r="D375" s="56"/>
      <c r="E375" s="56"/>
      <c r="F375" s="55"/>
      <c r="G375" s="56"/>
      <c r="H375" s="59"/>
      <c r="I375" s="70"/>
      <c r="J375" s="59"/>
      <c r="K375" s="70"/>
      <c r="L375" s="59"/>
      <c r="M375" s="70"/>
      <c r="N375" s="59"/>
      <c r="O375" s="70"/>
      <c r="P375" s="59"/>
      <c r="Q375" s="55"/>
      <c r="R375" s="70"/>
      <c r="S375" s="59"/>
      <c r="T375" s="70"/>
      <c r="U375" s="59"/>
      <c r="V375" s="55"/>
      <c r="W375" s="55"/>
      <c r="X375" s="56"/>
      <c r="Y375" s="56"/>
      <c r="Z375" s="57"/>
      <c r="AA375" s="57"/>
      <c r="AB375" s="57"/>
      <c r="AC375" s="57"/>
      <c r="AD375" s="57"/>
      <c r="AE375" s="57"/>
      <c r="AF375" s="57"/>
      <c r="AG375" s="57"/>
      <c r="AH375" s="59"/>
      <c r="AI375" s="59"/>
      <c r="AJ375" s="59"/>
      <c r="AK375" s="59"/>
      <c r="AL375" s="59"/>
      <c r="AM375" s="59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6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70"/>
      <c r="CZ375" s="59"/>
      <c r="DA375" s="70"/>
      <c r="DB375" s="59"/>
      <c r="DC375" s="55"/>
      <c r="DD375" s="70"/>
      <c r="DE375" s="59"/>
      <c r="DF375" s="70"/>
      <c r="DG375" s="59"/>
      <c r="DH375" s="55"/>
      <c r="DI375" s="55"/>
      <c r="DJ375" s="56"/>
      <c r="DK375" s="56"/>
      <c r="DL375" s="56"/>
      <c r="DM375" s="56"/>
      <c r="DN375" s="56"/>
      <c r="DO375" s="56"/>
      <c r="DP375" s="56"/>
      <c r="DQ375" s="56"/>
      <c r="DR375" s="56"/>
      <c r="DS375" s="57"/>
      <c r="DT375" s="59"/>
      <c r="DU375" s="59"/>
      <c r="DV375" s="59"/>
      <c r="DW375" s="59"/>
      <c r="DX375" s="59"/>
      <c r="DY375" s="59"/>
      <c r="DZ375" s="54"/>
      <c r="EA375" s="54"/>
      <c r="EB375" s="54"/>
      <c r="EC375" s="62"/>
      <c r="ED375" s="59"/>
      <c r="EE375" s="57"/>
      <c r="EF375" s="62"/>
      <c r="EG375" s="59"/>
      <c r="EH375" s="57"/>
      <c r="EI375" s="62"/>
      <c r="EJ375" s="59"/>
      <c r="EK375" s="57"/>
      <c r="EL375" s="54"/>
      <c r="EM375" s="56"/>
      <c r="EN375" s="56"/>
      <c r="EO375" s="56"/>
      <c r="EP375" s="56"/>
      <c r="EQ375" s="56"/>
      <c r="ER375" s="56"/>
      <c r="ES375" s="56"/>
      <c r="ET375" s="56"/>
      <c r="EU375" s="56"/>
      <c r="EV375" s="56"/>
      <c r="EW375" s="56"/>
      <c r="EX375" s="56"/>
      <c r="EY375" s="55"/>
      <c r="EZ375" s="55"/>
      <c r="FA375" s="55"/>
      <c r="FB375" s="54"/>
      <c r="FC375" s="54"/>
      <c r="FD375" s="54"/>
      <c r="FE375" s="54"/>
      <c r="FF375" s="54"/>
      <c r="FG375" s="54"/>
      <c r="FH375" s="54"/>
      <c r="FI375" s="54"/>
      <c r="FJ375" s="54"/>
      <c r="FK375" s="54"/>
      <c r="FL375" s="54"/>
      <c r="FM375" s="54"/>
      <c r="FN375" s="54"/>
      <c r="FO375" s="54"/>
      <c r="FP375" s="54"/>
      <c r="FQ375" s="54"/>
      <c r="FR375" s="54"/>
      <c r="FS375" s="54"/>
      <c r="FT375" s="54"/>
      <c r="FU375" s="54"/>
      <c r="FV375" s="54"/>
      <c r="FW375" s="54"/>
      <c r="FX375" s="54"/>
      <c r="FY375" s="54"/>
      <c r="FZ375" s="54"/>
      <c r="GA375" s="54"/>
      <c r="GB375" s="54"/>
      <c r="GC375" s="54"/>
      <c r="GD375" s="54"/>
      <c r="GE375" s="54"/>
      <c r="GF375" s="54"/>
      <c r="GG375" s="54"/>
      <c r="GH375" s="54"/>
      <c r="GI375" s="54"/>
      <c r="GJ375" s="54"/>
      <c r="GK375" s="54"/>
      <c r="GL375" s="54"/>
      <c r="GM375" s="54"/>
      <c r="GN375" s="54"/>
      <c r="GO375" s="54"/>
      <c r="GP375" s="54"/>
      <c r="GQ375" s="54"/>
      <c r="GR375" s="54"/>
      <c r="GS375" s="54"/>
      <c r="GT375" s="54"/>
      <c r="GU375" s="54"/>
      <c r="GV375" s="54"/>
      <c r="GW375" s="54"/>
      <c r="GX375" s="54"/>
      <c r="GY375" s="54"/>
      <c r="GZ375" s="54"/>
      <c r="HA375" s="54"/>
      <c r="HB375" s="54"/>
      <c r="HC375" s="54"/>
      <c r="HD375" s="54"/>
      <c r="HE375" s="54"/>
      <c r="HF375" s="54"/>
      <c r="HG375" s="54"/>
      <c r="HH375" s="54"/>
      <c r="HI375" s="54"/>
      <c r="HJ375" s="54"/>
      <c r="HK375" s="54"/>
      <c r="HL375" s="54"/>
      <c r="HM375" s="54"/>
      <c r="HN375" s="54"/>
      <c r="HO375" s="54"/>
      <c r="HP375" s="54"/>
      <c r="HQ375" s="54"/>
      <c r="HR375" s="54"/>
      <c r="HS375" s="54"/>
      <c r="HT375" s="54"/>
      <c r="HU375" s="54"/>
      <c r="HV375" s="54"/>
      <c r="HW375" s="54"/>
      <c r="HX375" s="54"/>
      <c r="HY375" s="54"/>
      <c r="HZ375" s="54"/>
      <c r="IA375" s="54"/>
      <c r="IB375" s="54"/>
      <c r="IC375" s="54"/>
      <c r="ID375" s="54"/>
      <c r="IE375" s="54"/>
      <c r="IF375" s="54"/>
    </row>
    <row r="376" spans="1:240">
      <c r="A376" s="56"/>
      <c r="B376" s="57"/>
      <c r="C376" s="56"/>
      <c r="D376" s="56"/>
      <c r="E376" s="56"/>
      <c r="F376" s="55"/>
      <c r="G376" s="56"/>
      <c r="H376" s="59"/>
      <c r="I376" s="70"/>
      <c r="J376" s="59"/>
      <c r="K376" s="70"/>
      <c r="L376" s="59"/>
      <c r="M376" s="70"/>
      <c r="N376" s="59"/>
      <c r="O376" s="70"/>
      <c r="P376" s="59"/>
      <c r="Q376" s="55"/>
      <c r="R376" s="70"/>
      <c r="S376" s="59"/>
      <c r="T376" s="70"/>
      <c r="U376" s="59"/>
      <c r="V376" s="55"/>
      <c r="W376" s="55"/>
      <c r="X376" s="56"/>
      <c r="Y376" s="56"/>
      <c r="Z376" s="57"/>
      <c r="AA376" s="57"/>
      <c r="AB376" s="57"/>
      <c r="AC376" s="57"/>
      <c r="AD376" s="57"/>
      <c r="AE376" s="57"/>
      <c r="AF376" s="57"/>
      <c r="AG376" s="57"/>
      <c r="AH376" s="59"/>
      <c r="AI376" s="59"/>
      <c r="AJ376" s="59"/>
      <c r="AK376" s="59"/>
      <c r="AL376" s="59"/>
      <c r="AM376" s="59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6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70"/>
      <c r="CZ376" s="59"/>
      <c r="DA376" s="70"/>
      <c r="DB376" s="59"/>
      <c r="DC376" s="55"/>
      <c r="DD376" s="70"/>
      <c r="DE376" s="59"/>
      <c r="DF376" s="70"/>
      <c r="DG376" s="59"/>
      <c r="DH376" s="55"/>
      <c r="DI376" s="55"/>
      <c r="DJ376" s="56"/>
      <c r="DK376" s="56"/>
      <c r="DL376" s="56"/>
      <c r="DM376" s="56"/>
      <c r="DN376" s="56"/>
      <c r="DO376" s="56"/>
      <c r="DP376" s="56"/>
      <c r="DQ376" s="56"/>
      <c r="DR376" s="56"/>
      <c r="DS376" s="57"/>
      <c r="DT376" s="59"/>
      <c r="DU376" s="59"/>
      <c r="DV376" s="59"/>
      <c r="DW376" s="59"/>
      <c r="DX376" s="59"/>
      <c r="DY376" s="59"/>
      <c r="DZ376" s="54"/>
      <c r="EA376" s="54"/>
      <c r="EB376" s="54"/>
      <c r="EC376" s="62"/>
      <c r="ED376" s="59"/>
      <c r="EE376" s="57"/>
      <c r="EF376" s="62"/>
      <c r="EG376" s="59"/>
      <c r="EH376" s="57"/>
      <c r="EI376" s="62"/>
      <c r="EJ376" s="59"/>
      <c r="EK376" s="57"/>
      <c r="EL376" s="54"/>
      <c r="EM376" s="56"/>
      <c r="EN376" s="56"/>
      <c r="EO376" s="56"/>
      <c r="EP376" s="56"/>
      <c r="EQ376" s="56"/>
      <c r="ER376" s="56"/>
      <c r="ES376" s="56"/>
      <c r="ET376" s="56"/>
      <c r="EU376" s="56"/>
      <c r="EV376" s="56"/>
      <c r="EW376" s="56"/>
      <c r="EX376" s="56"/>
      <c r="EY376" s="55"/>
      <c r="EZ376" s="55"/>
      <c r="FA376" s="55"/>
      <c r="FB376" s="54"/>
      <c r="FC376" s="54"/>
      <c r="FD376" s="54"/>
      <c r="FE376" s="54"/>
      <c r="FF376" s="54"/>
      <c r="FG376" s="54"/>
      <c r="FH376" s="54"/>
      <c r="FI376" s="54"/>
      <c r="FJ376" s="54"/>
      <c r="FK376" s="54"/>
      <c r="FL376" s="54"/>
      <c r="FM376" s="54"/>
      <c r="FN376" s="54"/>
      <c r="FO376" s="54"/>
      <c r="FP376" s="54"/>
      <c r="FQ376" s="54"/>
      <c r="FR376" s="54"/>
      <c r="FS376" s="54"/>
      <c r="FT376" s="54"/>
      <c r="FU376" s="54"/>
      <c r="FV376" s="54"/>
      <c r="FW376" s="54"/>
      <c r="FX376" s="54"/>
      <c r="FY376" s="54"/>
      <c r="FZ376" s="54"/>
      <c r="GA376" s="54"/>
      <c r="GB376" s="54"/>
      <c r="GC376" s="54"/>
      <c r="GD376" s="54"/>
      <c r="GE376" s="54"/>
      <c r="GF376" s="54"/>
      <c r="GG376" s="54"/>
      <c r="GH376" s="54"/>
      <c r="GI376" s="54"/>
      <c r="GJ376" s="54"/>
      <c r="GK376" s="54"/>
      <c r="GL376" s="54"/>
      <c r="GM376" s="54"/>
      <c r="GN376" s="54"/>
      <c r="GO376" s="54"/>
      <c r="GP376" s="54"/>
      <c r="GQ376" s="54"/>
      <c r="GR376" s="54"/>
      <c r="GS376" s="54"/>
      <c r="GT376" s="54"/>
      <c r="GU376" s="54"/>
      <c r="GV376" s="54"/>
      <c r="GW376" s="54"/>
      <c r="GX376" s="54"/>
      <c r="GY376" s="54"/>
      <c r="GZ376" s="54"/>
      <c r="HA376" s="54"/>
      <c r="HB376" s="54"/>
      <c r="HC376" s="54"/>
      <c r="HD376" s="54"/>
      <c r="HE376" s="54"/>
      <c r="HF376" s="54"/>
      <c r="HG376" s="54"/>
      <c r="HH376" s="54"/>
      <c r="HI376" s="54"/>
      <c r="HJ376" s="54"/>
      <c r="HK376" s="54"/>
      <c r="HL376" s="54"/>
      <c r="HM376" s="54"/>
      <c r="HN376" s="54"/>
      <c r="HO376" s="54"/>
      <c r="HP376" s="54"/>
      <c r="HQ376" s="54"/>
      <c r="HR376" s="54"/>
      <c r="HS376" s="54"/>
      <c r="HT376" s="54"/>
      <c r="HU376" s="54"/>
      <c r="HV376" s="54"/>
      <c r="HW376" s="54"/>
      <c r="HX376" s="54"/>
      <c r="HY376" s="54"/>
      <c r="HZ376" s="54"/>
      <c r="IA376" s="54"/>
      <c r="IB376" s="54"/>
      <c r="IC376" s="54"/>
      <c r="ID376" s="54"/>
      <c r="IE376" s="54"/>
      <c r="IF376" s="54"/>
    </row>
    <row r="377" spans="1:240">
      <c r="A377" s="56"/>
      <c r="B377" s="57"/>
      <c r="C377" s="56"/>
      <c r="D377" s="56"/>
      <c r="E377" s="56"/>
      <c r="F377" s="55"/>
      <c r="G377" s="56"/>
      <c r="H377" s="59"/>
      <c r="I377" s="70"/>
      <c r="J377" s="59"/>
      <c r="K377" s="70"/>
      <c r="L377" s="59"/>
      <c r="M377" s="70"/>
      <c r="N377" s="59"/>
      <c r="O377" s="70"/>
      <c r="P377" s="59"/>
      <c r="Q377" s="55"/>
      <c r="R377" s="70"/>
      <c r="S377" s="59"/>
      <c r="T377" s="70"/>
      <c r="U377" s="59"/>
      <c r="V377" s="55"/>
      <c r="W377" s="55"/>
      <c r="X377" s="56"/>
      <c r="Y377" s="56"/>
      <c r="Z377" s="57"/>
      <c r="AA377" s="57"/>
      <c r="AB377" s="57"/>
      <c r="AC377" s="57"/>
      <c r="AD377" s="57"/>
      <c r="AE377" s="57"/>
      <c r="AF377" s="57"/>
      <c r="AG377" s="57"/>
      <c r="AH377" s="59"/>
      <c r="AI377" s="59"/>
      <c r="AJ377" s="59"/>
      <c r="AK377" s="59"/>
      <c r="AL377" s="59"/>
      <c r="AM377" s="59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6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70"/>
      <c r="CZ377" s="59"/>
      <c r="DA377" s="70"/>
      <c r="DB377" s="59"/>
      <c r="DC377" s="55"/>
      <c r="DD377" s="70"/>
      <c r="DE377" s="59"/>
      <c r="DF377" s="70"/>
      <c r="DG377" s="59"/>
      <c r="DH377" s="55"/>
      <c r="DI377" s="55"/>
      <c r="DJ377" s="56"/>
      <c r="DK377" s="56"/>
      <c r="DL377" s="56"/>
      <c r="DM377" s="56"/>
      <c r="DN377" s="56"/>
      <c r="DO377" s="56"/>
      <c r="DP377" s="56"/>
      <c r="DQ377" s="56"/>
      <c r="DR377" s="56"/>
      <c r="DS377" s="57"/>
      <c r="DT377" s="59"/>
      <c r="DU377" s="59"/>
      <c r="DV377" s="59"/>
      <c r="DW377" s="59"/>
      <c r="DX377" s="59"/>
      <c r="DY377" s="59"/>
      <c r="DZ377" s="54"/>
      <c r="EA377" s="54"/>
      <c r="EB377" s="54"/>
      <c r="EC377" s="62"/>
      <c r="ED377" s="59"/>
      <c r="EE377" s="57"/>
      <c r="EF377" s="62"/>
      <c r="EG377" s="59"/>
      <c r="EH377" s="57"/>
      <c r="EI377" s="62"/>
      <c r="EJ377" s="59"/>
      <c r="EK377" s="57"/>
      <c r="EL377" s="54"/>
      <c r="EM377" s="56"/>
      <c r="EN377" s="56"/>
      <c r="EO377" s="56"/>
      <c r="EP377" s="56"/>
      <c r="EQ377" s="56"/>
      <c r="ER377" s="56"/>
      <c r="ES377" s="56"/>
      <c r="ET377" s="56"/>
      <c r="EU377" s="56"/>
      <c r="EV377" s="56"/>
      <c r="EW377" s="56"/>
      <c r="EX377" s="56"/>
      <c r="EY377" s="55"/>
      <c r="EZ377" s="55"/>
      <c r="FA377" s="55"/>
      <c r="FB377" s="54"/>
      <c r="FC377" s="54"/>
      <c r="FD377" s="54"/>
      <c r="FE377" s="54"/>
      <c r="FF377" s="54"/>
      <c r="FG377" s="54"/>
      <c r="FH377" s="54"/>
      <c r="FI377" s="54"/>
      <c r="FJ377" s="54"/>
      <c r="FK377" s="54"/>
      <c r="FL377" s="54"/>
      <c r="FM377" s="54"/>
      <c r="FN377" s="54"/>
      <c r="FO377" s="54"/>
      <c r="FP377" s="54"/>
      <c r="FQ377" s="54"/>
      <c r="FR377" s="54"/>
      <c r="FS377" s="54"/>
      <c r="FT377" s="54"/>
      <c r="FU377" s="54"/>
      <c r="FV377" s="54"/>
      <c r="FW377" s="54"/>
      <c r="FX377" s="54"/>
      <c r="FY377" s="54"/>
      <c r="FZ377" s="54"/>
      <c r="GA377" s="54"/>
      <c r="GB377" s="54"/>
      <c r="GC377" s="54"/>
      <c r="GD377" s="54"/>
      <c r="GE377" s="54"/>
      <c r="GF377" s="54"/>
      <c r="GG377" s="54"/>
      <c r="GH377" s="54"/>
      <c r="GI377" s="54"/>
      <c r="GJ377" s="54"/>
      <c r="GK377" s="54"/>
      <c r="GL377" s="54"/>
      <c r="GM377" s="54"/>
      <c r="GN377" s="54"/>
      <c r="GO377" s="54"/>
      <c r="GP377" s="54"/>
      <c r="GQ377" s="54"/>
      <c r="GR377" s="54"/>
      <c r="GS377" s="54"/>
      <c r="GT377" s="54"/>
      <c r="GU377" s="54"/>
      <c r="GV377" s="54"/>
      <c r="GW377" s="54"/>
      <c r="GX377" s="54"/>
      <c r="GY377" s="54"/>
      <c r="GZ377" s="54"/>
      <c r="HA377" s="54"/>
      <c r="HB377" s="54"/>
      <c r="HC377" s="54"/>
      <c r="HD377" s="54"/>
      <c r="HE377" s="54"/>
      <c r="HF377" s="54"/>
      <c r="HG377" s="54"/>
      <c r="HH377" s="54"/>
      <c r="HI377" s="54"/>
      <c r="HJ377" s="54"/>
      <c r="HK377" s="54"/>
      <c r="HL377" s="54"/>
      <c r="HM377" s="54"/>
      <c r="HN377" s="54"/>
      <c r="HO377" s="54"/>
      <c r="HP377" s="54"/>
      <c r="HQ377" s="54"/>
      <c r="HR377" s="54"/>
      <c r="HS377" s="54"/>
      <c r="HT377" s="54"/>
      <c r="HU377" s="54"/>
      <c r="HV377" s="54"/>
      <c r="HW377" s="54"/>
      <c r="HX377" s="54"/>
      <c r="HY377" s="54"/>
      <c r="HZ377" s="54"/>
      <c r="IA377" s="54"/>
      <c r="IB377" s="54"/>
      <c r="IC377" s="54"/>
      <c r="ID377" s="54"/>
      <c r="IE377" s="54"/>
      <c r="IF377" s="54"/>
    </row>
    <row r="378" spans="1:240">
      <c r="A378" s="56"/>
      <c r="B378" s="57"/>
      <c r="C378" s="56"/>
      <c r="D378" s="56"/>
      <c r="E378" s="56"/>
      <c r="F378" s="55"/>
      <c r="G378" s="56"/>
      <c r="H378" s="59"/>
      <c r="I378" s="70"/>
      <c r="J378" s="59"/>
      <c r="K378" s="70"/>
      <c r="L378" s="59"/>
      <c r="M378" s="70"/>
      <c r="N378" s="59"/>
      <c r="O378" s="70"/>
      <c r="P378" s="59"/>
      <c r="Q378" s="55"/>
      <c r="R378" s="70"/>
      <c r="S378" s="59"/>
      <c r="T378" s="70"/>
      <c r="U378" s="59"/>
      <c r="V378" s="55"/>
      <c r="W378" s="55"/>
      <c r="X378" s="56"/>
      <c r="Y378" s="56"/>
      <c r="Z378" s="57"/>
      <c r="AA378" s="57"/>
      <c r="AB378" s="57"/>
      <c r="AC378" s="57"/>
      <c r="AD378" s="57"/>
      <c r="AE378" s="57"/>
      <c r="AF378" s="57"/>
      <c r="AG378" s="57"/>
      <c r="AH378" s="59"/>
      <c r="AI378" s="59"/>
      <c r="AJ378" s="59"/>
      <c r="AK378" s="59"/>
      <c r="AL378" s="59"/>
      <c r="AM378" s="59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6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70"/>
      <c r="CZ378" s="59"/>
      <c r="DA378" s="70"/>
      <c r="DB378" s="59"/>
      <c r="DC378" s="55"/>
      <c r="DD378" s="70"/>
      <c r="DE378" s="59"/>
      <c r="DF378" s="70"/>
      <c r="DG378" s="59"/>
      <c r="DH378" s="55"/>
      <c r="DI378" s="55"/>
      <c r="DJ378" s="56"/>
      <c r="DK378" s="56"/>
      <c r="DL378" s="56"/>
      <c r="DM378" s="56"/>
      <c r="DN378" s="56"/>
      <c r="DO378" s="56"/>
      <c r="DP378" s="56"/>
      <c r="DQ378" s="56"/>
      <c r="DR378" s="56"/>
      <c r="DS378" s="57"/>
      <c r="DT378" s="59"/>
      <c r="DU378" s="59"/>
      <c r="DV378" s="59"/>
      <c r="DW378" s="59"/>
      <c r="DX378" s="59"/>
      <c r="DY378" s="59"/>
      <c r="DZ378" s="54"/>
      <c r="EA378" s="54"/>
      <c r="EB378" s="54"/>
      <c r="EC378" s="62"/>
      <c r="ED378" s="59"/>
      <c r="EE378" s="57"/>
      <c r="EF378" s="62"/>
      <c r="EG378" s="59"/>
      <c r="EH378" s="57"/>
      <c r="EI378" s="62"/>
      <c r="EJ378" s="59"/>
      <c r="EK378" s="57"/>
      <c r="EL378" s="54"/>
      <c r="EM378" s="56"/>
      <c r="EN378" s="56"/>
      <c r="EO378" s="56"/>
      <c r="EP378" s="56"/>
      <c r="EQ378" s="56"/>
      <c r="ER378" s="56"/>
      <c r="ES378" s="56"/>
      <c r="ET378" s="56"/>
      <c r="EU378" s="56"/>
      <c r="EV378" s="56"/>
      <c r="EW378" s="56"/>
      <c r="EX378" s="56"/>
      <c r="EY378" s="55"/>
      <c r="EZ378" s="55"/>
      <c r="FA378" s="55"/>
      <c r="FB378" s="54"/>
      <c r="FC378" s="54"/>
      <c r="FD378" s="54"/>
      <c r="FE378" s="54"/>
      <c r="FF378" s="54"/>
      <c r="FG378" s="54"/>
      <c r="FH378" s="54"/>
      <c r="FI378" s="54"/>
      <c r="FJ378" s="54"/>
      <c r="FK378" s="54"/>
      <c r="FL378" s="54"/>
      <c r="FM378" s="54"/>
      <c r="FN378" s="54"/>
      <c r="FO378" s="54"/>
      <c r="FP378" s="54"/>
      <c r="FQ378" s="54"/>
      <c r="FR378" s="54"/>
      <c r="FS378" s="54"/>
      <c r="FT378" s="54"/>
      <c r="FU378" s="54"/>
      <c r="FV378" s="54"/>
      <c r="FW378" s="54"/>
      <c r="FX378" s="54"/>
      <c r="FY378" s="54"/>
      <c r="FZ378" s="54"/>
      <c r="GA378" s="54"/>
      <c r="GB378" s="54"/>
      <c r="GC378" s="54"/>
      <c r="GD378" s="54"/>
      <c r="GE378" s="54"/>
      <c r="GF378" s="54"/>
      <c r="GG378" s="54"/>
      <c r="GH378" s="54"/>
      <c r="GI378" s="54"/>
      <c r="GJ378" s="54"/>
      <c r="GK378" s="54"/>
      <c r="GL378" s="54"/>
      <c r="GM378" s="54"/>
      <c r="GN378" s="54"/>
      <c r="GO378" s="54"/>
      <c r="GP378" s="54"/>
      <c r="GQ378" s="54"/>
      <c r="GR378" s="54"/>
      <c r="GS378" s="54"/>
      <c r="GT378" s="54"/>
      <c r="GU378" s="54"/>
      <c r="GV378" s="54"/>
      <c r="GW378" s="54"/>
      <c r="GX378" s="54"/>
      <c r="GY378" s="54"/>
      <c r="GZ378" s="54"/>
      <c r="HA378" s="54"/>
      <c r="HB378" s="54"/>
      <c r="HC378" s="54"/>
      <c r="HD378" s="54"/>
      <c r="HE378" s="54"/>
      <c r="HF378" s="54"/>
      <c r="HG378" s="54"/>
      <c r="HH378" s="54"/>
      <c r="HI378" s="54"/>
      <c r="HJ378" s="54"/>
      <c r="HK378" s="54"/>
      <c r="HL378" s="54"/>
      <c r="HM378" s="54"/>
      <c r="HN378" s="54"/>
      <c r="HO378" s="54"/>
      <c r="HP378" s="54"/>
      <c r="HQ378" s="54"/>
      <c r="HR378" s="54"/>
      <c r="HS378" s="54"/>
      <c r="HT378" s="54"/>
      <c r="HU378" s="54"/>
      <c r="HV378" s="54"/>
      <c r="HW378" s="54"/>
      <c r="HX378" s="54"/>
      <c r="HY378" s="54"/>
      <c r="HZ378" s="54"/>
      <c r="IA378" s="54"/>
      <c r="IB378" s="54"/>
      <c r="IC378" s="54"/>
      <c r="ID378" s="54"/>
      <c r="IE378" s="54"/>
      <c r="IF378" s="54"/>
    </row>
    <row r="379" spans="1:240">
      <c r="A379" s="56"/>
      <c r="B379" s="57"/>
      <c r="C379" s="56"/>
      <c r="D379" s="56"/>
      <c r="E379" s="56"/>
      <c r="F379" s="55"/>
      <c r="G379" s="56"/>
      <c r="H379" s="59"/>
      <c r="I379" s="70"/>
      <c r="J379" s="59"/>
      <c r="K379" s="70"/>
      <c r="L379" s="59"/>
      <c r="M379" s="70"/>
      <c r="N379" s="59"/>
      <c r="O379" s="70"/>
      <c r="P379" s="59"/>
      <c r="Q379" s="55"/>
      <c r="R379" s="70"/>
      <c r="S379" s="59"/>
      <c r="T379" s="70"/>
      <c r="U379" s="59"/>
      <c r="V379" s="55"/>
      <c r="W379" s="55"/>
      <c r="X379" s="56"/>
      <c r="Y379" s="56"/>
      <c r="Z379" s="57"/>
      <c r="AA379" s="57"/>
      <c r="AB379" s="57"/>
      <c r="AC379" s="57"/>
      <c r="AD379" s="57"/>
      <c r="AE379" s="57"/>
      <c r="AF379" s="57"/>
      <c r="AG379" s="57"/>
      <c r="AH379" s="59"/>
      <c r="AI379" s="59"/>
      <c r="AJ379" s="59"/>
      <c r="AK379" s="59"/>
      <c r="AL379" s="59"/>
      <c r="AM379" s="59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6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70"/>
      <c r="CZ379" s="59"/>
      <c r="DA379" s="70"/>
      <c r="DB379" s="59"/>
      <c r="DC379" s="55"/>
      <c r="DD379" s="70"/>
      <c r="DE379" s="59"/>
      <c r="DF379" s="70"/>
      <c r="DG379" s="59"/>
      <c r="DH379" s="55"/>
      <c r="DI379" s="55"/>
      <c r="DJ379" s="56"/>
      <c r="DK379" s="56"/>
      <c r="DL379" s="56"/>
      <c r="DM379" s="56"/>
      <c r="DN379" s="56"/>
      <c r="DO379" s="56"/>
      <c r="DP379" s="56"/>
      <c r="DQ379" s="56"/>
      <c r="DR379" s="56"/>
      <c r="DS379" s="57"/>
      <c r="DT379" s="59"/>
      <c r="DU379" s="59"/>
      <c r="DV379" s="59"/>
      <c r="DW379" s="59"/>
      <c r="DX379" s="59"/>
      <c r="DY379" s="59"/>
      <c r="DZ379" s="54"/>
      <c r="EA379" s="54"/>
      <c r="EB379" s="54"/>
      <c r="EC379" s="62"/>
      <c r="ED379" s="59"/>
      <c r="EE379" s="57"/>
      <c r="EF379" s="62"/>
      <c r="EG379" s="59"/>
      <c r="EH379" s="57"/>
      <c r="EI379" s="62"/>
      <c r="EJ379" s="59"/>
      <c r="EK379" s="57"/>
      <c r="EL379" s="54"/>
      <c r="EM379" s="56"/>
      <c r="EN379" s="56"/>
      <c r="EO379" s="56"/>
      <c r="EP379" s="56"/>
      <c r="EQ379" s="56"/>
      <c r="ER379" s="56"/>
      <c r="ES379" s="56"/>
      <c r="ET379" s="56"/>
      <c r="EU379" s="56"/>
      <c r="EV379" s="56"/>
      <c r="EW379" s="56"/>
      <c r="EX379" s="56"/>
      <c r="EY379" s="55"/>
      <c r="EZ379" s="55"/>
      <c r="FA379" s="55"/>
      <c r="FB379" s="54"/>
      <c r="FC379" s="54"/>
      <c r="FD379" s="54"/>
      <c r="FE379" s="54"/>
      <c r="FF379" s="54"/>
      <c r="FG379" s="54"/>
      <c r="FH379" s="54"/>
      <c r="FI379" s="54"/>
      <c r="FJ379" s="54"/>
      <c r="FK379" s="54"/>
      <c r="FL379" s="54"/>
      <c r="FM379" s="54"/>
      <c r="FN379" s="54"/>
      <c r="FO379" s="54"/>
      <c r="FP379" s="54"/>
      <c r="FQ379" s="54"/>
      <c r="FR379" s="54"/>
      <c r="FS379" s="54"/>
      <c r="FT379" s="54"/>
      <c r="FU379" s="54"/>
      <c r="FV379" s="54"/>
      <c r="FW379" s="54"/>
      <c r="FX379" s="54"/>
      <c r="FY379" s="54"/>
      <c r="FZ379" s="54"/>
      <c r="GA379" s="54"/>
      <c r="GB379" s="54"/>
      <c r="GC379" s="54"/>
      <c r="GD379" s="54"/>
      <c r="GE379" s="54"/>
      <c r="GF379" s="54"/>
      <c r="GG379" s="54"/>
      <c r="GH379" s="54"/>
      <c r="GI379" s="54"/>
      <c r="GJ379" s="54"/>
      <c r="GK379" s="54"/>
      <c r="GL379" s="54"/>
      <c r="GM379" s="54"/>
      <c r="GN379" s="54"/>
      <c r="GO379" s="54"/>
      <c r="GP379" s="54"/>
      <c r="GQ379" s="54"/>
      <c r="GR379" s="54"/>
      <c r="GS379" s="54"/>
      <c r="GT379" s="54"/>
      <c r="GU379" s="54"/>
      <c r="GV379" s="54"/>
      <c r="GW379" s="54"/>
      <c r="GX379" s="54"/>
      <c r="GY379" s="54"/>
      <c r="GZ379" s="54"/>
      <c r="HA379" s="54"/>
      <c r="HB379" s="54"/>
      <c r="HC379" s="54"/>
      <c r="HD379" s="54"/>
      <c r="HE379" s="54"/>
      <c r="HF379" s="54"/>
      <c r="HG379" s="54"/>
      <c r="HH379" s="54"/>
      <c r="HI379" s="54"/>
      <c r="HJ379" s="54"/>
      <c r="HK379" s="54"/>
      <c r="HL379" s="54"/>
      <c r="HM379" s="54"/>
      <c r="HN379" s="54"/>
      <c r="HO379" s="54"/>
      <c r="HP379" s="54"/>
      <c r="HQ379" s="54"/>
      <c r="HR379" s="54"/>
      <c r="HS379" s="54"/>
      <c r="HT379" s="54"/>
      <c r="HU379" s="54"/>
      <c r="HV379" s="54"/>
      <c r="HW379" s="54"/>
      <c r="HX379" s="54"/>
      <c r="HY379" s="54"/>
      <c r="HZ379" s="54"/>
      <c r="IA379" s="54"/>
      <c r="IB379" s="54"/>
      <c r="IC379" s="54"/>
      <c r="ID379" s="54"/>
      <c r="IE379" s="54"/>
      <c r="IF379" s="54"/>
    </row>
    <row r="380" spans="1:240">
      <c r="A380" s="56"/>
      <c r="B380" s="57"/>
      <c r="C380" s="56"/>
      <c r="D380" s="56"/>
      <c r="E380" s="56"/>
      <c r="F380" s="55"/>
      <c r="G380" s="56"/>
      <c r="H380" s="59"/>
      <c r="I380" s="70"/>
      <c r="J380" s="59"/>
      <c r="K380" s="70"/>
      <c r="L380" s="59"/>
      <c r="M380" s="70"/>
      <c r="N380" s="59"/>
      <c r="O380" s="70"/>
      <c r="P380" s="59"/>
      <c r="Q380" s="55"/>
      <c r="R380" s="70"/>
      <c r="S380" s="59"/>
      <c r="T380" s="70"/>
      <c r="U380" s="59"/>
      <c r="V380" s="55"/>
      <c r="W380" s="55"/>
      <c r="X380" s="56"/>
      <c r="Y380" s="56"/>
      <c r="Z380" s="57"/>
      <c r="AA380" s="57"/>
      <c r="AB380" s="57"/>
      <c r="AC380" s="57"/>
      <c r="AD380" s="57"/>
      <c r="AE380" s="57"/>
      <c r="AF380" s="57"/>
      <c r="AG380" s="57"/>
      <c r="AH380" s="59"/>
      <c r="AI380" s="59"/>
      <c r="AJ380" s="59"/>
      <c r="AK380" s="59"/>
      <c r="AL380" s="59"/>
      <c r="AM380" s="59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6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70"/>
      <c r="CZ380" s="59"/>
      <c r="DA380" s="70"/>
      <c r="DB380" s="59"/>
      <c r="DC380" s="55"/>
      <c r="DD380" s="70"/>
      <c r="DE380" s="59"/>
      <c r="DF380" s="70"/>
      <c r="DG380" s="59"/>
      <c r="DH380" s="55"/>
      <c r="DI380" s="55"/>
      <c r="DJ380" s="56"/>
      <c r="DK380" s="56"/>
      <c r="DL380" s="56"/>
      <c r="DM380" s="56"/>
      <c r="DN380" s="56"/>
      <c r="DO380" s="56"/>
      <c r="DP380" s="56"/>
      <c r="DQ380" s="56"/>
      <c r="DR380" s="56"/>
      <c r="DS380" s="57"/>
      <c r="DT380" s="59"/>
      <c r="DU380" s="59"/>
      <c r="DV380" s="59"/>
      <c r="DW380" s="59"/>
      <c r="DX380" s="59"/>
      <c r="DY380" s="59"/>
      <c r="DZ380" s="54"/>
      <c r="EA380" s="54"/>
      <c r="EB380" s="54"/>
      <c r="EC380" s="62"/>
      <c r="ED380" s="59"/>
      <c r="EE380" s="57"/>
      <c r="EF380" s="62"/>
      <c r="EG380" s="59"/>
      <c r="EH380" s="57"/>
      <c r="EI380" s="62"/>
      <c r="EJ380" s="59"/>
      <c r="EK380" s="57"/>
      <c r="EL380" s="54"/>
      <c r="EM380" s="56"/>
      <c r="EN380" s="56"/>
      <c r="EO380" s="56"/>
      <c r="EP380" s="56"/>
      <c r="EQ380" s="56"/>
      <c r="ER380" s="56"/>
      <c r="ES380" s="56"/>
      <c r="ET380" s="56"/>
      <c r="EU380" s="56"/>
      <c r="EV380" s="56"/>
      <c r="EW380" s="56"/>
      <c r="EX380" s="56"/>
      <c r="EY380" s="55"/>
      <c r="EZ380" s="55"/>
      <c r="FA380" s="55"/>
      <c r="FB380" s="54"/>
      <c r="FC380" s="54"/>
      <c r="FD380" s="54"/>
      <c r="FE380" s="54"/>
      <c r="FF380" s="54"/>
      <c r="FG380" s="54"/>
      <c r="FH380" s="54"/>
      <c r="FI380" s="54"/>
      <c r="FJ380" s="54"/>
      <c r="FK380" s="54"/>
      <c r="FL380" s="54"/>
      <c r="FM380" s="54"/>
      <c r="FN380" s="54"/>
      <c r="FO380" s="54"/>
      <c r="FP380" s="54"/>
      <c r="FQ380" s="54"/>
      <c r="FR380" s="54"/>
      <c r="FS380" s="54"/>
      <c r="FT380" s="54"/>
      <c r="FU380" s="54"/>
      <c r="FV380" s="54"/>
      <c r="FW380" s="54"/>
      <c r="FX380" s="54"/>
      <c r="FY380" s="54"/>
      <c r="FZ380" s="54"/>
      <c r="GA380" s="54"/>
      <c r="GB380" s="54"/>
      <c r="GC380" s="54"/>
      <c r="GD380" s="54"/>
      <c r="GE380" s="54"/>
      <c r="GF380" s="54"/>
      <c r="GG380" s="54"/>
      <c r="GH380" s="54"/>
      <c r="GI380" s="54"/>
      <c r="GJ380" s="54"/>
      <c r="GK380" s="54"/>
      <c r="GL380" s="54"/>
      <c r="GM380" s="54"/>
      <c r="GN380" s="54"/>
      <c r="GO380" s="54"/>
      <c r="GP380" s="54"/>
      <c r="GQ380" s="54"/>
      <c r="GR380" s="54"/>
      <c r="GS380" s="54"/>
      <c r="GT380" s="54"/>
      <c r="GU380" s="54"/>
      <c r="GV380" s="54"/>
      <c r="GW380" s="54"/>
      <c r="GX380" s="54"/>
      <c r="GY380" s="54"/>
      <c r="GZ380" s="54"/>
      <c r="HA380" s="54"/>
      <c r="HB380" s="54"/>
      <c r="HC380" s="54"/>
      <c r="HD380" s="54"/>
      <c r="HE380" s="54"/>
      <c r="HF380" s="54"/>
      <c r="HG380" s="54"/>
      <c r="HH380" s="54"/>
      <c r="HI380" s="54"/>
      <c r="HJ380" s="54"/>
      <c r="HK380" s="54"/>
      <c r="HL380" s="54"/>
      <c r="HM380" s="54"/>
      <c r="HN380" s="54"/>
      <c r="HO380" s="54"/>
      <c r="HP380" s="54"/>
      <c r="HQ380" s="54"/>
      <c r="HR380" s="54"/>
      <c r="HS380" s="54"/>
      <c r="HT380" s="54"/>
      <c r="HU380" s="54"/>
      <c r="HV380" s="54"/>
      <c r="HW380" s="54"/>
      <c r="HX380" s="54"/>
      <c r="HY380" s="54"/>
      <c r="HZ380" s="54"/>
      <c r="IA380" s="54"/>
      <c r="IB380" s="54"/>
      <c r="IC380" s="54"/>
      <c r="ID380" s="54"/>
      <c r="IE380" s="54"/>
      <c r="IF380" s="54"/>
    </row>
    <row r="381" spans="1:240">
      <c r="A381" s="56"/>
      <c r="B381" s="57"/>
      <c r="C381" s="56"/>
      <c r="D381" s="56"/>
      <c r="E381" s="56"/>
      <c r="F381" s="55"/>
      <c r="G381" s="56"/>
      <c r="H381" s="59"/>
      <c r="I381" s="70"/>
      <c r="J381" s="59"/>
      <c r="K381" s="70"/>
      <c r="L381" s="59"/>
      <c r="M381" s="70"/>
      <c r="N381" s="59"/>
      <c r="O381" s="70"/>
      <c r="P381" s="59"/>
      <c r="Q381" s="55"/>
      <c r="R381" s="70"/>
      <c r="S381" s="59"/>
      <c r="T381" s="70"/>
      <c r="U381" s="59"/>
      <c r="V381" s="55"/>
      <c r="W381" s="55"/>
      <c r="X381" s="56"/>
      <c r="Y381" s="56"/>
      <c r="Z381" s="57"/>
      <c r="AA381" s="57"/>
      <c r="AB381" s="57"/>
      <c r="AC381" s="57"/>
      <c r="AD381" s="57"/>
      <c r="AE381" s="57"/>
      <c r="AF381" s="57"/>
      <c r="AG381" s="57"/>
      <c r="AH381" s="59"/>
      <c r="AI381" s="59"/>
      <c r="AJ381" s="59"/>
      <c r="AK381" s="59"/>
      <c r="AL381" s="59"/>
      <c r="AM381" s="59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6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70"/>
      <c r="CZ381" s="59"/>
      <c r="DA381" s="70"/>
      <c r="DB381" s="59"/>
      <c r="DC381" s="55"/>
      <c r="DD381" s="70"/>
      <c r="DE381" s="59"/>
      <c r="DF381" s="70"/>
      <c r="DG381" s="59"/>
      <c r="DH381" s="55"/>
      <c r="DI381" s="55"/>
      <c r="DJ381" s="56"/>
      <c r="DK381" s="56"/>
      <c r="DL381" s="56"/>
      <c r="DM381" s="56"/>
      <c r="DN381" s="56"/>
      <c r="DO381" s="56"/>
      <c r="DP381" s="56"/>
      <c r="DQ381" s="56"/>
      <c r="DR381" s="56"/>
      <c r="DS381" s="57"/>
      <c r="DT381" s="59"/>
      <c r="DU381" s="59"/>
      <c r="DV381" s="59"/>
      <c r="DW381" s="59"/>
      <c r="DX381" s="59"/>
      <c r="DY381" s="59"/>
      <c r="DZ381" s="54"/>
      <c r="EA381" s="54"/>
      <c r="EB381" s="54"/>
      <c r="EC381" s="62"/>
      <c r="ED381" s="59"/>
      <c r="EE381" s="57"/>
      <c r="EF381" s="62"/>
      <c r="EG381" s="59"/>
      <c r="EH381" s="57"/>
      <c r="EI381" s="62"/>
      <c r="EJ381" s="59"/>
      <c r="EK381" s="57"/>
      <c r="EL381" s="54"/>
      <c r="EM381" s="56"/>
      <c r="EN381" s="56"/>
      <c r="EO381" s="56"/>
      <c r="EP381" s="56"/>
      <c r="EQ381" s="56"/>
      <c r="ER381" s="56"/>
      <c r="ES381" s="56"/>
      <c r="ET381" s="56"/>
      <c r="EU381" s="56"/>
      <c r="EV381" s="56"/>
      <c r="EW381" s="56"/>
      <c r="EX381" s="56"/>
      <c r="EY381" s="55"/>
      <c r="EZ381" s="55"/>
      <c r="FA381" s="55"/>
      <c r="FB381" s="54"/>
      <c r="FC381" s="54"/>
      <c r="FD381" s="54"/>
      <c r="FE381" s="54"/>
      <c r="FF381" s="54"/>
      <c r="FG381" s="54"/>
      <c r="FH381" s="54"/>
      <c r="FI381" s="54"/>
      <c r="FJ381" s="54"/>
      <c r="FK381" s="54"/>
      <c r="FL381" s="54"/>
      <c r="FM381" s="54"/>
      <c r="FN381" s="54"/>
      <c r="FO381" s="54"/>
      <c r="FP381" s="54"/>
      <c r="FQ381" s="54"/>
      <c r="FR381" s="54"/>
      <c r="FS381" s="54"/>
      <c r="FT381" s="54"/>
      <c r="FU381" s="54"/>
      <c r="FV381" s="54"/>
      <c r="FW381" s="54"/>
      <c r="FX381" s="54"/>
      <c r="FY381" s="54"/>
      <c r="FZ381" s="54"/>
      <c r="GA381" s="54"/>
      <c r="GB381" s="54"/>
      <c r="GC381" s="54"/>
      <c r="GD381" s="54"/>
      <c r="GE381" s="54"/>
      <c r="GF381" s="54"/>
      <c r="GG381" s="54"/>
      <c r="GH381" s="54"/>
      <c r="GI381" s="54"/>
      <c r="GJ381" s="54"/>
      <c r="GK381" s="54"/>
      <c r="GL381" s="54"/>
      <c r="GM381" s="54"/>
      <c r="GN381" s="54"/>
      <c r="GO381" s="54"/>
      <c r="GP381" s="54"/>
      <c r="GQ381" s="54"/>
      <c r="GR381" s="54"/>
      <c r="GS381" s="54"/>
      <c r="GT381" s="54"/>
      <c r="GU381" s="54"/>
      <c r="GV381" s="54"/>
      <c r="GW381" s="54"/>
      <c r="GX381" s="54"/>
      <c r="GY381" s="54"/>
      <c r="GZ381" s="54"/>
      <c r="HA381" s="54"/>
      <c r="HB381" s="54"/>
      <c r="HC381" s="54"/>
      <c r="HD381" s="54"/>
      <c r="HE381" s="54"/>
      <c r="HF381" s="54"/>
      <c r="HG381" s="54"/>
      <c r="HH381" s="54"/>
      <c r="HI381" s="54"/>
      <c r="HJ381" s="54"/>
      <c r="HK381" s="54"/>
      <c r="HL381" s="54"/>
      <c r="HM381" s="54"/>
      <c r="HN381" s="54"/>
      <c r="HO381" s="54"/>
      <c r="HP381" s="54"/>
      <c r="HQ381" s="54"/>
      <c r="HR381" s="54"/>
      <c r="HS381" s="54"/>
      <c r="HT381" s="54"/>
      <c r="HU381" s="54"/>
      <c r="HV381" s="54"/>
      <c r="HW381" s="54"/>
      <c r="HX381" s="54"/>
      <c r="HY381" s="54"/>
      <c r="HZ381" s="54"/>
      <c r="IA381" s="54"/>
      <c r="IB381" s="54"/>
      <c r="IC381" s="54"/>
      <c r="ID381" s="54"/>
      <c r="IE381" s="54"/>
      <c r="IF381" s="54"/>
    </row>
    <row r="382" spans="1:240">
      <c r="A382" s="56"/>
      <c r="B382" s="57"/>
      <c r="C382" s="56"/>
      <c r="D382" s="56"/>
      <c r="E382" s="56"/>
      <c r="F382" s="55"/>
      <c r="G382" s="56"/>
      <c r="H382" s="59"/>
      <c r="I382" s="70"/>
      <c r="J382" s="59"/>
      <c r="K382" s="70"/>
      <c r="L382" s="59"/>
      <c r="M382" s="70"/>
      <c r="N382" s="59"/>
      <c r="O382" s="70"/>
      <c r="P382" s="59"/>
      <c r="Q382" s="55"/>
      <c r="R382" s="70"/>
      <c r="S382" s="59"/>
      <c r="T382" s="70"/>
      <c r="U382" s="59"/>
      <c r="V382" s="55"/>
      <c r="W382" s="55"/>
      <c r="X382" s="56"/>
      <c r="Y382" s="56"/>
      <c r="Z382" s="57"/>
      <c r="AA382" s="57"/>
      <c r="AB382" s="57"/>
      <c r="AC382" s="57"/>
      <c r="AD382" s="57"/>
      <c r="AE382" s="57"/>
      <c r="AF382" s="57"/>
      <c r="AG382" s="57"/>
      <c r="AH382" s="59"/>
      <c r="AI382" s="59"/>
      <c r="AJ382" s="59"/>
      <c r="AK382" s="59"/>
      <c r="AL382" s="59"/>
      <c r="AM382" s="59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6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70"/>
      <c r="CZ382" s="59"/>
      <c r="DA382" s="70"/>
      <c r="DB382" s="59"/>
      <c r="DC382" s="55"/>
      <c r="DD382" s="70"/>
      <c r="DE382" s="59"/>
      <c r="DF382" s="70"/>
      <c r="DG382" s="59"/>
      <c r="DH382" s="55"/>
      <c r="DI382" s="55"/>
      <c r="DJ382" s="56"/>
      <c r="DK382" s="56"/>
      <c r="DL382" s="56"/>
      <c r="DM382" s="56"/>
      <c r="DN382" s="56"/>
      <c r="DO382" s="56"/>
      <c r="DP382" s="56"/>
      <c r="DQ382" s="56"/>
      <c r="DR382" s="56"/>
      <c r="DS382" s="57"/>
      <c r="DT382" s="59"/>
      <c r="DU382" s="59"/>
      <c r="DV382" s="59"/>
      <c r="DW382" s="59"/>
      <c r="DX382" s="59"/>
      <c r="DY382" s="59"/>
      <c r="DZ382" s="54"/>
      <c r="EA382" s="54"/>
      <c r="EB382" s="54"/>
      <c r="EC382" s="62"/>
      <c r="ED382" s="59"/>
      <c r="EE382" s="57"/>
      <c r="EF382" s="62"/>
      <c r="EG382" s="59"/>
      <c r="EH382" s="57"/>
      <c r="EI382" s="62"/>
      <c r="EJ382" s="59"/>
      <c r="EK382" s="57"/>
      <c r="EL382" s="54"/>
      <c r="EM382" s="56"/>
      <c r="EN382" s="56"/>
      <c r="EO382" s="56"/>
      <c r="EP382" s="56"/>
      <c r="EQ382" s="56"/>
      <c r="ER382" s="56"/>
      <c r="ES382" s="56"/>
      <c r="ET382" s="56"/>
      <c r="EU382" s="56"/>
      <c r="EV382" s="56"/>
      <c r="EW382" s="56"/>
      <c r="EX382" s="56"/>
      <c r="EY382" s="55"/>
      <c r="EZ382" s="55"/>
      <c r="FA382" s="55"/>
      <c r="FB382" s="54"/>
      <c r="FC382" s="54"/>
      <c r="FD382" s="54"/>
      <c r="FE382" s="54"/>
      <c r="FF382" s="54"/>
      <c r="FG382" s="54"/>
      <c r="FH382" s="54"/>
      <c r="FI382" s="54"/>
      <c r="FJ382" s="54"/>
      <c r="FK382" s="54"/>
      <c r="FL382" s="54"/>
      <c r="FM382" s="54"/>
      <c r="FN382" s="54"/>
      <c r="FO382" s="54"/>
      <c r="FP382" s="54"/>
      <c r="FQ382" s="54"/>
      <c r="FR382" s="54"/>
      <c r="FS382" s="54"/>
      <c r="FT382" s="54"/>
      <c r="FU382" s="54"/>
      <c r="FV382" s="54"/>
      <c r="FW382" s="54"/>
      <c r="FX382" s="54"/>
      <c r="FY382" s="54"/>
      <c r="FZ382" s="54"/>
      <c r="GA382" s="54"/>
      <c r="GB382" s="54"/>
      <c r="GC382" s="54"/>
      <c r="GD382" s="54"/>
      <c r="GE382" s="54"/>
      <c r="GF382" s="54"/>
      <c r="GG382" s="54"/>
      <c r="GH382" s="54"/>
      <c r="GI382" s="54"/>
      <c r="GJ382" s="54"/>
      <c r="GK382" s="54"/>
      <c r="GL382" s="54"/>
      <c r="GM382" s="54"/>
      <c r="GN382" s="54"/>
      <c r="GO382" s="54"/>
      <c r="GP382" s="54"/>
      <c r="GQ382" s="54"/>
      <c r="GR382" s="54"/>
      <c r="GS382" s="54"/>
      <c r="GT382" s="54"/>
      <c r="GU382" s="54"/>
      <c r="GV382" s="54"/>
      <c r="GW382" s="54"/>
      <c r="GX382" s="54"/>
      <c r="GY382" s="54"/>
      <c r="GZ382" s="54"/>
      <c r="HA382" s="54"/>
      <c r="HB382" s="54"/>
      <c r="HC382" s="54"/>
      <c r="HD382" s="54"/>
      <c r="HE382" s="54"/>
      <c r="HF382" s="54"/>
      <c r="HG382" s="54"/>
      <c r="HH382" s="54"/>
      <c r="HI382" s="54"/>
      <c r="HJ382" s="54"/>
      <c r="HK382" s="54"/>
      <c r="HL382" s="54"/>
      <c r="HM382" s="54"/>
      <c r="HN382" s="54"/>
      <c r="HO382" s="54"/>
      <c r="HP382" s="54"/>
      <c r="HQ382" s="54"/>
      <c r="HR382" s="54"/>
      <c r="HS382" s="54"/>
      <c r="HT382" s="54"/>
      <c r="HU382" s="54"/>
      <c r="HV382" s="54"/>
      <c r="HW382" s="54"/>
      <c r="HX382" s="54"/>
      <c r="HY382" s="54"/>
      <c r="HZ382" s="54"/>
      <c r="IA382" s="54"/>
      <c r="IB382" s="54"/>
      <c r="IC382" s="54"/>
      <c r="ID382" s="54"/>
      <c r="IE382" s="54"/>
      <c r="IF382" s="54"/>
    </row>
    <row r="383" spans="1:240">
      <c r="A383" s="56"/>
      <c r="B383" s="57"/>
      <c r="C383" s="56"/>
      <c r="D383" s="56"/>
      <c r="E383" s="56"/>
      <c r="F383" s="55"/>
      <c r="G383" s="56"/>
      <c r="H383" s="59"/>
      <c r="I383" s="70"/>
      <c r="J383" s="59"/>
      <c r="K383" s="70"/>
      <c r="L383" s="59"/>
      <c r="M383" s="70"/>
      <c r="N383" s="59"/>
      <c r="O383" s="70"/>
      <c r="P383" s="59"/>
      <c r="Q383" s="55"/>
      <c r="R383" s="70"/>
      <c r="S383" s="59"/>
      <c r="T383" s="70"/>
      <c r="U383" s="59"/>
      <c r="V383" s="55"/>
      <c r="W383" s="55"/>
      <c r="X383" s="56"/>
      <c r="Y383" s="56"/>
      <c r="Z383" s="57"/>
      <c r="AA383" s="57"/>
      <c r="AB383" s="57"/>
      <c r="AC383" s="57"/>
      <c r="AD383" s="57"/>
      <c r="AE383" s="57"/>
      <c r="AF383" s="57"/>
      <c r="AG383" s="57"/>
      <c r="AH383" s="59"/>
      <c r="AI383" s="59"/>
      <c r="AJ383" s="59"/>
      <c r="AK383" s="59"/>
      <c r="AL383" s="59"/>
      <c r="AM383" s="59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6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70"/>
      <c r="CZ383" s="59"/>
      <c r="DA383" s="70"/>
      <c r="DB383" s="59"/>
      <c r="DC383" s="55"/>
      <c r="DD383" s="70"/>
      <c r="DE383" s="59"/>
      <c r="DF383" s="70"/>
      <c r="DG383" s="59"/>
      <c r="DH383" s="55"/>
      <c r="DI383" s="55"/>
      <c r="DJ383" s="56"/>
      <c r="DK383" s="56"/>
      <c r="DL383" s="56"/>
      <c r="DM383" s="56"/>
      <c r="DN383" s="56"/>
      <c r="DO383" s="56"/>
      <c r="DP383" s="56"/>
      <c r="DQ383" s="56"/>
      <c r="DR383" s="56"/>
      <c r="DS383" s="57"/>
      <c r="DT383" s="59"/>
      <c r="DU383" s="59"/>
      <c r="DV383" s="59"/>
      <c r="DW383" s="59"/>
      <c r="DX383" s="59"/>
      <c r="DY383" s="59"/>
      <c r="DZ383" s="54"/>
      <c r="EA383" s="54"/>
      <c r="EB383" s="54"/>
      <c r="EC383" s="62"/>
      <c r="ED383" s="59"/>
      <c r="EE383" s="57"/>
      <c r="EF383" s="62"/>
      <c r="EG383" s="59"/>
      <c r="EH383" s="57"/>
      <c r="EI383" s="62"/>
      <c r="EJ383" s="59"/>
      <c r="EK383" s="57"/>
      <c r="EL383" s="54"/>
      <c r="EM383" s="56"/>
      <c r="EN383" s="56"/>
      <c r="EO383" s="56"/>
      <c r="EP383" s="56"/>
      <c r="EQ383" s="56"/>
      <c r="ER383" s="56"/>
      <c r="ES383" s="56"/>
      <c r="ET383" s="56"/>
      <c r="EU383" s="56"/>
      <c r="EV383" s="56"/>
      <c r="EW383" s="56"/>
      <c r="EX383" s="56"/>
      <c r="EY383" s="55"/>
      <c r="EZ383" s="55"/>
      <c r="FA383" s="55"/>
      <c r="FB383" s="54"/>
      <c r="FC383" s="54"/>
      <c r="FD383" s="54"/>
      <c r="FE383" s="54"/>
      <c r="FF383" s="54"/>
      <c r="FG383" s="54"/>
      <c r="FH383" s="54"/>
      <c r="FI383" s="54"/>
      <c r="FJ383" s="54"/>
      <c r="FK383" s="54"/>
      <c r="FL383" s="54"/>
      <c r="FM383" s="54"/>
      <c r="FN383" s="54"/>
      <c r="FO383" s="54"/>
      <c r="FP383" s="54"/>
      <c r="FQ383" s="54"/>
      <c r="FR383" s="54"/>
      <c r="FS383" s="54"/>
      <c r="FT383" s="54"/>
      <c r="FU383" s="54"/>
      <c r="FV383" s="54"/>
      <c r="FW383" s="54"/>
      <c r="FX383" s="54"/>
      <c r="FY383" s="54"/>
      <c r="FZ383" s="54"/>
      <c r="GA383" s="54"/>
      <c r="GB383" s="54"/>
      <c r="GC383" s="54"/>
      <c r="GD383" s="54"/>
      <c r="GE383" s="54"/>
      <c r="GF383" s="54"/>
      <c r="GG383" s="54"/>
      <c r="GH383" s="54"/>
      <c r="GI383" s="54"/>
      <c r="GJ383" s="54"/>
      <c r="GK383" s="54"/>
      <c r="GL383" s="54"/>
      <c r="GM383" s="54"/>
      <c r="GN383" s="54"/>
      <c r="GO383" s="54"/>
      <c r="GP383" s="54"/>
      <c r="GQ383" s="54"/>
      <c r="GR383" s="54"/>
      <c r="GS383" s="54"/>
      <c r="GT383" s="54"/>
      <c r="GU383" s="54"/>
      <c r="GV383" s="54"/>
      <c r="GW383" s="54"/>
      <c r="GX383" s="54"/>
      <c r="GY383" s="54"/>
      <c r="GZ383" s="54"/>
      <c r="HA383" s="54"/>
      <c r="HB383" s="54"/>
      <c r="HC383" s="54"/>
      <c r="HD383" s="54"/>
      <c r="HE383" s="54"/>
      <c r="HF383" s="54"/>
      <c r="HG383" s="54"/>
      <c r="HH383" s="54"/>
      <c r="HI383" s="54"/>
      <c r="HJ383" s="54"/>
      <c r="HK383" s="54"/>
      <c r="HL383" s="54"/>
      <c r="HM383" s="54"/>
      <c r="HN383" s="54"/>
      <c r="HO383" s="54"/>
      <c r="HP383" s="54"/>
      <c r="HQ383" s="54"/>
      <c r="HR383" s="54"/>
      <c r="HS383" s="54"/>
      <c r="HT383" s="54"/>
      <c r="HU383" s="54"/>
      <c r="HV383" s="54"/>
      <c r="HW383" s="54"/>
      <c r="HX383" s="54"/>
      <c r="HY383" s="54"/>
      <c r="HZ383" s="54"/>
      <c r="IA383" s="54"/>
      <c r="IB383" s="54"/>
      <c r="IC383" s="54"/>
      <c r="ID383" s="54"/>
      <c r="IE383" s="54"/>
      <c r="IF383" s="54"/>
    </row>
    <row r="384" spans="1:240">
      <c r="A384" s="56"/>
      <c r="B384" s="57"/>
      <c r="C384" s="56"/>
      <c r="D384" s="56"/>
      <c r="E384" s="56"/>
      <c r="F384" s="55"/>
      <c r="G384" s="56"/>
      <c r="H384" s="59"/>
      <c r="I384" s="70"/>
      <c r="J384" s="59"/>
      <c r="K384" s="70"/>
      <c r="L384" s="59"/>
      <c r="M384" s="70"/>
      <c r="N384" s="59"/>
      <c r="O384" s="70"/>
      <c r="P384" s="59"/>
      <c r="Q384" s="55"/>
      <c r="R384" s="70"/>
      <c r="S384" s="59"/>
      <c r="T384" s="70"/>
      <c r="U384" s="59"/>
      <c r="V384" s="55"/>
      <c r="W384" s="55"/>
      <c r="X384" s="56"/>
      <c r="Y384" s="56"/>
      <c r="Z384" s="57"/>
      <c r="AA384" s="57"/>
      <c r="AB384" s="57"/>
      <c r="AC384" s="57"/>
      <c r="AD384" s="57"/>
      <c r="AE384" s="57"/>
      <c r="AF384" s="57"/>
      <c r="AG384" s="57"/>
      <c r="AH384" s="59"/>
      <c r="AI384" s="59"/>
      <c r="AJ384" s="59"/>
      <c r="AK384" s="59"/>
      <c r="AL384" s="59"/>
      <c r="AM384" s="59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6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70"/>
      <c r="CZ384" s="59"/>
      <c r="DA384" s="70"/>
      <c r="DB384" s="59"/>
      <c r="DC384" s="55"/>
      <c r="DD384" s="70"/>
      <c r="DE384" s="59"/>
      <c r="DF384" s="70"/>
      <c r="DG384" s="59"/>
      <c r="DH384" s="55"/>
      <c r="DI384" s="55"/>
      <c r="DJ384" s="56"/>
      <c r="DK384" s="56"/>
      <c r="DL384" s="56"/>
      <c r="DM384" s="56"/>
      <c r="DN384" s="56"/>
      <c r="DO384" s="56"/>
      <c r="DP384" s="56"/>
      <c r="DQ384" s="56"/>
      <c r="DR384" s="56"/>
      <c r="DS384" s="57"/>
      <c r="DT384" s="59"/>
      <c r="DU384" s="59"/>
      <c r="DV384" s="59"/>
      <c r="DW384" s="59"/>
      <c r="DX384" s="59"/>
      <c r="DY384" s="59"/>
      <c r="DZ384" s="54"/>
      <c r="EA384" s="54"/>
      <c r="EB384" s="54"/>
      <c r="EC384" s="62"/>
      <c r="ED384" s="59"/>
      <c r="EE384" s="57"/>
      <c r="EF384" s="62"/>
      <c r="EG384" s="59"/>
      <c r="EH384" s="57"/>
      <c r="EI384" s="62"/>
      <c r="EJ384" s="59"/>
      <c r="EK384" s="57"/>
      <c r="EL384" s="54"/>
      <c r="EM384" s="56"/>
      <c r="EN384" s="56"/>
      <c r="EO384" s="56"/>
      <c r="EP384" s="56"/>
      <c r="EQ384" s="56"/>
      <c r="ER384" s="56"/>
      <c r="ES384" s="56"/>
      <c r="ET384" s="56"/>
      <c r="EU384" s="56"/>
      <c r="EV384" s="56"/>
      <c r="EW384" s="56"/>
      <c r="EX384" s="56"/>
      <c r="EY384" s="55"/>
      <c r="EZ384" s="55"/>
      <c r="FA384" s="55"/>
      <c r="FB384" s="54"/>
      <c r="FC384" s="54"/>
      <c r="FD384" s="54"/>
      <c r="FE384" s="54"/>
      <c r="FF384" s="54"/>
      <c r="FG384" s="54"/>
      <c r="FH384" s="54"/>
      <c r="FI384" s="54"/>
      <c r="FJ384" s="54"/>
      <c r="FK384" s="54"/>
      <c r="FL384" s="54"/>
      <c r="FM384" s="54"/>
      <c r="FN384" s="54"/>
      <c r="FO384" s="54"/>
      <c r="FP384" s="54"/>
      <c r="FQ384" s="54"/>
      <c r="FR384" s="54"/>
      <c r="FS384" s="54"/>
      <c r="FT384" s="54"/>
      <c r="FU384" s="54"/>
      <c r="FV384" s="54"/>
      <c r="FW384" s="54"/>
      <c r="FX384" s="54"/>
      <c r="FY384" s="54"/>
      <c r="FZ384" s="54"/>
      <c r="GA384" s="54"/>
      <c r="GB384" s="54"/>
      <c r="GC384" s="54"/>
      <c r="GD384" s="54"/>
      <c r="GE384" s="54"/>
      <c r="GF384" s="54"/>
      <c r="GG384" s="54"/>
      <c r="GH384" s="54"/>
      <c r="GI384" s="54"/>
      <c r="GJ384" s="54"/>
      <c r="GK384" s="54"/>
      <c r="GL384" s="54"/>
      <c r="GM384" s="54"/>
      <c r="GN384" s="54"/>
      <c r="GO384" s="54"/>
      <c r="GP384" s="54"/>
      <c r="GQ384" s="54"/>
      <c r="GR384" s="54"/>
      <c r="GS384" s="54"/>
      <c r="GT384" s="54"/>
      <c r="GU384" s="54"/>
      <c r="GV384" s="54"/>
      <c r="GW384" s="54"/>
      <c r="GX384" s="54"/>
      <c r="GY384" s="54"/>
      <c r="GZ384" s="54"/>
      <c r="HA384" s="54"/>
      <c r="HB384" s="54"/>
      <c r="HC384" s="54"/>
      <c r="HD384" s="54"/>
      <c r="HE384" s="54"/>
      <c r="HF384" s="54"/>
      <c r="HG384" s="54"/>
      <c r="HH384" s="54"/>
      <c r="HI384" s="54"/>
      <c r="HJ384" s="54"/>
      <c r="HK384" s="54"/>
      <c r="HL384" s="54"/>
      <c r="HM384" s="54"/>
      <c r="HN384" s="54"/>
      <c r="HO384" s="54"/>
      <c r="HP384" s="54"/>
      <c r="HQ384" s="54"/>
      <c r="HR384" s="54"/>
      <c r="HS384" s="54"/>
      <c r="HT384" s="54"/>
      <c r="HU384" s="54"/>
      <c r="HV384" s="54"/>
      <c r="HW384" s="54"/>
      <c r="HX384" s="54"/>
      <c r="HY384" s="54"/>
      <c r="HZ384" s="54"/>
      <c r="IA384" s="54"/>
      <c r="IB384" s="54"/>
      <c r="IC384" s="54"/>
      <c r="ID384" s="54"/>
      <c r="IE384" s="54"/>
      <c r="IF384" s="54"/>
    </row>
    <row r="385" spans="1:240">
      <c r="A385" s="56"/>
      <c r="B385" s="57"/>
      <c r="C385" s="56"/>
      <c r="D385" s="56"/>
      <c r="E385" s="56"/>
      <c r="F385" s="55"/>
      <c r="G385" s="56"/>
      <c r="H385" s="59"/>
      <c r="I385" s="70"/>
      <c r="J385" s="59"/>
      <c r="K385" s="70"/>
      <c r="L385" s="59"/>
      <c r="M385" s="70"/>
      <c r="N385" s="59"/>
      <c r="O385" s="70"/>
      <c r="P385" s="59"/>
      <c r="Q385" s="55"/>
      <c r="R385" s="70"/>
      <c r="S385" s="59"/>
      <c r="T385" s="70"/>
      <c r="U385" s="59"/>
      <c r="V385" s="55"/>
      <c r="W385" s="55"/>
      <c r="X385" s="56"/>
      <c r="Y385" s="56"/>
      <c r="Z385" s="57"/>
      <c r="AA385" s="57"/>
      <c r="AB385" s="57"/>
      <c r="AC385" s="57"/>
      <c r="AD385" s="57"/>
      <c r="AE385" s="57"/>
      <c r="AF385" s="57"/>
      <c r="AG385" s="57"/>
      <c r="AH385" s="59"/>
      <c r="AI385" s="59"/>
      <c r="AJ385" s="59"/>
      <c r="AK385" s="59"/>
      <c r="AL385" s="59"/>
      <c r="AM385" s="59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6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70"/>
      <c r="CZ385" s="59"/>
      <c r="DA385" s="70"/>
      <c r="DB385" s="59"/>
      <c r="DC385" s="55"/>
      <c r="DD385" s="70"/>
      <c r="DE385" s="59"/>
      <c r="DF385" s="70"/>
      <c r="DG385" s="59"/>
      <c r="DH385" s="55"/>
      <c r="DI385" s="55"/>
      <c r="DJ385" s="56"/>
      <c r="DK385" s="56"/>
      <c r="DL385" s="56"/>
      <c r="DM385" s="56"/>
      <c r="DN385" s="56"/>
      <c r="DO385" s="56"/>
      <c r="DP385" s="56"/>
      <c r="DQ385" s="56"/>
      <c r="DR385" s="56"/>
      <c r="DS385" s="57"/>
      <c r="DT385" s="59"/>
      <c r="DU385" s="59"/>
      <c r="DV385" s="59"/>
      <c r="DW385" s="59"/>
      <c r="DX385" s="59"/>
      <c r="DY385" s="59"/>
      <c r="DZ385" s="54"/>
      <c r="EA385" s="54"/>
      <c r="EB385" s="54"/>
      <c r="EC385" s="62"/>
      <c r="ED385" s="59"/>
      <c r="EE385" s="57"/>
      <c r="EF385" s="62"/>
      <c r="EG385" s="59"/>
      <c r="EH385" s="57"/>
      <c r="EI385" s="62"/>
      <c r="EJ385" s="59"/>
      <c r="EK385" s="57"/>
      <c r="EL385" s="54"/>
      <c r="EM385" s="56"/>
      <c r="EN385" s="56"/>
      <c r="EO385" s="56"/>
      <c r="EP385" s="56"/>
      <c r="EQ385" s="56"/>
      <c r="ER385" s="56"/>
      <c r="ES385" s="56"/>
      <c r="ET385" s="56"/>
      <c r="EU385" s="56"/>
      <c r="EV385" s="56"/>
      <c r="EW385" s="56"/>
      <c r="EX385" s="56"/>
      <c r="EY385" s="55"/>
      <c r="EZ385" s="55"/>
      <c r="FA385" s="55"/>
      <c r="FB385" s="54"/>
      <c r="FC385" s="54"/>
      <c r="FD385" s="54"/>
      <c r="FE385" s="54"/>
      <c r="FF385" s="54"/>
      <c r="FG385" s="54"/>
      <c r="FH385" s="54"/>
      <c r="FI385" s="54"/>
      <c r="FJ385" s="54"/>
      <c r="FK385" s="54"/>
      <c r="FL385" s="54"/>
      <c r="FM385" s="54"/>
      <c r="FN385" s="54"/>
      <c r="FO385" s="54"/>
      <c r="FP385" s="54"/>
      <c r="FQ385" s="54"/>
      <c r="FR385" s="54"/>
      <c r="FS385" s="54"/>
      <c r="FT385" s="54"/>
      <c r="FU385" s="54"/>
      <c r="FV385" s="54"/>
      <c r="FW385" s="54"/>
      <c r="FX385" s="54"/>
      <c r="FY385" s="54"/>
      <c r="FZ385" s="54"/>
      <c r="GA385" s="54"/>
      <c r="GB385" s="54"/>
      <c r="GC385" s="54"/>
      <c r="GD385" s="54"/>
      <c r="GE385" s="54"/>
      <c r="GF385" s="54"/>
      <c r="GG385" s="54"/>
      <c r="GH385" s="54"/>
      <c r="GI385" s="54"/>
      <c r="GJ385" s="54"/>
      <c r="GK385" s="54"/>
      <c r="GL385" s="54"/>
      <c r="GM385" s="54"/>
      <c r="GN385" s="54"/>
      <c r="GO385" s="54"/>
      <c r="GP385" s="54"/>
      <c r="GQ385" s="54"/>
      <c r="GR385" s="54"/>
      <c r="GS385" s="54"/>
      <c r="GT385" s="54"/>
      <c r="GU385" s="54"/>
      <c r="GV385" s="54"/>
      <c r="GW385" s="54"/>
      <c r="GX385" s="54"/>
      <c r="GY385" s="54"/>
      <c r="GZ385" s="54"/>
      <c r="HA385" s="54"/>
      <c r="HB385" s="54"/>
      <c r="HC385" s="54"/>
      <c r="HD385" s="54"/>
      <c r="HE385" s="54"/>
      <c r="HF385" s="54"/>
      <c r="HG385" s="54"/>
      <c r="HH385" s="54"/>
      <c r="HI385" s="54"/>
      <c r="HJ385" s="54"/>
      <c r="HK385" s="54"/>
      <c r="HL385" s="54"/>
      <c r="HM385" s="54"/>
      <c r="HN385" s="54"/>
      <c r="HO385" s="54"/>
      <c r="HP385" s="54"/>
      <c r="HQ385" s="54"/>
      <c r="HR385" s="54"/>
      <c r="HS385" s="54"/>
      <c r="HT385" s="54"/>
      <c r="HU385" s="54"/>
      <c r="HV385" s="54"/>
      <c r="HW385" s="54"/>
      <c r="HX385" s="54"/>
      <c r="HY385" s="54"/>
      <c r="HZ385" s="54"/>
      <c r="IA385" s="54"/>
      <c r="IB385" s="54"/>
      <c r="IC385" s="54"/>
      <c r="ID385" s="54"/>
      <c r="IE385" s="54"/>
      <c r="IF385" s="54"/>
    </row>
    <row r="386" spans="1:240">
      <c r="A386" s="56"/>
      <c r="B386" s="57"/>
      <c r="C386" s="56"/>
      <c r="D386" s="56"/>
      <c r="E386" s="56"/>
      <c r="F386" s="55"/>
      <c r="G386" s="56"/>
      <c r="H386" s="59"/>
      <c r="I386" s="70"/>
      <c r="J386" s="59"/>
      <c r="K386" s="70"/>
      <c r="L386" s="59"/>
      <c r="M386" s="70"/>
      <c r="N386" s="59"/>
      <c r="O386" s="70"/>
      <c r="P386" s="59"/>
      <c r="Q386" s="55"/>
      <c r="R386" s="70"/>
      <c r="S386" s="59"/>
      <c r="T386" s="70"/>
      <c r="U386" s="59"/>
      <c r="V386" s="55"/>
      <c r="W386" s="55"/>
      <c r="X386" s="56"/>
      <c r="Y386" s="56"/>
      <c r="Z386" s="57"/>
      <c r="AA386" s="57"/>
      <c r="AB386" s="57"/>
      <c r="AC386" s="57"/>
      <c r="AD386" s="57"/>
      <c r="AE386" s="57"/>
      <c r="AF386" s="57"/>
      <c r="AG386" s="57"/>
      <c r="AH386" s="59"/>
      <c r="AI386" s="59"/>
      <c r="AJ386" s="59"/>
      <c r="AK386" s="59"/>
      <c r="AL386" s="59"/>
      <c r="AM386" s="59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6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70"/>
      <c r="CZ386" s="59"/>
      <c r="DA386" s="70"/>
      <c r="DB386" s="59"/>
      <c r="DC386" s="55"/>
      <c r="DD386" s="70"/>
      <c r="DE386" s="59"/>
      <c r="DF386" s="70"/>
      <c r="DG386" s="59"/>
      <c r="DH386" s="55"/>
      <c r="DI386" s="55"/>
      <c r="DJ386" s="56"/>
      <c r="DK386" s="56"/>
      <c r="DL386" s="56"/>
      <c r="DM386" s="56"/>
      <c r="DN386" s="56"/>
      <c r="DO386" s="56"/>
      <c r="DP386" s="56"/>
      <c r="DQ386" s="56"/>
      <c r="DR386" s="56"/>
      <c r="DS386" s="57"/>
      <c r="DT386" s="59"/>
      <c r="DU386" s="59"/>
      <c r="DV386" s="59"/>
      <c r="DW386" s="59"/>
      <c r="DX386" s="59"/>
      <c r="DY386" s="59"/>
      <c r="DZ386" s="54"/>
      <c r="EA386" s="54"/>
      <c r="EB386" s="54"/>
      <c r="EC386" s="62"/>
      <c r="ED386" s="59"/>
      <c r="EE386" s="57"/>
      <c r="EF386" s="62"/>
      <c r="EG386" s="59"/>
      <c r="EH386" s="57"/>
      <c r="EI386" s="62"/>
      <c r="EJ386" s="59"/>
      <c r="EK386" s="57"/>
      <c r="EL386" s="54"/>
      <c r="EM386" s="56"/>
      <c r="EN386" s="56"/>
      <c r="EO386" s="56"/>
      <c r="EP386" s="56"/>
      <c r="EQ386" s="56"/>
      <c r="ER386" s="56"/>
      <c r="ES386" s="56"/>
      <c r="ET386" s="56"/>
      <c r="EU386" s="56"/>
      <c r="EV386" s="56"/>
      <c r="EW386" s="56"/>
      <c r="EX386" s="56"/>
      <c r="EY386" s="55"/>
      <c r="EZ386" s="55"/>
      <c r="FA386" s="55"/>
      <c r="FB386" s="54"/>
      <c r="FC386" s="54"/>
      <c r="FD386" s="54"/>
      <c r="FE386" s="54"/>
      <c r="FF386" s="54"/>
      <c r="FG386" s="54"/>
      <c r="FH386" s="54"/>
      <c r="FI386" s="54"/>
      <c r="FJ386" s="54"/>
      <c r="FK386" s="54"/>
      <c r="FL386" s="54"/>
      <c r="FM386" s="54"/>
      <c r="FN386" s="54"/>
      <c r="FO386" s="54"/>
      <c r="FP386" s="54"/>
      <c r="FQ386" s="54"/>
      <c r="FR386" s="54"/>
      <c r="FS386" s="54"/>
      <c r="FT386" s="54"/>
      <c r="FU386" s="54"/>
      <c r="FV386" s="54"/>
      <c r="FW386" s="54"/>
      <c r="FX386" s="54"/>
      <c r="FY386" s="54"/>
      <c r="FZ386" s="54"/>
      <c r="GA386" s="54"/>
      <c r="GB386" s="54"/>
      <c r="GC386" s="54"/>
      <c r="GD386" s="54"/>
      <c r="GE386" s="54"/>
      <c r="GF386" s="54"/>
      <c r="GG386" s="54"/>
      <c r="GH386" s="54"/>
      <c r="GI386" s="54"/>
      <c r="GJ386" s="54"/>
      <c r="GK386" s="54"/>
      <c r="GL386" s="54"/>
      <c r="GM386" s="54"/>
      <c r="GN386" s="54"/>
      <c r="GO386" s="54"/>
      <c r="GP386" s="54"/>
      <c r="GQ386" s="54"/>
      <c r="GR386" s="54"/>
      <c r="GS386" s="54"/>
      <c r="GT386" s="54"/>
      <c r="GU386" s="54"/>
      <c r="GV386" s="54"/>
      <c r="GW386" s="54"/>
      <c r="GX386" s="54"/>
      <c r="GY386" s="54"/>
      <c r="GZ386" s="54"/>
      <c r="HA386" s="54"/>
      <c r="HB386" s="54"/>
      <c r="HC386" s="54"/>
      <c r="HD386" s="54"/>
      <c r="HE386" s="54"/>
      <c r="HF386" s="54"/>
      <c r="HG386" s="54"/>
      <c r="HH386" s="54"/>
      <c r="HI386" s="54"/>
      <c r="HJ386" s="54"/>
      <c r="HK386" s="54"/>
      <c r="HL386" s="54"/>
      <c r="HM386" s="54"/>
      <c r="HN386" s="54"/>
      <c r="HO386" s="54"/>
      <c r="HP386" s="54"/>
      <c r="HQ386" s="54"/>
      <c r="HR386" s="54"/>
      <c r="HS386" s="54"/>
      <c r="HT386" s="54"/>
      <c r="HU386" s="54"/>
      <c r="HV386" s="54"/>
      <c r="HW386" s="54"/>
      <c r="HX386" s="54"/>
      <c r="HY386" s="54"/>
      <c r="HZ386" s="54"/>
      <c r="IA386" s="54"/>
      <c r="IB386" s="54"/>
      <c r="IC386" s="54"/>
      <c r="ID386" s="54"/>
      <c r="IE386" s="54"/>
      <c r="IF386" s="54"/>
    </row>
    <row r="387" spans="1:240">
      <c r="A387" s="56"/>
      <c r="B387" s="57"/>
      <c r="C387" s="56"/>
      <c r="D387" s="56"/>
      <c r="E387" s="56"/>
      <c r="F387" s="55"/>
      <c r="G387" s="56"/>
      <c r="H387" s="59"/>
      <c r="I387" s="70"/>
      <c r="J387" s="59"/>
      <c r="K387" s="70"/>
      <c r="L387" s="59"/>
      <c r="M387" s="70"/>
      <c r="N387" s="59"/>
      <c r="O387" s="70"/>
      <c r="P387" s="59"/>
      <c r="Q387" s="55"/>
      <c r="R387" s="70"/>
      <c r="S387" s="59"/>
      <c r="T387" s="70"/>
      <c r="U387" s="59"/>
      <c r="V387" s="55"/>
      <c r="W387" s="55"/>
      <c r="X387" s="56"/>
      <c r="Y387" s="56"/>
      <c r="Z387" s="57"/>
      <c r="AA387" s="57"/>
      <c r="AB387" s="57"/>
      <c r="AC387" s="57"/>
      <c r="AD387" s="57"/>
      <c r="AE387" s="57"/>
      <c r="AF387" s="57"/>
      <c r="AG387" s="57"/>
      <c r="AH387" s="59"/>
      <c r="AI387" s="59"/>
      <c r="AJ387" s="59"/>
      <c r="AK387" s="59"/>
      <c r="AL387" s="59"/>
      <c r="AM387" s="59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6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70"/>
      <c r="CZ387" s="59"/>
      <c r="DA387" s="70"/>
      <c r="DB387" s="59"/>
      <c r="DC387" s="55"/>
      <c r="DD387" s="70"/>
      <c r="DE387" s="59"/>
      <c r="DF387" s="70"/>
      <c r="DG387" s="59"/>
      <c r="DH387" s="55"/>
      <c r="DI387" s="55"/>
      <c r="DJ387" s="56"/>
      <c r="DK387" s="56"/>
      <c r="DL387" s="56"/>
      <c r="DM387" s="56"/>
      <c r="DN387" s="56"/>
      <c r="DO387" s="56"/>
      <c r="DP387" s="56"/>
      <c r="DQ387" s="56"/>
      <c r="DR387" s="56"/>
      <c r="DS387" s="57"/>
      <c r="DT387" s="59"/>
      <c r="DU387" s="59"/>
      <c r="DV387" s="59"/>
      <c r="DW387" s="59"/>
      <c r="DX387" s="59"/>
      <c r="DY387" s="59"/>
      <c r="DZ387" s="54"/>
      <c r="EA387" s="54"/>
      <c r="EB387" s="54"/>
      <c r="EC387" s="62"/>
      <c r="ED387" s="59"/>
      <c r="EE387" s="57"/>
      <c r="EF387" s="62"/>
      <c r="EG387" s="59"/>
      <c r="EH387" s="57"/>
      <c r="EI387" s="62"/>
      <c r="EJ387" s="59"/>
      <c r="EK387" s="57"/>
      <c r="EL387" s="54"/>
      <c r="EM387" s="56"/>
      <c r="EN387" s="56"/>
      <c r="EO387" s="56"/>
      <c r="EP387" s="56"/>
      <c r="EQ387" s="56"/>
      <c r="ER387" s="56"/>
      <c r="ES387" s="56"/>
      <c r="ET387" s="56"/>
      <c r="EU387" s="56"/>
      <c r="EV387" s="56"/>
      <c r="EW387" s="56"/>
      <c r="EX387" s="56"/>
      <c r="EY387" s="55"/>
      <c r="EZ387" s="55"/>
      <c r="FA387" s="55"/>
      <c r="FB387" s="54"/>
      <c r="FC387" s="54"/>
      <c r="FD387" s="54"/>
      <c r="FE387" s="54"/>
      <c r="FF387" s="54"/>
      <c r="FG387" s="54"/>
      <c r="FH387" s="54"/>
      <c r="FI387" s="54"/>
      <c r="FJ387" s="54"/>
      <c r="FK387" s="54"/>
      <c r="FL387" s="54"/>
      <c r="FM387" s="54"/>
      <c r="FN387" s="54"/>
      <c r="FO387" s="54"/>
      <c r="FP387" s="54"/>
      <c r="FQ387" s="54"/>
      <c r="FR387" s="54"/>
      <c r="FS387" s="54"/>
      <c r="FT387" s="54"/>
      <c r="FU387" s="54"/>
      <c r="FV387" s="54"/>
      <c r="FW387" s="54"/>
      <c r="FX387" s="54"/>
      <c r="FY387" s="54"/>
      <c r="FZ387" s="54"/>
      <c r="GA387" s="54"/>
      <c r="GB387" s="54"/>
      <c r="GC387" s="54"/>
      <c r="GD387" s="54"/>
      <c r="GE387" s="54"/>
      <c r="GF387" s="54"/>
      <c r="GG387" s="54"/>
      <c r="GH387" s="54"/>
      <c r="GI387" s="54"/>
      <c r="GJ387" s="54"/>
      <c r="GK387" s="54"/>
      <c r="GL387" s="54"/>
      <c r="GM387" s="54"/>
      <c r="GN387" s="54"/>
      <c r="GO387" s="54"/>
      <c r="GP387" s="54"/>
      <c r="GQ387" s="54"/>
      <c r="GR387" s="54"/>
      <c r="GS387" s="54"/>
      <c r="GT387" s="54"/>
      <c r="GU387" s="54"/>
      <c r="GV387" s="54"/>
      <c r="GW387" s="54"/>
      <c r="GX387" s="54"/>
      <c r="GY387" s="54"/>
      <c r="GZ387" s="54"/>
      <c r="HA387" s="54"/>
      <c r="HB387" s="54"/>
      <c r="HC387" s="54"/>
      <c r="HD387" s="54"/>
      <c r="HE387" s="54"/>
      <c r="HF387" s="54"/>
      <c r="HG387" s="54"/>
      <c r="HH387" s="54"/>
      <c r="HI387" s="54"/>
      <c r="HJ387" s="54"/>
      <c r="HK387" s="54"/>
      <c r="HL387" s="54"/>
      <c r="HM387" s="54"/>
      <c r="HN387" s="54"/>
      <c r="HO387" s="54"/>
      <c r="HP387" s="54"/>
      <c r="HQ387" s="54"/>
      <c r="HR387" s="54"/>
      <c r="HS387" s="54"/>
      <c r="HT387" s="54"/>
      <c r="HU387" s="54"/>
      <c r="HV387" s="54"/>
      <c r="HW387" s="54"/>
      <c r="HX387" s="54"/>
      <c r="HY387" s="54"/>
      <c r="HZ387" s="54"/>
      <c r="IA387" s="54"/>
      <c r="IB387" s="54"/>
      <c r="IC387" s="54"/>
      <c r="ID387" s="54"/>
      <c r="IE387" s="54"/>
      <c r="IF387" s="54"/>
    </row>
    <row r="388" spans="1:240">
      <c r="A388" s="56"/>
      <c r="B388" s="57"/>
      <c r="C388" s="56"/>
      <c r="D388" s="56"/>
      <c r="E388" s="56"/>
      <c r="F388" s="55"/>
      <c r="G388" s="56"/>
      <c r="H388" s="59"/>
      <c r="I388" s="70"/>
      <c r="J388" s="59"/>
      <c r="K388" s="70"/>
      <c r="L388" s="59"/>
      <c r="M388" s="70"/>
      <c r="N388" s="59"/>
      <c r="O388" s="70"/>
      <c r="P388" s="59"/>
      <c r="Q388" s="55"/>
      <c r="R388" s="70"/>
      <c r="S388" s="59"/>
      <c r="T388" s="70"/>
      <c r="U388" s="59"/>
      <c r="V388" s="55"/>
      <c r="W388" s="55"/>
      <c r="X388" s="56"/>
      <c r="Y388" s="56"/>
      <c r="Z388" s="57"/>
      <c r="AA388" s="57"/>
      <c r="AB388" s="57"/>
      <c r="AC388" s="57"/>
      <c r="AD388" s="57"/>
      <c r="AE388" s="57"/>
      <c r="AF388" s="57"/>
      <c r="AG388" s="57"/>
      <c r="AH388" s="59"/>
      <c r="AI388" s="59"/>
      <c r="AJ388" s="59"/>
      <c r="AK388" s="59"/>
      <c r="AL388" s="59"/>
      <c r="AM388" s="59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6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70"/>
      <c r="CZ388" s="59"/>
      <c r="DA388" s="70"/>
      <c r="DB388" s="59"/>
      <c r="DC388" s="55"/>
      <c r="DD388" s="70"/>
      <c r="DE388" s="59"/>
      <c r="DF388" s="70"/>
      <c r="DG388" s="59"/>
      <c r="DH388" s="55"/>
      <c r="DI388" s="55"/>
      <c r="DJ388" s="56"/>
      <c r="DK388" s="56"/>
      <c r="DL388" s="56"/>
      <c r="DM388" s="56"/>
      <c r="DN388" s="56"/>
      <c r="DO388" s="56"/>
      <c r="DP388" s="56"/>
      <c r="DQ388" s="56"/>
      <c r="DR388" s="56"/>
      <c r="DS388" s="57"/>
      <c r="DT388" s="59"/>
      <c r="DU388" s="59"/>
      <c r="DV388" s="59"/>
      <c r="DW388" s="59"/>
      <c r="DX388" s="59"/>
      <c r="DY388" s="59"/>
      <c r="DZ388" s="54"/>
      <c r="EA388" s="54"/>
      <c r="EB388" s="54"/>
      <c r="EC388" s="62"/>
      <c r="ED388" s="59"/>
      <c r="EE388" s="57"/>
      <c r="EF388" s="62"/>
      <c r="EG388" s="59"/>
      <c r="EH388" s="57"/>
      <c r="EI388" s="62"/>
      <c r="EJ388" s="59"/>
      <c r="EK388" s="57"/>
      <c r="EL388" s="54"/>
      <c r="EM388" s="56"/>
      <c r="EN388" s="56"/>
      <c r="EO388" s="56"/>
      <c r="EP388" s="56"/>
      <c r="EQ388" s="56"/>
      <c r="ER388" s="56"/>
      <c r="ES388" s="56"/>
      <c r="ET388" s="56"/>
      <c r="EU388" s="56"/>
      <c r="EV388" s="56"/>
      <c r="EW388" s="56"/>
      <c r="EX388" s="56"/>
      <c r="EY388" s="55"/>
      <c r="EZ388" s="55"/>
      <c r="FA388" s="55"/>
      <c r="FB388" s="54"/>
      <c r="FC388" s="54"/>
      <c r="FD388" s="54"/>
      <c r="FE388" s="54"/>
      <c r="FF388" s="54"/>
      <c r="FG388" s="54"/>
      <c r="FH388" s="54"/>
      <c r="FI388" s="54"/>
      <c r="FJ388" s="54"/>
      <c r="FK388" s="54"/>
      <c r="FL388" s="54"/>
      <c r="FM388" s="54"/>
      <c r="FN388" s="54"/>
      <c r="FO388" s="54"/>
      <c r="FP388" s="54"/>
      <c r="FQ388" s="54"/>
      <c r="FR388" s="54"/>
      <c r="FS388" s="54"/>
      <c r="FT388" s="54"/>
      <c r="FU388" s="54"/>
      <c r="FV388" s="54"/>
      <c r="FW388" s="54"/>
      <c r="FX388" s="54"/>
      <c r="FY388" s="54"/>
      <c r="FZ388" s="54"/>
      <c r="GA388" s="54"/>
      <c r="GB388" s="54"/>
      <c r="GC388" s="54"/>
      <c r="GD388" s="54"/>
      <c r="GE388" s="54"/>
      <c r="GF388" s="54"/>
      <c r="GG388" s="54"/>
      <c r="GH388" s="54"/>
      <c r="GI388" s="54"/>
      <c r="GJ388" s="54"/>
      <c r="GK388" s="54"/>
      <c r="GL388" s="54"/>
      <c r="GM388" s="54"/>
      <c r="GN388" s="54"/>
      <c r="GO388" s="54"/>
      <c r="GP388" s="54"/>
      <c r="GQ388" s="54"/>
      <c r="GR388" s="54"/>
      <c r="GS388" s="54"/>
      <c r="GT388" s="54"/>
      <c r="GU388" s="54"/>
      <c r="GV388" s="54"/>
      <c r="GW388" s="54"/>
      <c r="GX388" s="54"/>
      <c r="GY388" s="54"/>
      <c r="GZ388" s="54"/>
      <c r="HA388" s="54"/>
      <c r="HB388" s="54"/>
      <c r="HC388" s="54"/>
      <c r="HD388" s="54"/>
      <c r="HE388" s="54"/>
      <c r="HF388" s="54"/>
      <c r="HG388" s="54"/>
      <c r="HH388" s="54"/>
      <c r="HI388" s="54"/>
      <c r="HJ388" s="54"/>
      <c r="HK388" s="54"/>
      <c r="HL388" s="54"/>
      <c r="HM388" s="54"/>
      <c r="HN388" s="54"/>
      <c r="HO388" s="54"/>
      <c r="HP388" s="54"/>
      <c r="HQ388" s="54"/>
      <c r="HR388" s="54"/>
      <c r="HS388" s="54"/>
      <c r="HT388" s="54"/>
      <c r="HU388" s="54"/>
      <c r="HV388" s="54"/>
      <c r="HW388" s="54"/>
      <c r="HX388" s="54"/>
      <c r="HY388" s="54"/>
      <c r="HZ388" s="54"/>
      <c r="IA388" s="54"/>
      <c r="IB388" s="54"/>
      <c r="IC388" s="54"/>
      <c r="ID388" s="54"/>
      <c r="IE388" s="54"/>
      <c r="IF388" s="54"/>
    </row>
    <row r="389" spans="1:240">
      <c r="A389" s="56"/>
      <c r="B389" s="57"/>
      <c r="C389" s="56"/>
      <c r="D389" s="56"/>
      <c r="E389" s="56"/>
      <c r="F389" s="55"/>
      <c r="G389" s="56"/>
      <c r="H389" s="59"/>
      <c r="I389" s="70"/>
      <c r="J389" s="59"/>
      <c r="K389" s="70"/>
      <c r="L389" s="59"/>
      <c r="M389" s="70"/>
      <c r="N389" s="59"/>
      <c r="O389" s="70"/>
      <c r="P389" s="59"/>
      <c r="Q389" s="55"/>
      <c r="R389" s="70"/>
      <c r="S389" s="59"/>
      <c r="T389" s="70"/>
      <c r="U389" s="59"/>
      <c r="V389" s="55"/>
      <c r="W389" s="55"/>
      <c r="X389" s="56"/>
      <c r="Y389" s="56"/>
      <c r="Z389" s="57"/>
      <c r="AA389" s="57"/>
      <c r="AB389" s="57"/>
      <c r="AC389" s="57"/>
      <c r="AD389" s="57"/>
      <c r="AE389" s="57"/>
      <c r="AF389" s="57"/>
      <c r="AG389" s="57"/>
      <c r="AH389" s="59"/>
      <c r="AI389" s="59"/>
      <c r="AJ389" s="59"/>
      <c r="AK389" s="59"/>
      <c r="AL389" s="59"/>
      <c r="AM389" s="59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6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70"/>
      <c r="CZ389" s="59"/>
      <c r="DA389" s="70"/>
      <c r="DB389" s="59"/>
      <c r="DC389" s="55"/>
      <c r="DD389" s="70"/>
      <c r="DE389" s="59"/>
      <c r="DF389" s="70"/>
      <c r="DG389" s="59"/>
      <c r="DH389" s="55"/>
      <c r="DI389" s="55"/>
      <c r="DJ389" s="56"/>
      <c r="DK389" s="56"/>
      <c r="DL389" s="56"/>
      <c r="DM389" s="56"/>
      <c r="DN389" s="56"/>
      <c r="DO389" s="56"/>
      <c r="DP389" s="56"/>
      <c r="DQ389" s="56"/>
      <c r="DR389" s="56"/>
      <c r="DS389" s="57"/>
      <c r="DT389" s="59"/>
      <c r="DU389" s="59"/>
      <c r="DV389" s="59"/>
      <c r="DW389" s="59"/>
      <c r="DX389" s="59"/>
      <c r="DY389" s="59"/>
      <c r="DZ389" s="54"/>
      <c r="EA389" s="54"/>
      <c r="EB389" s="54"/>
      <c r="EC389" s="62"/>
      <c r="ED389" s="59"/>
      <c r="EE389" s="57"/>
      <c r="EF389" s="62"/>
      <c r="EG389" s="59"/>
      <c r="EH389" s="57"/>
      <c r="EI389" s="62"/>
      <c r="EJ389" s="59"/>
      <c r="EK389" s="57"/>
      <c r="EL389" s="54"/>
      <c r="EM389" s="56"/>
      <c r="EN389" s="56"/>
      <c r="EO389" s="56"/>
      <c r="EP389" s="56"/>
      <c r="EQ389" s="56"/>
      <c r="ER389" s="56"/>
      <c r="ES389" s="56"/>
      <c r="ET389" s="56"/>
      <c r="EU389" s="56"/>
      <c r="EV389" s="56"/>
      <c r="EW389" s="56"/>
      <c r="EX389" s="56"/>
      <c r="EY389" s="55"/>
      <c r="EZ389" s="55"/>
      <c r="FA389" s="55"/>
      <c r="FB389" s="54"/>
      <c r="FC389" s="54"/>
      <c r="FD389" s="54"/>
      <c r="FE389" s="54"/>
      <c r="FF389" s="54"/>
      <c r="FG389" s="54"/>
      <c r="FH389" s="54"/>
      <c r="FI389" s="54"/>
      <c r="FJ389" s="54"/>
      <c r="FK389" s="54"/>
      <c r="FL389" s="54"/>
      <c r="FM389" s="54"/>
      <c r="FN389" s="54"/>
      <c r="FO389" s="54"/>
      <c r="FP389" s="54"/>
      <c r="FQ389" s="54"/>
      <c r="FR389" s="54"/>
      <c r="FS389" s="54"/>
      <c r="FT389" s="54"/>
      <c r="FU389" s="54"/>
      <c r="FV389" s="54"/>
      <c r="FW389" s="54"/>
      <c r="FX389" s="54"/>
      <c r="FY389" s="54"/>
      <c r="FZ389" s="54"/>
      <c r="GA389" s="54"/>
      <c r="GB389" s="54"/>
      <c r="GC389" s="54"/>
      <c r="GD389" s="54"/>
      <c r="GE389" s="54"/>
      <c r="GF389" s="54"/>
      <c r="GG389" s="54"/>
      <c r="GH389" s="54"/>
      <c r="GI389" s="54"/>
      <c r="GJ389" s="54"/>
      <c r="GK389" s="54"/>
      <c r="GL389" s="54"/>
      <c r="GM389" s="54"/>
      <c r="GN389" s="54"/>
      <c r="GO389" s="54"/>
      <c r="GP389" s="54"/>
      <c r="GQ389" s="54"/>
      <c r="GR389" s="54"/>
      <c r="GS389" s="54"/>
      <c r="GT389" s="54"/>
      <c r="GU389" s="54"/>
      <c r="GV389" s="54"/>
      <c r="GW389" s="54"/>
      <c r="GX389" s="54"/>
      <c r="GY389" s="54"/>
      <c r="GZ389" s="54"/>
      <c r="HA389" s="54"/>
      <c r="HB389" s="54"/>
      <c r="HC389" s="54"/>
      <c r="HD389" s="54"/>
      <c r="HE389" s="54"/>
      <c r="HF389" s="54"/>
      <c r="HG389" s="54"/>
      <c r="HH389" s="54"/>
      <c r="HI389" s="54"/>
      <c r="HJ389" s="54"/>
      <c r="HK389" s="54"/>
      <c r="HL389" s="54"/>
      <c r="HM389" s="54"/>
      <c r="HN389" s="54"/>
      <c r="HO389" s="54"/>
      <c r="HP389" s="54"/>
      <c r="HQ389" s="54"/>
      <c r="HR389" s="54"/>
      <c r="HS389" s="54"/>
      <c r="HT389" s="54"/>
      <c r="HU389" s="54"/>
      <c r="HV389" s="54"/>
      <c r="HW389" s="54"/>
      <c r="HX389" s="54"/>
      <c r="HY389" s="54"/>
      <c r="HZ389" s="54"/>
      <c r="IA389" s="54"/>
      <c r="IB389" s="54"/>
      <c r="IC389" s="54"/>
      <c r="ID389" s="54"/>
      <c r="IE389" s="54"/>
      <c r="IF389" s="54"/>
    </row>
    <row r="390" spans="1:240">
      <c r="A390" s="56"/>
      <c r="B390" s="57"/>
      <c r="C390" s="56"/>
      <c r="D390" s="56"/>
      <c r="E390" s="56"/>
      <c r="F390" s="55"/>
      <c r="G390" s="56"/>
      <c r="H390" s="59"/>
      <c r="I390" s="70"/>
      <c r="J390" s="59"/>
      <c r="K390" s="70"/>
      <c r="L390" s="59"/>
      <c r="M390" s="70"/>
      <c r="N390" s="59"/>
      <c r="O390" s="70"/>
      <c r="P390" s="59"/>
      <c r="Q390" s="55"/>
      <c r="R390" s="70"/>
      <c r="S390" s="59"/>
      <c r="T390" s="70"/>
      <c r="U390" s="59"/>
      <c r="V390" s="55"/>
      <c r="W390" s="55"/>
      <c r="X390" s="56"/>
      <c r="Y390" s="56"/>
      <c r="Z390" s="57"/>
      <c r="AA390" s="57"/>
      <c r="AB390" s="57"/>
      <c r="AC390" s="57"/>
      <c r="AD390" s="57"/>
      <c r="AE390" s="57"/>
      <c r="AF390" s="57"/>
      <c r="AG390" s="57"/>
      <c r="AH390" s="59"/>
      <c r="AI390" s="59"/>
      <c r="AJ390" s="59"/>
      <c r="AK390" s="59"/>
      <c r="AL390" s="59"/>
      <c r="AM390" s="59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6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70"/>
      <c r="CZ390" s="59"/>
      <c r="DA390" s="70"/>
      <c r="DB390" s="59"/>
      <c r="DC390" s="55"/>
      <c r="DD390" s="70"/>
      <c r="DE390" s="59"/>
      <c r="DF390" s="70"/>
      <c r="DG390" s="59"/>
      <c r="DH390" s="55"/>
      <c r="DI390" s="55"/>
      <c r="DJ390" s="56"/>
      <c r="DK390" s="56"/>
      <c r="DL390" s="56"/>
      <c r="DM390" s="56"/>
      <c r="DN390" s="56"/>
      <c r="DO390" s="56"/>
      <c r="DP390" s="56"/>
      <c r="DQ390" s="56"/>
      <c r="DR390" s="56"/>
      <c r="DS390" s="57"/>
      <c r="DT390" s="59"/>
      <c r="DU390" s="59"/>
      <c r="DV390" s="59"/>
      <c r="DW390" s="59"/>
      <c r="DX390" s="59"/>
      <c r="DY390" s="59"/>
      <c r="DZ390" s="54"/>
      <c r="EA390" s="54"/>
      <c r="EB390" s="54"/>
      <c r="EC390" s="62"/>
      <c r="ED390" s="59"/>
      <c r="EE390" s="57"/>
      <c r="EF390" s="62"/>
      <c r="EG390" s="59"/>
      <c r="EH390" s="57"/>
      <c r="EI390" s="62"/>
      <c r="EJ390" s="59"/>
      <c r="EK390" s="57"/>
      <c r="EL390" s="54"/>
      <c r="EM390" s="56"/>
      <c r="EN390" s="56"/>
      <c r="EO390" s="56"/>
      <c r="EP390" s="56"/>
      <c r="EQ390" s="56"/>
      <c r="ER390" s="56"/>
      <c r="ES390" s="56"/>
      <c r="ET390" s="56"/>
      <c r="EU390" s="56"/>
      <c r="EV390" s="56"/>
      <c r="EW390" s="56"/>
      <c r="EX390" s="56"/>
      <c r="EY390" s="55"/>
      <c r="EZ390" s="55"/>
      <c r="FA390" s="55"/>
      <c r="FB390" s="54"/>
      <c r="FC390" s="54"/>
      <c r="FD390" s="54"/>
      <c r="FE390" s="54"/>
      <c r="FF390" s="54"/>
      <c r="FG390" s="54"/>
      <c r="FH390" s="54"/>
      <c r="FI390" s="54"/>
      <c r="FJ390" s="54"/>
      <c r="FK390" s="54"/>
      <c r="FL390" s="54"/>
      <c r="FM390" s="54"/>
      <c r="FN390" s="54"/>
      <c r="FO390" s="54"/>
      <c r="FP390" s="54"/>
      <c r="FQ390" s="54"/>
      <c r="FR390" s="54"/>
      <c r="FS390" s="54"/>
      <c r="FT390" s="54"/>
      <c r="FU390" s="54"/>
      <c r="FV390" s="54"/>
      <c r="FW390" s="54"/>
      <c r="FX390" s="54"/>
      <c r="FY390" s="54"/>
      <c r="FZ390" s="54"/>
      <c r="GA390" s="54"/>
      <c r="GB390" s="54"/>
      <c r="GC390" s="54"/>
      <c r="GD390" s="54"/>
      <c r="GE390" s="54"/>
      <c r="GF390" s="54"/>
      <c r="GG390" s="54"/>
      <c r="GH390" s="54"/>
      <c r="GI390" s="54"/>
      <c r="GJ390" s="54"/>
      <c r="GK390" s="54"/>
      <c r="GL390" s="54"/>
      <c r="GM390" s="54"/>
      <c r="GN390" s="54"/>
      <c r="GO390" s="54"/>
      <c r="GP390" s="54"/>
      <c r="GQ390" s="54"/>
      <c r="GR390" s="54"/>
      <c r="GS390" s="54"/>
      <c r="GT390" s="54"/>
      <c r="GU390" s="54"/>
      <c r="GV390" s="54"/>
      <c r="GW390" s="54"/>
      <c r="GX390" s="54"/>
      <c r="GY390" s="54"/>
      <c r="GZ390" s="54"/>
      <c r="HA390" s="54"/>
      <c r="HB390" s="54"/>
      <c r="HC390" s="54"/>
      <c r="HD390" s="54"/>
      <c r="HE390" s="54"/>
      <c r="HF390" s="54"/>
      <c r="HG390" s="54"/>
      <c r="HH390" s="54"/>
      <c r="HI390" s="54"/>
      <c r="HJ390" s="54"/>
      <c r="HK390" s="54"/>
      <c r="HL390" s="54"/>
      <c r="HM390" s="54"/>
      <c r="HN390" s="54"/>
      <c r="HO390" s="54"/>
      <c r="HP390" s="54"/>
      <c r="HQ390" s="54"/>
      <c r="HR390" s="54"/>
      <c r="HS390" s="54"/>
      <c r="HT390" s="54"/>
      <c r="HU390" s="54"/>
      <c r="HV390" s="54"/>
      <c r="HW390" s="54"/>
      <c r="HX390" s="54"/>
      <c r="HY390" s="54"/>
      <c r="HZ390" s="54"/>
      <c r="IA390" s="54"/>
      <c r="IB390" s="54"/>
      <c r="IC390" s="54"/>
      <c r="ID390" s="54"/>
      <c r="IE390" s="54"/>
      <c r="IF390" s="54"/>
    </row>
    <row r="391" spans="1:240">
      <c r="A391" s="56"/>
      <c r="B391" s="57"/>
      <c r="C391" s="56"/>
      <c r="D391" s="56"/>
      <c r="E391" s="56"/>
      <c r="F391" s="55"/>
      <c r="G391" s="56"/>
      <c r="H391" s="59"/>
      <c r="I391" s="70"/>
      <c r="J391" s="59"/>
      <c r="K391" s="70"/>
      <c r="L391" s="59"/>
      <c r="M391" s="70"/>
      <c r="N391" s="59"/>
      <c r="O391" s="70"/>
      <c r="P391" s="59"/>
      <c r="Q391" s="55"/>
      <c r="R391" s="70"/>
      <c r="S391" s="59"/>
      <c r="T391" s="70"/>
      <c r="U391" s="59"/>
      <c r="V391" s="55"/>
      <c r="W391" s="55"/>
      <c r="X391" s="56"/>
      <c r="Y391" s="56"/>
      <c r="Z391" s="57"/>
      <c r="AA391" s="57"/>
      <c r="AB391" s="57"/>
      <c r="AC391" s="57"/>
      <c r="AD391" s="57"/>
      <c r="AE391" s="57"/>
      <c r="AF391" s="57"/>
      <c r="AG391" s="57"/>
      <c r="AH391" s="59"/>
      <c r="AI391" s="59"/>
      <c r="AJ391" s="59"/>
      <c r="AK391" s="59"/>
      <c r="AL391" s="59"/>
      <c r="AM391" s="59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6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70"/>
      <c r="CZ391" s="59"/>
      <c r="DA391" s="70"/>
      <c r="DB391" s="59"/>
      <c r="DC391" s="55"/>
      <c r="DD391" s="70"/>
      <c r="DE391" s="59"/>
      <c r="DF391" s="70"/>
      <c r="DG391" s="59"/>
      <c r="DH391" s="55"/>
      <c r="DI391" s="55"/>
      <c r="DJ391" s="56"/>
      <c r="DK391" s="56"/>
      <c r="DL391" s="56"/>
      <c r="DM391" s="56"/>
      <c r="DN391" s="56"/>
      <c r="DO391" s="56"/>
      <c r="DP391" s="56"/>
      <c r="DQ391" s="56"/>
      <c r="DR391" s="56"/>
      <c r="DS391" s="57"/>
      <c r="DT391" s="59"/>
      <c r="DU391" s="59"/>
      <c r="DV391" s="59"/>
      <c r="DW391" s="59"/>
      <c r="DX391" s="59"/>
      <c r="DY391" s="59"/>
      <c r="DZ391" s="54"/>
      <c r="EA391" s="54"/>
      <c r="EB391" s="54"/>
      <c r="EC391" s="62"/>
      <c r="ED391" s="59"/>
      <c r="EE391" s="57"/>
      <c r="EF391" s="62"/>
      <c r="EG391" s="59"/>
      <c r="EH391" s="57"/>
      <c r="EI391" s="62"/>
      <c r="EJ391" s="59"/>
      <c r="EK391" s="57"/>
      <c r="EL391" s="54"/>
      <c r="EM391" s="56"/>
      <c r="EN391" s="56"/>
      <c r="EO391" s="56"/>
      <c r="EP391" s="56"/>
      <c r="EQ391" s="56"/>
      <c r="ER391" s="56"/>
      <c r="ES391" s="56"/>
      <c r="ET391" s="56"/>
      <c r="EU391" s="56"/>
      <c r="EV391" s="56"/>
      <c r="EW391" s="56"/>
      <c r="EX391" s="56"/>
      <c r="EY391" s="55"/>
      <c r="EZ391" s="55"/>
      <c r="FA391" s="55"/>
      <c r="FB391" s="54"/>
      <c r="FC391" s="54"/>
      <c r="FD391" s="54"/>
      <c r="FE391" s="54"/>
      <c r="FF391" s="54"/>
      <c r="FG391" s="54"/>
      <c r="FH391" s="54"/>
      <c r="FI391" s="54"/>
      <c r="FJ391" s="54"/>
      <c r="FK391" s="54"/>
      <c r="FL391" s="54"/>
      <c r="FM391" s="54"/>
      <c r="FN391" s="54"/>
      <c r="FO391" s="54"/>
      <c r="FP391" s="54"/>
      <c r="FQ391" s="54"/>
      <c r="FR391" s="54"/>
      <c r="FS391" s="54"/>
      <c r="FT391" s="54"/>
      <c r="FU391" s="54"/>
      <c r="FV391" s="54"/>
      <c r="FW391" s="54"/>
      <c r="FX391" s="54"/>
      <c r="FY391" s="54"/>
      <c r="FZ391" s="54"/>
      <c r="GA391" s="54"/>
      <c r="GB391" s="54"/>
      <c r="GC391" s="54"/>
      <c r="GD391" s="54"/>
      <c r="GE391" s="54"/>
      <c r="GF391" s="54"/>
      <c r="GG391" s="54"/>
      <c r="GH391" s="54"/>
      <c r="GI391" s="54"/>
      <c r="GJ391" s="54"/>
      <c r="GK391" s="54"/>
      <c r="GL391" s="54"/>
      <c r="GM391" s="54"/>
      <c r="GN391" s="54"/>
      <c r="GO391" s="54"/>
      <c r="GP391" s="54"/>
      <c r="GQ391" s="54"/>
      <c r="GR391" s="54"/>
      <c r="GS391" s="54"/>
      <c r="GT391" s="54"/>
      <c r="GU391" s="54"/>
      <c r="GV391" s="54"/>
      <c r="GW391" s="54"/>
      <c r="GX391" s="54"/>
      <c r="GY391" s="54"/>
      <c r="GZ391" s="54"/>
      <c r="HA391" s="54"/>
      <c r="HB391" s="54"/>
      <c r="HC391" s="54"/>
      <c r="HD391" s="54"/>
      <c r="HE391" s="54"/>
      <c r="HF391" s="54"/>
      <c r="HG391" s="54"/>
      <c r="HH391" s="54"/>
      <c r="HI391" s="54"/>
      <c r="HJ391" s="54"/>
      <c r="HK391" s="54"/>
      <c r="HL391" s="54"/>
      <c r="HM391" s="54"/>
      <c r="HN391" s="54"/>
      <c r="HO391" s="54"/>
      <c r="HP391" s="54"/>
      <c r="HQ391" s="54"/>
      <c r="HR391" s="54"/>
      <c r="HS391" s="54"/>
      <c r="HT391" s="54"/>
      <c r="HU391" s="54"/>
      <c r="HV391" s="54"/>
      <c r="HW391" s="54"/>
      <c r="HX391" s="54"/>
      <c r="HY391" s="54"/>
      <c r="HZ391" s="54"/>
      <c r="IA391" s="54"/>
      <c r="IB391" s="54"/>
      <c r="IC391" s="54"/>
      <c r="ID391" s="54"/>
      <c r="IE391" s="54"/>
      <c r="IF391" s="54"/>
    </row>
    <row r="392" spans="1:240">
      <c r="A392" s="56"/>
      <c r="B392" s="57"/>
      <c r="C392" s="56"/>
      <c r="D392" s="56"/>
      <c r="E392" s="56"/>
      <c r="F392" s="55"/>
      <c r="G392" s="56"/>
      <c r="H392" s="59"/>
      <c r="I392" s="70"/>
      <c r="J392" s="59"/>
      <c r="K392" s="70"/>
      <c r="L392" s="59"/>
      <c r="M392" s="70"/>
      <c r="N392" s="59"/>
      <c r="O392" s="70"/>
      <c r="P392" s="59"/>
      <c r="Q392" s="55"/>
      <c r="R392" s="70"/>
      <c r="S392" s="59"/>
      <c r="T392" s="70"/>
      <c r="U392" s="59"/>
      <c r="V392" s="55"/>
      <c r="W392" s="55"/>
      <c r="X392" s="56"/>
      <c r="Y392" s="56"/>
      <c r="Z392" s="57"/>
      <c r="AA392" s="57"/>
      <c r="AB392" s="57"/>
      <c r="AC392" s="57"/>
      <c r="AD392" s="57"/>
      <c r="AE392" s="57"/>
      <c r="AF392" s="57"/>
      <c r="AG392" s="57"/>
      <c r="AH392" s="59"/>
      <c r="AI392" s="59"/>
      <c r="AJ392" s="59"/>
      <c r="AK392" s="59"/>
      <c r="AL392" s="59"/>
      <c r="AM392" s="59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6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70"/>
      <c r="CZ392" s="59"/>
      <c r="DA392" s="70"/>
      <c r="DB392" s="59"/>
      <c r="DC392" s="55"/>
      <c r="DD392" s="70"/>
      <c r="DE392" s="59"/>
      <c r="DF392" s="70"/>
      <c r="DG392" s="59"/>
      <c r="DH392" s="55"/>
      <c r="DI392" s="55"/>
      <c r="DJ392" s="56"/>
      <c r="DK392" s="56"/>
      <c r="DL392" s="56"/>
      <c r="DM392" s="56"/>
      <c r="DN392" s="56"/>
      <c r="DO392" s="56"/>
      <c r="DP392" s="56"/>
      <c r="DQ392" s="56"/>
      <c r="DR392" s="56"/>
      <c r="DS392" s="57"/>
      <c r="DT392" s="59"/>
      <c r="DU392" s="59"/>
      <c r="DV392" s="59"/>
      <c r="DW392" s="59"/>
      <c r="DX392" s="59"/>
      <c r="DY392" s="59"/>
      <c r="DZ392" s="54"/>
      <c r="EA392" s="54"/>
      <c r="EB392" s="54"/>
      <c r="EC392" s="62"/>
      <c r="ED392" s="59"/>
      <c r="EE392" s="57"/>
      <c r="EF392" s="62"/>
      <c r="EG392" s="59"/>
      <c r="EH392" s="57"/>
      <c r="EI392" s="62"/>
      <c r="EJ392" s="59"/>
      <c r="EK392" s="57"/>
      <c r="EL392" s="54"/>
      <c r="EM392" s="56"/>
      <c r="EN392" s="56"/>
      <c r="EO392" s="56"/>
      <c r="EP392" s="56"/>
      <c r="EQ392" s="56"/>
      <c r="ER392" s="56"/>
      <c r="ES392" s="56"/>
      <c r="ET392" s="56"/>
      <c r="EU392" s="56"/>
      <c r="EV392" s="56"/>
      <c r="EW392" s="56"/>
      <c r="EX392" s="56"/>
      <c r="EY392" s="55"/>
      <c r="EZ392" s="55"/>
      <c r="FA392" s="55"/>
      <c r="FB392" s="54"/>
      <c r="FC392" s="54"/>
      <c r="FD392" s="54"/>
      <c r="FE392" s="54"/>
      <c r="FF392" s="54"/>
      <c r="FG392" s="54"/>
      <c r="FH392" s="54"/>
      <c r="FI392" s="54"/>
      <c r="FJ392" s="54"/>
      <c r="FK392" s="54"/>
      <c r="FL392" s="54"/>
      <c r="FM392" s="54"/>
      <c r="FN392" s="54"/>
      <c r="FO392" s="54"/>
      <c r="FP392" s="54"/>
      <c r="FQ392" s="54"/>
      <c r="FR392" s="54"/>
      <c r="FS392" s="54"/>
      <c r="FT392" s="54"/>
      <c r="FU392" s="54"/>
      <c r="FV392" s="54"/>
      <c r="FW392" s="54"/>
      <c r="FX392" s="54"/>
      <c r="FY392" s="54"/>
      <c r="FZ392" s="54"/>
      <c r="GA392" s="54"/>
      <c r="GB392" s="54"/>
      <c r="GC392" s="54"/>
      <c r="GD392" s="54"/>
      <c r="GE392" s="54"/>
      <c r="GF392" s="54"/>
      <c r="GG392" s="54"/>
      <c r="GH392" s="54"/>
      <c r="GI392" s="54"/>
      <c r="GJ392" s="54"/>
      <c r="GK392" s="54"/>
      <c r="GL392" s="54"/>
      <c r="GM392" s="54"/>
      <c r="GN392" s="54"/>
      <c r="GO392" s="54"/>
      <c r="GP392" s="54"/>
      <c r="GQ392" s="54"/>
      <c r="GR392" s="54"/>
      <c r="GS392" s="54"/>
      <c r="GT392" s="54"/>
      <c r="GU392" s="54"/>
      <c r="GV392" s="54"/>
      <c r="GW392" s="54"/>
      <c r="GX392" s="54"/>
      <c r="GY392" s="54"/>
      <c r="GZ392" s="54"/>
      <c r="HA392" s="54"/>
      <c r="HB392" s="54"/>
      <c r="HC392" s="54"/>
      <c r="HD392" s="54"/>
      <c r="HE392" s="54"/>
      <c r="HF392" s="54"/>
      <c r="HG392" s="54"/>
      <c r="HH392" s="54"/>
      <c r="HI392" s="54"/>
      <c r="HJ392" s="54"/>
      <c r="HK392" s="54"/>
      <c r="HL392" s="54"/>
      <c r="HM392" s="54"/>
      <c r="HN392" s="54"/>
      <c r="HO392" s="54"/>
      <c r="HP392" s="54"/>
      <c r="HQ392" s="54"/>
      <c r="HR392" s="54"/>
      <c r="HS392" s="54"/>
      <c r="HT392" s="54"/>
      <c r="HU392" s="54"/>
      <c r="HV392" s="54"/>
      <c r="HW392" s="54"/>
      <c r="HX392" s="54"/>
      <c r="HY392" s="54"/>
      <c r="HZ392" s="54"/>
      <c r="IA392" s="54"/>
      <c r="IB392" s="54"/>
      <c r="IC392" s="54"/>
      <c r="ID392" s="54"/>
      <c r="IE392" s="54"/>
      <c r="IF392" s="54"/>
    </row>
    <row r="393" spans="1:240">
      <c r="A393" s="56"/>
      <c r="B393" s="57"/>
      <c r="C393" s="56"/>
      <c r="D393" s="56"/>
      <c r="E393" s="56"/>
      <c r="F393" s="55"/>
      <c r="G393" s="56"/>
      <c r="H393" s="59"/>
      <c r="I393" s="70"/>
      <c r="J393" s="59"/>
      <c r="K393" s="70"/>
      <c r="L393" s="59"/>
      <c r="M393" s="70"/>
      <c r="N393" s="59"/>
      <c r="O393" s="70"/>
      <c r="P393" s="59"/>
      <c r="Q393" s="55"/>
      <c r="R393" s="70"/>
      <c r="S393" s="59"/>
      <c r="T393" s="70"/>
      <c r="U393" s="59"/>
      <c r="V393" s="55"/>
      <c r="W393" s="55"/>
      <c r="X393" s="56"/>
      <c r="Y393" s="56"/>
      <c r="Z393" s="57"/>
      <c r="AA393" s="57"/>
      <c r="AB393" s="57"/>
      <c r="AC393" s="57"/>
      <c r="AD393" s="57"/>
      <c r="AE393" s="57"/>
      <c r="AF393" s="57"/>
      <c r="AG393" s="57"/>
      <c r="AH393" s="59"/>
      <c r="AI393" s="59"/>
      <c r="AJ393" s="59"/>
      <c r="AK393" s="59"/>
      <c r="AL393" s="59"/>
      <c r="AM393" s="59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6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70"/>
      <c r="CZ393" s="59"/>
      <c r="DA393" s="70"/>
      <c r="DB393" s="59"/>
      <c r="DC393" s="55"/>
      <c r="DD393" s="70"/>
      <c r="DE393" s="59"/>
      <c r="DF393" s="70"/>
      <c r="DG393" s="59"/>
      <c r="DH393" s="55"/>
      <c r="DI393" s="55"/>
      <c r="DJ393" s="56"/>
      <c r="DK393" s="56"/>
      <c r="DL393" s="56"/>
      <c r="DM393" s="56"/>
      <c r="DN393" s="56"/>
      <c r="DO393" s="56"/>
      <c r="DP393" s="56"/>
      <c r="DQ393" s="56"/>
      <c r="DR393" s="56"/>
      <c r="DS393" s="57"/>
      <c r="DT393" s="59"/>
      <c r="DU393" s="59"/>
      <c r="DV393" s="59"/>
      <c r="DW393" s="59"/>
      <c r="DX393" s="59"/>
      <c r="DY393" s="59"/>
      <c r="DZ393" s="54"/>
      <c r="EA393" s="54"/>
      <c r="EB393" s="54"/>
      <c r="EC393" s="62"/>
      <c r="ED393" s="59"/>
      <c r="EE393" s="57"/>
      <c r="EF393" s="62"/>
      <c r="EG393" s="59"/>
      <c r="EH393" s="57"/>
      <c r="EI393" s="62"/>
      <c r="EJ393" s="59"/>
      <c r="EK393" s="57"/>
      <c r="EL393" s="54"/>
      <c r="EM393" s="56"/>
      <c r="EN393" s="56"/>
      <c r="EO393" s="56"/>
      <c r="EP393" s="56"/>
      <c r="EQ393" s="56"/>
      <c r="ER393" s="56"/>
      <c r="ES393" s="56"/>
      <c r="ET393" s="56"/>
      <c r="EU393" s="56"/>
      <c r="EV393" s="56"/>
      <c r="EW393" s="56"/>
      <c r="EX393" s="56"/>
      <c r="EY393" s="55"/>
      <c r="EZ393" s="55"/>
      <c r="FA393" s="55"/>
      <c r="FB393" s="54"/>
      <c r="FC393" s="54"/>
      <c r="FD393" s="54"/>
      <c r="FE393" s="54"/>
      <c r="FF393" s="54"/>
      <c r="FG393" s="54"/>
      <c r="FH393" s="54"/>
      <c r="FI393" s="54"/>
      <c r="FJ393" s="54"/>
      <c r="FK393" s="54"/>
      <c r="FL393" s="54"/>
      <c r="FM393" s="54"/>
      <c r="FN393" s="54"/>
      <c r="FO393" s="54"/>
      <c r="FP393" s="54"/>
      <c r="FQ393" s="54"/>
      <c r="FR393" s="54"/>
      <c r="FS393" s="54"/>
      <c r="FT393" s="54"/>
      <c r="FU393" s="54"/>
      <c r="FV393" s="54"/>
      <c r="FW393" s="54"/>
      <c r="FX393" s="54"/>
      <c r="FY393" s="54"/>
      <c r="FZ393" s="54"/>
      <c r="GA393" s="54"/>
      <c r="GB393" s="54"/>
      <c r="GC393" s="54"/>
      <c r="GD393" s="54"/>
      <c r="GE393" s="54"/>
      <c r="GF393" s="54"/>
      <c r="GG393" s="54"/>
      <c r="GH393" s="54"/>
      <c r="GI393" s="54"/>
      <c r="GJ393" s="54"/>
      <c r="GK393" s="54"/>
      <c r="GL393" s="54"/>
      <c r="GM393" s="54"/>
      <c r="GN393" s="54"/>
      <c r="GO393" s="54"/>
      <c r="GP393" s="54"/>
      <c r="GQ393" s="54"/>
      <c r="GR393" s="54"/>
      <c r="GS393" s="54"/>
      <c r="GT393" s="54"/>
      <c r="GU393" s="54"/>
      <c r="GV393" s="54"/>
      <c r="GW393" s="54"/>
      <c r="GX393" s="54"/>
      <c r="GY393" s="54"/>
      <c r="GZ393" s="54"/>
      <c r="HA393" s="54"/>
      <c r="HB393" s="54"/>
      <c r="HC393" s="54"/>
      <c r="HD393" s="54"/>
      <c r="HE393" s="54"/>
      <c r="HF393" s="54"/>
      <c r="HG393" s="54"/>
      <c r="HH393" s="54"/>
      <c r="HI393" s="54"/>
      <c r="HJ393" s="54"/>
      <c r="HK393" s="54"/>
      <c r="HL393" s="54"/>
      <c r="HM393" s="54"/>
      <c r="HN393" s="54"/>
      <c r="HO393" s="54"/>
      <c r="HP393" s="54"/>
      <c r="HQ393" s="54"/>
      <c r="HR393" s="54"/>
      <c r="HS393" s="54"/>
      <c r="HT393" s="54"/>
      <c r="HU393" s="54"/>
      <c r="HV393" s="54"/>
      <c r="HW393" s="54"/>
      <c r="HX393" s="54"/>
      <c r="HY393" s="54"/>
      <c r="HZ393" s="54"/>
      <c r="IA393" s="54"/>
      <c r="IB393" s="54"/>
      <c r="IC393" s="54"/>
      <c r="ID393" s="54"/>
      <c r="IE393" s="54"/>
      <c r="IF393" s="54"/>
    </row>
    <row r="394" spans="1:240">
      <c r="A394" s="56"/>
      <c r="B394" s="57"/>
      <c r="C394" s="56"/>
      <c r="D394" s="56"/>
      <c r="E394" s="56"/>
      <c r="F394" s="55"/>
      <c r="G394" s="56"/>
      <c r="H394" s="59"/>
      <c r="I394" s="70"/>
      <c r="J394" s="59"/>
      <c r="K394" s="70"/>
      <c r="L394" s="59"/>
      <c r="M394" s="70"/>
      <c r="N394" s="59"/>
      <c r="O394" s="70"/>
      <c r="P394" s="59"/>
      <c r="Q394" s="55"/>
      <c r="R394" s="70"/>
      <c r="S394" s="59"/>
      <c r="T394" s="70"/>
      <c r="U394" s="59"/>
      <c r="V394" s="55"/>
      <c r="W394" s="55"/>
      <c r="X394" s="56"/>
      <c r="Y394" s="56"/>
      <c r="Z394" s="57"/>
      <c r="AA394" s="57"/>
      <c r="AB394" s="57"/>
      <c r="AC394" s="57"/>
      <c r="AD394" s="57"/>
      <c r="AE394" s="57"/>
      <c r="AF394" s="57"/>
      <c r="AG394" s="57"/>
      <c r="AH394" s="59"/>
      <c r="AI394" s="59"/>
      <c r="AJ394" s="59"/>
      <c r="AK394" s="59"/>
      <c r="AL394" s="59"/>
      <c r="AM394" s="59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6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70"/>
      <c r="CZ394" s="59"/>
      <c r="DA394" s="70"/>
      <c r="DB394" s="59"/>
      <c r="DC394" s="55"/>
      <c r="DD394" s="70"/>
      <c r="DE394" s="59"/>
      <c r="DF394" s="70"/>
      <c r="DG394" s="59"/>
      <c r="DH394" s="55"/>
      <c r="DI394" s="55"/>
      <c r="DJ394" s="56"/>
      <c r="DK394" s="56"/>
      <c r="DL394" s="56"/>
      <c r="DM394" s="56"/>
      <c r="DN394" s="56"/>
      <c r="DO394" s="56"/>
      <c r="DP394" s="56"/>
      <c r="DQ394" s="56"/>
      <c r="DR394" s="56"/>
      <c r="DS394" s="57"/>
      <c r="DT394" s="59"/>
      <c r="DU394" s="59"/>
      <c r="DV394" s="59"/>
      <c r="DW394" s="59"/>
      <c r="DX394" s="59"/>
      <c r="DY394" s="59"/>
      <c r="DZ394" s="54"/>
      <c r="EA394" s="54"/>
      <c r="EB394" s="54"/>
      <c r="EC394" s="62"/>
      <c r="ED394" s="59"/>
      <c r="EE394" s="57"/>
      <c r="EF394" s="62"/>
      <c r="EG394" s="59"/>
      <c r="EH394" s="57"/>
      <c r="EI394" s="62"/>
      <c r="EJ394" s="59"/>
      <c r="EK394" s="57"/>
      <c r="EL394" s="54"/>
      <c r="EM394" s="56"/>
      <c r="EN394" s="56"/>
      <c r="EO394" s="56"/>
      <c r="EP394" s="56"/>
      <c r="EQ394" s="56"/>
      <c r="ER394" s="56"/>
      <c r="ES394" s="56"/>
      <c r="ET394" s="56"/>
      <c r="EU394" s="56"/>
      <c r="EV394" s="56"/>
      <c r="EW394" s="56"/>
      <c r="EX394" s="56"/>
      <c r="EY394" s="55"/>
      <c r="EZ394" s="55"/>
      <c r="FA394" s="55"/>
      <c r="FB394" s="54"/>
      <c r="FC394" s="54"/>
      <c r="FD394" s="54"/>
      <c r="FE394" s="54"/>
      <c r="FF394" s="54"/>
      <c r="FG394" s="54"/>
      <c r="FH394" s="54"/>
      <c r="FI394" s="54"/>
      <c r="FJ394" s="54"/>
      <c r="FK394" s="54"/>
      <c r="FL394" s="54"/>
      <c r="FM394" s="54"/>
      <c r="FN394" s="54"/>
      <c r="FO394" s="54"/>
      <c r="FP394" s="54"/>
      <c r="FQ394" s="54"/>
      <c r="FR394" s="54"/>
      <c r="FS394" s="54"/>
      <c r="FT394" s="54"/>
      <c r="FU394" s="54"/>
      <c r="FV394" s="54"/>
      <c r="FW394" s="54"/>
      <c r="FX394" s="54"/>
      <c r="FY394" s="54"/>
      <c r="FZ394" s="54"/>
      <c r="GA394" s="54"/>
      <c r="GB394" s="54"/>
      <c r="GC394" s="54"/>
      <c r="GD394" s="54"/>
      <c r="GE394" s="54"/>
      <c r="GF394" s="54"/>
      <c r="GG394" s="54"/>
      <c r="GH394" s="54"/>
      <c r="GI394" s="54"/>
      <c r="GJ394" s="54"/>
      <c r="GK394" s="54"/>
      <c r="GL394" s="54"/>
      <c r="GM394" s="54"/>
      <c r="GN394" s="54"/>
      <c r="GO394" s="54"/>
      <c r="GP394" s="54"/>
      <c r="GQ394" s="54"/>
      <c r="GR394" s="54"/>
      <c r="GS394" s="54"/>
      <c r="GT394" s="54"/>
      <c r="GU394" s="54"/>
      <c r="GV394" s="54"/>
      <c r="GW394" s="54"/>
      <c r="GX394" s="54"/>
      <c r="GY394" s="54"/>
      <c r="GZ394" s="54"/>
      <c r="HA394" s="54"/>
      <c r="HB394" s="54"/>
      <c r="HC394" s="54"/>
      <c r="HD394" s="54"/>
      <c r="HE394" s="54"/>
      <c r="HF394" s="54"/>
      <c r="HG394" s="54"/>
      <c r="HH394" s="54"/>
      <c r="HI394" s="54"/>
      <c r="HJ394" s="54"/>
      <c r="HK394" s="54"/>
      <c r="HL394" s="54"/>
      <c r="HM394" s="54"/>
      <c r="HN394" s="54"/>
      <c r="HO394" s="54"/>
      <c r="HP394" s="54"/>
      <c r="HQ394" s="54"/>
      <c r="HR394" s="54"/>
      <c r="HS394" s="54"/>
      <c r="HT394" s="54"/>
      <c r="HU394" s="54"/>
      <c r="HV394" s="54"/>
      <c r="HW394" s="54"/>
      <c r="HX394" s="54"/>
      <c r="HY394" s="54"/>
      <c r="HZ394" s="54"/>
      <c r="IA394" s="54"/>
      <c r="IB394" s="54"/>
      <c r="IC394" s="54"/>
      <c r="ID394" s="54"/>
      <c r="IE394" s="54"/>
      <c r="IF394" s="54"/>
    </row>
    <row r="395" spans="1:240">
      <c r="A395" s="56"/>
      <c r="B395" s="57"/>
      <c r="C395" s="56"/>
      <c r="D395" s="56"/>
      <c r="E395" s="56"/>
      <c r="F395" s="55"/>
      <c r="G395" s="56"/>
      <c r="H395" s="59"/>
      <c r="I395" s="70"/>
      <c r="J395" s="59"/>
      <c r="K395" s="70"/>
      <c r="L395" s="59"/>
      <c r="M395" s="70"/>
      <c r="N395" s="59"/>
      <c r="O395" s="70"/>
      <c r="P395" s="59"/>
      <c r="Q395" s="55"/>
      <c r="R395" s="70"/>
      <c r="S395" s="59"/>
      <c r="T395" s="70"/>
      <c r="U395" s="59"/>
      <c r="V395" s="55"/>
      <c r="W395" s="55"/>
      <c r="X395" s="56"/>
      <c r="Y395" s="56"/>
      <c r="Z395" s="57"/>
      <c r="AA395" s="57"/>
      <c r="AB395" s="57"/>
      <c r="AC395" s="57"/>
      <c r="AD395" s="57"/>
      <c r="AE395" s="57"/>
      <c r="AF395" s="57"/>
      <c r="AG395" s="57"/>
      <c r="AH395" s="59"/>
      <c r="AI395" s="59"/>
      <c r="AJ395" s="59"/>
      <c r="AK395" s="59"/>
      <c r="AL395" s="59"/>
      <c r="AM395" s="59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6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70"/>
      <c r="CZ395" s="59"/>
      <c r="DA395" s="70"/>
      <c r="DB395" s="59"/>
      <c r="DC395" s="55"/>
      <c r="DD395" s="70"/>
      <c r="DE395" s="59"/>
      <c r="DF395" s="70"/>
      <c r="DG395" s="59"/>
      <c r="DH395" s="55"/>
      <c r="DI395" s="55"/>
      <c r="DJ395" s="56"/>
      <c r="DK395" s="56"/>
      <c r="DL395" s="56"/>
      <c r="DM395" s="56"/>
      <c r="DN395" s="56"/>
      <c r="DO395" s="56"/>
      <c r="DP395" s="56"/>
      <c r="DQ395" s="56"/>
      <c r="DR395" s="56"/>
      <c r="DS395" s="57"/>
      <c r="DT395" s="59"/>
      <c r="DU395" s="59"/>
      <c r="DV395" s="59"/>
      <c r="DW395" s="59"/>
      <c r="DX395" s="59"/>
      <c r="DY395" s="59"/>
      <c r="DZ395" s="54"/>
      <c r="EA395" s="54"/>
      <c r="EB395" s="54"/>
      <c r="EC395" s="62"/>
      <c r="ED395" s="59"/>
      <c r="EE395" s="57"/>
      <c r="EF395" s="62"/>
      <c r="EG395" s="59"/>
      <c r="EH395" s="57"/>
      <c r="EI395" s="62"/>
      <c r="EJ395" s="59"/>
      <c r="EK395" s="57"/>
      <c r="EL395" s="54"/>
      <c r="EM395" s="56"/>
      <c r="EN395" s="56"/>
      <c r="EO395" s="56"/>
      <c r="EP395" s="56"/>
      <c r="EQ395" s="56"/>
      <c r="ER395" s="56"/>
      <c r="ES395" s="56"/>
      <c r="ET395" s="56"/>
      <c r="EU395" s="56"/>
      <c r="EV395" s="56"/>
      <c r="EW395" s="56"/>
      <c r="EX395" s="56"/>
      <c r="EY395" s="55"/>
      <c r="EZ395" s="55"/>
      <c r="FA395" s="55"/>
      <c r="FB395" s="54"/>
      <c r="FC395" s="54"/>
      <c r="FD395" s="54"/>
      <c r="FE395" s="54"/>
      <c r="FF395" s="54"/>
      <c r="FG395" s="54"/>
      <c r="FH395" s="54"/>
      <c r="FI395" s="54"/>
      <c r="FJ395" s="54"/>
      <c r="FK395" s="54"/>
      <c r="FL395" s="54"/>
      <c r="FM395" s="54"/>
      <c r="FN395" s="54"/>
      <c r="FO395" s="54"/>
      <c r="FP395" s="54"/>
      <c r="FQ395" s="54"/>
      <c r="FR395" s="54"/>
      <c r="FS395" s="54"/>
      <c r="FT395" s="54"/>
      <c r="FU395" s="54"/>
      <c r="FV395" s="54"/>
      <c r="FW395" s="54"/>
      <c r="FX395" s="54"/>
      <c r="FY395" s="54"/>
      <c r="FZ395" s="54"/>
      <c r="GA395" s="54"/>
      <c r="GB395" s="54"/>
      <c r="GC395" s="54"/>
      <c r="GD395" s="54"/>
      <c r="GE395" s="54"/>
      <c r="GF395" s="54"/>
      <c r="GG395" s="54"/>
      <c r="GH395" s="54"/>
      <c r="GI395" s="54"/>
      <c r="GJ395" s="54"/>
      <c r="GK395" s="54"/>
      <c r="GL395" s="54"/>
      <c r="GM395" s="54"/>
      <c r="GN395" s="54"/>
      <c r="GO395" s="54"/>
      <c r="GP395" s="54"/>
      <c r="GQ395" s="54"/>
      <c r="GR395" s="54"/>
      <c r="GS395" s="54"/>
      <c r="GT395" s="54"/>
      <c r="GU395" s="54"/>
      <c r="GV395" s="54"/>
      <c r="GW395" s="54"/>
      <c r="GX395" s="54"/>
      <c r="GY395" s="54"/>
      <c r="GZ395" s="54"/>
      <c r="HA395" s="54"/>
      <c r="HB395" s="54"/>
      <c r="HC395" s="54"/>
      <c r="HD395" s="54"/>
      <c r="HE395" s="54"/>
      <c r="HF395" s="54"/>
      <c r="HG395" s="54"/>
      <c r="HH395" s="54"/>
      <c r="HI395" s="54"/>
      <c r="HJ395" s="54"/>
      <c r="HK395" s="54"/>
      <c r="HL395" s="54"/>
      <c r="HM395" s="54"/>
      <c r="HN395" s="54"/>
      <c r="HO395" s="54"/>
      <c r="HP395" s="54"/>
      <c r="HQ395" s="54"/>
      <c r="HR395" s="54"/>
      <c r="HS395" s="54"/>
      <c r="HT395" s="54"/>
      <c r="HU395" s="54"/>
      <c r="HV395" s="54"/>
      <c r="HW395" s="54"/>
      <c r="HX395" s="54"/>
      <c r="HY395" s="54"/>
      <c r="HZ395" s="54"/>
      <c r="IA395" s="54"/>
      <c r="IB395" s="54"/>
      <c r="IC395" s="54"/>
      <c r="ID395" s="54"/>
      <c r="IE395" s="54"/>
      <c r="IF395" s="54"/>
    </row>
    <row r="396" spans="1:240">
      <c r="A396" s="56"/>
      <c r="B396" s="57"/>
      <c r="C396" s="56"/>
      <c r="D396" s="56"/>
      <c r="E396" s="56"/>
      <c r="F396" s="55"/>
      <c r="G396" s="56"/>
      <c r="H396" s="59"/>
      <c r="I396" s="70"/>
      <c r="J396" s="59"/>
      <c r="K396" s="70"/>
      <c r="L396" s="59"/>
      <c r="M396" s="70"/>
      <c r="N396" s="59"/>
      <c r="O396" s="70"/>
      <c r="P396" s="59"/>
      <c r="Q396" s="55"/>
      <c r="R396" s="70"/>
      <c r="S396" s="59"/>
      <c r="T396" s="70"/>
      <c r="U396" s="59"/>
      <c r="V396" s="55"/>
      <c r="W396" s="55"/>
      <c r="X396" s="56"/>
      <c r="Y396" s="56"/>
      <c r="Z396" s="57"/>
      <c r="AA396" s="57"/>
      <c r="AB396" s="57"/>
      <c r="AC396" s="57"/>
      <c r="AD396" s="57"/>
      <c r="AE396" s="57"/>
      <c r="AF396" s="57"/>
      <c r="AG396" s="57"/>
      <c r="AH396" s="59"/>
      <c r="AI396" s="59"/>
      <c r="AJ396" s="59"/>
      <c r="AK396" s="59"/>
      <c r="AL396" s="59"/>
      <c r="AM396" s="59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6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70"/>
      <c r="CZ396" s="59"/>
      <c r="DA396" s="70"/>
      <c r="DB396" s="59"/>
      <c r="DC396" s="55"/>
      <c r="DD396" s="70"/>
      <c r="DE396" s="59"/>
      <c r="DF396" s="70"/>
      <c r="DG396" s="59"/>
      <c r="DH396" s="55"/>
      <c r="DI396" s="55"/>
      <c r="DJ396" s="56"/>
      <c r="DK396" s="56"/>
      <c r="DL396" s="56"/>
      <c r="DM396" s="56"/>
      <c r="DN396" s="56"/>
      <c r="DO396" s="56"/>
      <c r="DP396" s="56"/>
      <c r="DQ396" s="56"/>
      <c r="DR396" s="56"/>
      <c r="DS396" s="57"/>
      <c r="DT396" s="59"/>
      <c r="DU396" s="59"/>
      <c r="DV396" s="59"/>
      <c r="DW396" s="59"/>
      <c r="DX396" s="59"/>
      <c r="DY396" s="59"/>
      <c r="DZ396" s="54"/>
      <c r="EA396" s="54"/>
      <c r="EB396" s="54"/>
      <c r="EC396" s="62"/>
      <c r="ED396" s="59"/>
      <c r="EE396" s="57"/>
      <c r="EF396" s="62"/>
      <c r="EG396" s="59"/>
      <c r="EH396" s="57"/>
      <c r="EI396" s="62"/>
      <c r="EJ396" s="59"/>
      <c r="EK396" s="57"/>
      <c r="EL396" s="54"/>
      <c r="EM396" s="56"/>
      <c r="EN396" s="56"/>
      <c r="EO396" s="56"/>
      <c r="EP396" s="56"/>
      <c r="EQ396" s="56"/>
      <c r="ER396" s="56"/>
      <c r="ES396" s="56"/>
      <c r="ET396" s="56"/>
      <c r="EU396" s="56"/>
      <c r="EV396" s="56"/>
      <c r="EW396" s="56"/>
      <c r="EX396" s="56"/>
      <c r="EY396" s="55"/>
      <c r="EZ396" s="55"/>
      <c r="FA396" s="55"/>
      <c r="FB396" s="54"/>
      <c r="FC396" s="54"/>
      <c r="FD396" s="54"/>
      <c r="FE396" s="54"/>
      <c r="FF396" s="54"/>
      <c r="FG396" s="54"/>
      <c r="FH396" s="54"/>
      <c r="FI396" s="54"/>
      <c r="FJ396" s="54"/>
      <c r="FK396" s="54"/>
      <c r="FL396" s="54"/>
      <c r="FM396" s="54"/>
      <c r="FN396" s="54"/>
      <c r="FO396" s="54"/>
      <c r="FP396" s="54"/>
      <c r="FQ396" s="54"/>
      <c r="FR396" s="54"/>
      <c r="FS396" s="54"/>
      <c r="FT396" s="54"/>
      <c r="FU396" s="54"/>
      <c r="FV396" s="54"/>
      <c r="FW396" s="54"/>
      <c r="FX396" s="54"/>
      <c r="FY396" s="54"/>
      <c r="FZ396" s="54"/>
      <c r="GA396" s="54"/>
      <c r="GB396" s="54"/>
      <c r="GC396" s="54"/>
      <c r="GD396" s="54"/>
      <c r="GE396" s="54"/>
      <c r="GF396" s="54"/>
      <c r="GG396" s="54"/>
      <c r="GH396" s="54"/>
      <c r="GI396" s="54"/>
      <c r="GJ396" s="54"/>
      <c r="GK396" s="54"/>
      <c r="GL396" s="54"/>
      <c r="GM396" s="54"/>
      <c r="GN396" s="54"/>
      <c r="GO396" s="54"/>
      <c r="GP396" s="54"/>
      <c r="GQ396" s="54"/>
      <c r="GR396" s="54"/>
      <c r="GS396" s="54"/>
      <c r="GT396" s="54"/>
      <c r="GU396" s="54"/>
      <c r="GV396" s="54"/>
      <c r="GW396" s="54"/>
      <c r="GX396" s="54"/>
      <c r="GY396" s="54"/>
      <c r="GZ396" s="54"/>
      <c r="HA396" s="54"/>
      <c r="HB396" s="54"/>
      <c r="HC396" s="54"/>
      <c r="HD396" s="54"/>
      <c r="HE396" s="54"/>
      <c r="HF396" s="54"/>
      <c r="HG396" s="54"/>
      <c r="HH396" s="54"/>
      <c r="HI396" s="54"/>
      <c r="HJ396" s="54"/>
      <c r="HK396" s="54"/>
      <c r="HL396" s="54"/>
      <c r="HM396" s="54"/>
      <c r="HN396" s="54"/>
      <c r="HO396" s="54"/>
      <c r="HP396" s="54"/>
      <c r="HQ396" s="54"/>
      <c r="HR396" s="54"/>
      <c r="HS396" s="54"/>
      <c r="HT396" s="54"/>
      <c r="HU396" s="54"/>
      <c r="HV396" s="54"/>
      <c r="HW396" s="54"/>
      <c r="HX396" s="54"/>
      <c r="HY396" s="54"/>
      <c r="HZ396" s="54"/>
      <c r="IA396" s="54"/>
      <c r="IB396" s="54"/>
      <c r="IC396" s="54"/>
      <c r="ID396" s="54"/>
      <c r="IE396" s="54"/>
      <c r="IF396" s="54"/>
    </row>
    <row r="397" spans="1:240">
      <c r="A397" s="56"/>
      <c r="B397" s="57"/>
      <c r="C397" s="56"/>
      <c r="D397" s="56"/>
      <c r="E397" s="56"/>
      <c r="F397" s="55"/>
      <c r="G397" s="56"/>
      <c r="H397" s="59"/>
      <c r="I397" s="70"/>
      <c r="J397" s="59"/>
      <c r="K397" s="70"/>
      <c r="L397" s="59"/>
      <c r="M397" s="70"/>
      <c r="N397" s="59"/>
      <c r="O397" s="70"/>
      <c r="P397" s="59"/>
      <c r="Q397" s="55"/>
      <c r="R397" s="70"/>
      <c r="S397" s="59"/>
      <c r="T397" s="70"/>
      <c r="U397" s="59"/>
      <c r="V397" s="55"/>
      <c r="W397" s="55"/>
      <c r="X397" s="56"/>
      <c r="Y397" s="56"/>
      <c r="Z397" s="57"/>
      <c r="AA397" s="57"/>
      <c r="AB397" s="57"/>
      <c r="AC397" s="57"/>
      <c r="AD397" s="57"/>
      <c r="AE397" s="57"/>
      <c r="AF397" s="57"/>
      <c r="AG397" s="57"/>
      <c r="AH397" s="59"/>
      <c r="AI397" s="59"/>
      <c r="AJ397" s="59"/>
      <c r="AK397" s="59"/>
      <c r="AL397" s="59"/>
      <c r="AM397" s="59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6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70"/>
      <c r="CZ397" s="59"/>
      <c r="DA397" s="70"/>
      <c r="DB397" s="59"/>
      <c r="DC397" s="55"/>
      <c r="DD397" s="70"/>
      <c r="DE397" s="59"/>
      <c r="DF397" s="70"/>
      <c r="DG397" s="59"/>
      <c r="DH397" s="55"/>
      <c r="DI397" s="55"/>
      <c r="DJ397" s="56"/>
      <c r="DK397" s="56"/>
      <c r="DL397" s="56"/>
      <c r="DM397" s="56"/>
      <c r="DN397" s="56"/>
      <c r="DO397" s="56"/>
      <c r="DP397" s="56"/>
      <c r="DQ397" s="56"/>
      <c r="DR397" s="56"/>
      <c r="DS397" s="57"/>
      <c r="DT397" s="59"/>
      <c r="DU397" s="59"/>
      <c r="DV397" s="59"/>
      <c r="DW397" s="59"/>
      <c r="DX397" s="59"/>
      <c r="DY397" s="59"/>
      <c r="DZ397" s="54"/>
      <c r="EA397" s="54"/>
      <c r="EB397" s="54"/>
      <c r="EC397" s="62"/>
      <c r="ED397" s="59"/>
      <c r="EE397" s="57"/>
      <c r="EF397" s="62"/>
      <c r="EG397" s="59"/>
      <c r="EH397" s="57"/>
      <c r="EI397" s="62"/>
      <c r="EJ397" s="59"/>
      <c r="EK397" s="57"/>
      <c r="EL397" s="54"/>
      <c r="EM397" s="56"/>
      <c r="EN397" s="56"/>
      <c r="EO397" s="56"/>
      <c r="EP397" s="56"/>
      <c r="EQ397" s="56"/>
      <c r="ER397" s="56"/>
      <c r="ES397" s="56"/>
      <c r="ET397" s="56"/>
      <c r="EU397" s="56"/>
      <c r="EV397" s="56"/>
      <c r="EW397" s="56"/>
      <c r="EX397" s="56"/>
      <c r="EY397" s="55"/>
      <c r="EZ397" s="55"/>
      <c r="FA397" s="55"/>
      <c r="FB397" s="54"/>
      <c r="FC397" s="54"/>
      <c r="FD397" s="54"/>
      <c r="FE397" s="54"/>
      <c r="FF397" s="54"/>
      <c r="FG397" s="54"/>
      <c r="FH397" s="54"/>
      <c r="FI397" s="54"/>
      <c r="FJ397" s="54"/>
      <c r="FK397" s="54"/>
      <c r="FL397" s="54"/>
      <c r="FM397" s="54"/>
      <c r="FN397" s="54"/>
      <c r="FO397" s="54"/>
      <c r="FP397" s="54"/>
      <c r="FQ397" s="54"/>
      <c r="FR397" s="54"/>
      <c r="FS397" s="54"/>
      <c r="FT397" s="54"/>
      <c r="FU397" s="54"/>
      <c r="FV397" s="54"/>
      <c r="FW397" s="54"/>
      <c r="FX397" s="54"/>
      <c r="FY397" s="54"/>
      <c r="FZ397" s="54"/>
      <c r="GA397" s="54"/>
      <c r="GB397" s="54"/>
      <c r="GC397" s="54"/>
      <c r="GD397" s="54"/>
      <c r="GE397" s="54"/>
      <c r="GF397" s="54"/>
      <c r="GG397" s="54"/>
      <c r="GH397" s="54"/>
      <c r="GI397" s="54"/>
      <c r="GJ397" s="54"/>
      <c r="GK397" s="54"/>
      <c r="GL397" s="54"/>
      <c r="GM397" s="54"/>
      <c r="GN397" s="54"/>
      <c r="GO397" s="54"/>
      <c r="GP397" s="54"/>
      <c r="GQ397" s="54"/>
      <c r="GR397" s="54"/>
      <c r="GS397" s="54"/>
      <c r="GT397" s="54"/>
      <c r="GU397" s="54"/>
      <c r="GV397" s="54"/>
      <c r="GW397" s="54"/>
      <c r="GX397" s="54"/>
      <c r="GY397" s="54"/>
      <c r="GZ397" s="54"/>
      <c r="HA397" s="54"/>
      <c r="HB397" s="54"/>
      <c r="HC397" s="54"/>
      <c r="HD397" s="54"/>
      <c r="HE397" s="54"/>
      <c r="HF397" s="54"/>
      <c r="HG397" s="54"/>
      <c r="HH397" s="54"/>
      <c r="HI397" s="54"/>
      <c r="HJ397" s="54"/>
      <c r="HK397" s="54"/>
      <c r="HL397" s="54"/>
      <c r="HM397" s="54"/>
      <c r="HN397" s="54"/>
      <c r="HO397" s="54"/>
      <c r="HP397" s="54"/>
      <c r="HQ397" s="54"/>
      <c r="HR397" s="54"/>
      <c r="HS397" s="54"/>
      <c r="HT397" s="54"/>
      <c r="HU397" s="54"/>
      <c r="HV397" s="54"/>
      <c r="HW397" s="54"/>
      <c r="HX397" s="54"/>
      <c r="HY397" s="54"/>
      <c r="HZ397" s="54"/>
      <c r="IA397" s="54"/>
      <c r="IB397" s="54"/>
      <c r="IC397" s="54"/>
      <c r="ID397" s="54"/>
      <c r="IE397" s="54"/>
      <c r="IF397" s="54"/>
    </row>
    <row r="398" spans="1:240">
      <c r="A398" s="56"/>
      <c r="B398" s="57"/>
      <c r="C398" s="56"/>
      <c r="D398" s="56"/>
      <c r="E398" s="56"/>
      <c r="F398" s="55"/>
      <c r="G398" s="56"/>
      <c r="H398" s="59"/>
      <c r="I398" s="70"/>
      <c r="J398" s="59"/>
      <c r="K398" s="70"/>
      <c r="L398" s="59"/>
      <c r="M398" s="70"/>
      <c r="N398" s="59"/>
      <c r="O398" s="70"/>
      <c r="P398" s="59"/>
      <c r="Q398" s="55"/>
      <c r="R398" s="70"/>
      <c r="S398" s="59"/>
      <c r="T398" s="70"/>
      <c r="U398" s="59"/>
      <c r="V398" s="55"/>
      <c r="W398" s="55"/>
      <c r="X398" s="56"/>
      <c r="Y398" s="56"/>
      <c r="Z398" s="57"/>
      <c r="AA398" s="57"/>
      <c r="AB398" s="57"/>
      <c r="AC398" s="57"/>
      <c r="AD398" s="57"/>
      <c r="AE398" s="57"/>
      <c r="AF398" s="57"/>
      <c r="AG398" s="57"/>
      <c r="AH398" s="59"/>
      <c r="AI398" s="59"/>
      <c r="AJ398" s="59"/>
      <c r="AK398" s="59"/>
      <c r="AL398" s="59"/>
      <c r="AM398" s="59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6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70"/>
      <c r="CZ398" s="59"/>
      <c r="DA398" s="70"/>
      <c r="DB398" s="59"/>
      <c r="DC398" s="55"/>
      <c r="DD398" s="70"/>
      <c r="DE398" s="59"/>
      <c r="DF398" s="70"/>
      <c r="DG398" s="59"/>
      <c r="DH398" s="55"/>
      <c r="DI398" s="55"/>
      <c r="DJ398" s="56"/>
      <c r="DK398" s="56"/>
      <c r="DL398" s="56"/>
      <c r="DM398" s="56"/>
      <c r="DN398" s="56"/>
      <c r="DO398" s="56"/>
      <c r="DP398" s="56"/>
      <c r="DQ398" s="56"/>
      <c r="DR398" s="56"/>
      <c r="DS398" s="57"/>
      <c r="DT398" s="59"/>
      <c r="DU398" s="59"/>
      <c r="DV398" s="59"/>
      <c r="DW398" s="59"/>
      <c r="DX398" s="59"/>
      <c r="DY398" s="59"/>
      <c r="DZ398" s="54"/>
      <c r="EA398" s="54"/>
      <c r="EB398" s="54"/>
      <c r="EC398" s="62"/>
      <c r="ED398" s="59"/>
      <c r="EE398" s="57"/>
      <c r="EF398" s="62"/>
      <c r="EG398" s="59"/>
      <c r="EH398" s="57"/>
      <c r="EI398" s="62"/>
      <c r="EJ398" s="59"/>
      <c r="EK398" s="57"/>
      <c r="EL398" s="54"/>
      <c r="EM398" s="56"/>
      <c r="EN398" s="56"/>
      <c r="EO398" s="56"/>
      <c r="EP398" s="56"/>
      <c r="EQ398" s="56"/>
      <c r="ER398" s="56"/>
      <c r="ES398" s="56"/>
      <c r="ET398" s="56"/>
      <c r="EU398" s="56"/>
      <c r="EV398" s="56"/>
      <c r="EW398" s="56"/>
      <c r="EX398" s="56"/>
      <c r="EY398" s="55"/>
      <c r="EZ398" s="55"/>
      <c r="FA398" s="55"/>
      <c r="FB398" s="54"/>
      <c r="FC398" s="54"/>
      <c r="FD398" s="54"/>
      <c r="FE398" s="54"/>
      <c r="FF398" s="54"/>
      <c r="FG398" s="54"/>
      <c r="FH398" s="54"/>
      <c r="FI398" s="54"/>
      <c r="FJ398" s="54"/>
      <c r="FK398" s="54"/>
      <c r="FL398" s="54"/>
      <c r="FM398" s="54"/>
      <c r="FN398" s="54"/>
      <c r="FO398" s="54"/>
      <c r="FP398" s="54"/>
      <c r="FQ398" s="54"/>
      <c r="FR398" s="54"/>
      <c r="FS398" s="54"/>
      <c r="FT398" s="54"/>
      <c r="FU398" s="54"/>
      <c r="FV398" s="54"/>
      <c r="FW398" s="54"/>
      <c r="FX398" s="54"/>
      <c r="FY398" s="54"/>
      <c r="FZ398" s="54"/>
      <c r="GA398" s="54"/>
      <c r="GB398" s="54"/>
      <c r="GC398" s="54"/>
      <c r="GD398" s="54"/>
      <c r="GE398" s="54"/>
      <c r="GF398" s="54"/>
      <c r="GG398" s="54"/>
      <c r="GH398" s="54"/>
      <c r="GI398" s="54"/>
      <c r="GJ398" s="54"/>
      <c r="GK398" s="54"/>
      <c r="GL398" s="54"/>
      <c r="GM398" s="54"/>
      <c r="GN398" s="54"/>
      <c r="GO398" s="54"/>
      <c r="GP398" s="54"/>
      <c r="GQ398" s="54"/>
      <c r="GR398" s="54"/>
      <c r="GS398" s="54"/>
      <c r="GT398" s="54"/>
      <c r="GU398" s="54"/>
      <c r="GV398" s="54"/>
      <c r="GW398" s="54"/>
      <c r="GX398" s="54"/>
      <c r="GY398" s="54"/>
      <c r="GZ398" s="54"/>
      <c r="HA398" s="54"/>
      <c r="HB398" s="54"/>
      <c r="HC398" s="54"/>
      <c r="HD398" s="54"/>
      <c r="HE398" s="54"/>
      <c r="HF398" s="54"/>
      <c r="HG398" s="54"/>
      <c r="HH398" s="54"/>
      <c r="HI398" s="54"/>
      <c r="HJ398" s="54"/>
      <c r="HK398" s="54"/>
      <c r="HL398" s="54"/>
      <c r="HM398" s="54"/>
      <c r="HN398" s="54"/>
      <c r="HO398" s="54"/>
      <c r="HP398" s="54"/>
      <c r="HQ398" s="54"/>
      <c r="HR398" s="54"/>
      <c r="HS398" s="54"/>
      <c r="HT398" s="54"/>
      <c r="HU398" s="54"/>
      <c r="HV398" s="54"/>
      <c r="HW398" s="54"/>
      <c r="HX398" s="54"/>
      <c r="HY398" s="54"/>
      <c r="HZ398" s="54"/>
      <c r="IA398" s="54"/>
      <c r="IB398" s="54"/>
      <c r="IC398" s="54"/>
      <c r="ID398" s="54"/>
      <c r="IE398" s="54"/>
      <c r="IF398" s="54"/>
    </row>
    <row r="399" spans="1:240">
      <c r="A399" s="56"/>
      <c r="B399" s="57"/>
      <c r="C399" s="56"/>
      <c r="D399" s="56"/>
      <c r="E399" s="56"/>
      <c r="F399" s="55"/>
      <c r="G399" s="56"/>
      <c r="H399" s="59"/>
      <c r="I399" s="70"/>
      <c r="J399" s="59"/>
      <c r="K399" s="70"/>
      <c r="L399" s="59"/>
      <c r="M399" s="70"/>
      <c r="N399" s="59"/>
      <c r="O399" s="70"/>
      <c r="P399" s="59"/>
      <c r="Q399" s="55"/>
      <c r="R399" s="70"/>
      <c r="S399" s="59"/>
      <c r="T399" s="70"/>
      <c r="U399" s="59"/>
      <c r="V399" s="55"/>
      <c r="W399" s="55"/>
      <c r="X399" s="56"/>
      <c r="Y399" s="56"/>
      <c r="Z399" s="57"/>
      <c r="AA399" s="57"/>
      <c r="AB399" s="57"/>
      <c r="AC399" s="57"/>
      <c r="AD399" s="57"/>
      <c r="AE399" s="57"/>
      <c r="AF399" s="57"/>
      <c r="AG399" s="57"/>
      <c r="AH399" s="59"/>
      <c r="AI399" s="59"/>
      <c r="AJ399" s="59"/>
      <c r="AK399" s="59"/>
      <c r="AL399" s="59"/>
      <c r="AM399" s="59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6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70"/>
      <c r="CZ399" s="59"/>
      <c r="DA399" s="70"/>
      <c r="DB399" s="59"/>
      <c r="DC399" s="55"/>
      <c r="DD399" s="70"/>
      <c r="DE399" s="59"/>
      <c r="DF399" s="70"/>
      <c r="DG399" s="59"/>
      <c r="DH399" s="55"/>
      <c r="DI399" s="55"/>
      <c r="DJ399" s="56"/>
      <c r="DK399" s="56"/>
      <c r="DL399" s="56"/>
      <c r="DM399" s="56"/>
      <c r="DN399" s="56"/>
      <c r="DO399" s="56"/>
      <c r="DP399" s="56"/>
      <c r="DQ399" s="56"/>
      <c r="DR399" s="56"/>
      <c r="DS399" s="57"/>
      <c r="DT399" s="59"/>
      <c r="DU399" s="59"/>
      <c r="DV399" s="59"/>
      <c r="DW399" s="59"/>
      <c r="DX399" s="59"/>
      <c r="DY399" s="59"/>
      <c r="DZ399" s="54"/>
      <c r="EA399" s="54"/>
      <c r="EB399" s="54"/>
      <c r="EC399" s="62"/>
      <c r="ED399" s="59"/>
      <c r="EE399" s="57"/>
      <c r="EF399" s="62"/>
      <c r="EG399" s="59"/>
      <c r="EH399" s="57"/>
      <c r="EI399" s="62"/>
      <c r="EJ399" s="59"/>
      <c r="EK399" s="57"/>
      <c r="EL399" s="54"/>
      <c r="EM399" s="56"/>
      <c r="EN399" s="56"/>
      <c r="EO399" s="56"/>
      <c r="EP399" s="56"/>
      <c r="EQ399" s="56"/>
      <c r="ER399" s="56"/>
      <c r="ES399" s="56"/>
      <c r="ET399" s="56"/>
      <c r="EU399" s="56"/>
      <c r="EV399" s="56"/>
      <c r="EW399" s="56"/>
      <c r="EX399" s="56"/>
      <c r="EY399" s="55"/>
      <c r="EZ399" s="55"/>
      <c r="FA399" s="55"/>
      <c r="FB399" s="54"/>
      <c r="FC399" s="54"/>
      <c r="FD399" s="54"/>
      <c r="FE399" s="54"/>
      <c r="FF399" s="54"/>
      <c r="FG399" s="54"/>
      <c r="FH399" s="54"/>
      <c r="FI399" s="54"/>
      <c r="FJ399" s="54"/>
      <c r="FK399" s="54"/>
      <c r="FL399" s="54"/>
      <c r="FM399" s="54"/>
      <c r="FN399" s="54"/>
      <c r="FO399" s="54"/>
      <c r="FP399" s="54"/>
      <c r="FQ399" s="54"/>
      <c r="FR399" s="54"/>
      <c r="FS399" s="54"/>
      <c r="FT399" s="54"/>
      <c r="FU399" s="54"/>
      <c r="FV399" s="54"/>
      <c r="FW399" s="54"/>
      <c r="FX399" s="54"/>
      <c r="FY399" s="54"/>
      <c r="FZ399" s="54"/>
      <c r="GA399" s="54"/>
      <c r="GB399" s="54"/>
      <c r="GC399" s="54"/>
      <c r="GD399" s="54"/>
      <c r="GE399" s="54"/>
      <c r="GF399" s="54"/>
      <c r="GG399" s="54"/>
      <c r="GH399" s="54"/>
      <c r="GI399" s="54"/>
      <c r="GJ399" s="54"/>
      <c r="GK399" s="54"/>
      <c r="GL399" s="54"/>
      <c r="GM399" s="54"/>
      <c r="GN399" s="54"/>
      <c r="GO399" s="54"/>
      <c r="GP399" s="54"/>
      <c r="GQ399" s="54"/>
      <c r="GR399" s="54"/>
      <c r="GS399" s="54"/>
      <c r="GT399" s="54"/>
      <c r="GU399" s="54"/>
      <c r="GV399" s="54"/>
      <c r="GW399" s="54"/>
      <c r="GX399" s="54"/>
      <c r="GY399" s="54"/>
      <c r="GZ399" s="54"/>
      <c r="HA399" s="54"/>
      <c r="HB399" s="54"/>
      <c r="HC399" s="54"/>
      <c r="HD399" s="54"/>
      <c r="HE399" s="54"/>
      <c r="HF399" s="54"/>
      <c r="HG399" s="54"/>
      <c r="HH399" s="54"/>
      <c r="HI399" s="54"/>
      <c r="HJ399" s="54"/>
      <c r="HK399" s="54"/>
      <c r="HL399" s="54"/>
      <c r="HM399" s="54"/>
      <c r="HN399" s="54"/>
      <c r="HO399" s="54"/>
      <c r="HP399" s="54"/>
      <c r="HQ399" s="54"/>
      <c r="HR399" s="54"/>
      <c r="HS399" s="54"/>
      <c r="HT399" s="54"/>
      <c r="HU399" s="54"/>
      <c r="HV399" s="54"/>
      <c r="HW399" s="54"/>
      <c r="HX399" s="54"/>
      <c r="HY399" s="54"/>
      <c r="HZ399" s="54"/>
      <c r="IA399" s="54"/>
      <c r="IB399" s="54"/>
      <c r="IC399" s="54"/>
      <c r="ID399" s="54"/>
      <c r="IE399" s="54"/>
      <c r="IF399" s="54"/>
    </row>
    <row r="400" spans="1:240">
      <c r="A400" s="56"/>
      <c r="B400" s="57"/>
      <c r="C400" s="56"/>
      <c r="D400" s="56"/>
      <c r="E400" s="56"/>
      <c r="F400" s="55"/>
      <c r="G400" s="56"/>
      <c r="H400" s="59"/>
      <c r="I400" s="70"/>
      <c r="J400" s="59"/>
      <c r="K400" s="70"/>
      <c r="L400" s="59"/>
      <c r="M400" s="70"/>
      <c r="N400" s="59"/>
      <c r="O400" s="70"/>
      <c r="P400" s="59"/>
      <c r="Q400" s="55"/>
      <c r="R400" s="70"/>
      <c r="S400" s="59"/>
      <c r="T400" s="70"/>
      <c r="U400" s="59"/>
      <c r="V400" s="55"/>
      <c r="W400" s="55"/>
      <c r="X400" s="56"/>
      <c r="Y400" s="56"/>
      <c r="Z400" s="57"/>
      <c r="AA400" s="57"/>
      <c r="AB400" s="57"/>
      <c r="AC400" s="57"/>
      <c r="AD400" s="57"/>
      <c r="AE400" s="57"/>
      <c r="AF400" s="57"/>
      <c r="AG400" s="57"/>
      <c r="AH400" s="59"/>
      <c r="AI400" s="59"/>
      <c r="AJ400" s="59"/>
      <c r="AK400" s="59"/>
      <c r="AL400" s="59"/>
      <c r="AM400" s="59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6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70"/>
      <c r="CZ400" s="59"/>
      <c r="DA400" s="70"/>
      <c r="DB400" s="59"/>
      <c r="DC400" s="55"/>
      <c r="DD400" s="70"/>
      <c r="DE400" s="59"/>
      <c r="DF400" s="70"/>
      <c r="DG400" s="59"/>
      <c r="DH400" s="55"/>
      <c r="DI400" s="55"/>
      <c r="DJ400" s="56"/>
      <c r="DK400" s="56"/>
      <c r="DL400" s="56"/>
      <c r="DM400" s="56"/>
      <c r="DN400" s="56"/>
      <c r="DO400" s="56"/>
      <c r="DP400" s="56"/>
      <c r="DQ400" s="56"/>
      <c r="DR400" s="56"/>
      <c r="DS400" s="57"/>
      <c r="DT400" s="59"/>
      <c r="DU400" s="59"/>
      <c r="DV400" s="59"/>
      <c r="DW400" s="59"/>
      <c r="DX400" s="59"/>
      <c r="DY400" s="59"/>
      <c r="DZ400" s="54"/>
      <c r="EA400" s="54"/>
      <c r="EB400" s="54"/>
      <c r="EC400" s="62"/>
      <c r="ED400" s="59"/>
      <c r="EE400" s="57"/>
      <c r="EF400" s="62"/>
      <c r="EG400" s="59"/>
      <c r="EH400" s="57"/>
      <c r="EI400" s="62"/>
      <c r="EJ400" s="59"/>
      <c r="EK400" s="57"/>
      <c r="EL400" s="54"/>
      <c r="EM400" s="56"/>
      <c r="EN400" s="56"/>
      <c r="EO400" s="56"/>
      <c r="EP400" s="56"/>
      <c r="EQ400" s="56"/>
      <c r="ER400" s="56"/>
      <c r="ES400" s="56"/>
      <c r="ET400" s="56"/>
      <c r="EU400" s="56"/>
      <c r="EV400" s="56"/>
      <c r="EW400" s="56"/>
      <c r="EX400" s="56"/>
      <c r="EY400" s="55"/>
      <c r="EZ400" s="55"/>
      <c r="FA400" s="55"/>
      <c r="FB400" s="54"/>
      <c r="FC400" s="54"/>
      <c r="FD400" s="54"/>
      <c r="FE400" s="54"/>
      <c r="FF400" s="54"/>
      <c r="FG400" s="54"/>
      <c r="FH400" s="54"/>
      <c r="FI400" s="54"/>
      <c r="FJ400" s="54"/>
      <c r="FK400" s="54"/>
      <c r="FL400" s="54"/>
      <c r="FM400" s="54"/>
      <c r="FN400" s="54"/>
      <c r="FO400" s="54"/>
      <c r="FP400" s="54"/>
      <c r="FQ400" s="54"/>
      <c r="FR400" s="54"/>
      <c r="FS400" s="54"/>
      <c r="FT400" s="54"/>
      <c r="FU400" s="54"/>
      <c r="FV400" s="54"/>
      <c r="FW400" s="54"/>
      <c r="FX400" s="54"/>
      <c r="FY400" s="54"/>
      <c r="FZ400" s="54"/>
      <c r="GA400" s="54"/>
      <c r="GB400" s="54"/>
      <c r="GC400" s="54"/>
      <c r="GD400" s="54"/>
      <c r="GE400" s="54"/>
      <c r="GF400" s="54"/>
      <c r="GG400" s="54"/>
      <c r="GH400" s="54"/>
      <c r="GI400" s="54"/>
      <c r="GJ400" s="54"/>
      <c r="GK400" s="54"/>
      <c r="GL400" s="54"/>
      <c r="GM400" s="54"/>
      <c r="GN400" s="54"/>
      <c r="GO400" s="54"/>
      <c r="GP400" s="54"/>
      <c r="GQ400" s="54"/>
      <c r="GR400" s="54"/>
      <c r="GS400" s="54"/>
      <c r="GT400" s="54"/>
      <c r="GU400" s="54"/>
      <c r="GV400" s="54"/>
      <c r="GW400" s="54"/>
      <c r="GX400" s="54"/>
      <c r="GY400" s="54"/>
      <c r="GZ400" s="54"/>
      <c r="HA400" s="54"/>
      <c r="HB400" s="54"/>
      <c r="HC400" s="54"/>
      <c r="HD400" s="54"/>
      <c r="HE400" s="54"/>
      <c r="HF400" s="54"/>
      <c r="HG400" s="54"/>
      <c r="HH400" s="54"/>
      <c r="HI400" s="54"/>
      <c r="HJ400" s="54"/>
      <c r="HK400" s="54"/>
      <c r="HL400" s="54"/>
      <c r="HM400" s="54"/>
      <c r="HN400" s="54"/>
      <c r="HO400" s="54"/>
      <c r="HP400" s="54"/>
      <c r="HQ400" s="54"/>
      <c r="HR400" s="54"/>
      <c r="HS400" s="54"/>
      <c r="HT400" s="54"/>
      <c r="HU400" s="54"/>
      <c r="HV400" s="54"/>
      <c r="HW400" s="54"/>
      <c r="HX400" s="54"/>
      <c r="HY400" s="54"/>
      <c r="HZ400" s="54"/>
      <c r="IA400" s="54"/>
      <c r="IB400" s="54"/>
      <c r="IC400" s="54"/>
      <c r="ID400" s="54"/>
      <c r="IE400" s="54"/>
      <c r="IF400" s="54"/>
    </row>
    <row r="401" spans="1:240">
      <c r="A401" s="56"/>
      <c r="B401" s="57"/>
      <c r="C401" s="56"/>
      <c r="D401" s="56"/>
      <c r="E401" s="56"/>
      <c r="F401" s="55"/>
      <c r="G401" s="56"/>
      <c r="H401" s="59"/>
      <c r="I401" s="70"/>
      <c r="J401" s="59"/>
      <c r="K401" s="70"/>
      <c r="L401" s="59"/>
      <c r="M401" s="70"/>
      <c r="N401" s="59"/>
      <c r="O401" s="70"/>
      <c r="P401" s="59"/>
      <c r="Q401" s="55"/>
      <c r="R401" s="70"/>
      <c r="S401" s="59"/>
      <c r="T401" s="70"/>
      <c r="U401" s="59"/>
      <c r="V401" s="55"/>
      <c r="W401" s="55"/>
      <c r="X401" s="56"/>
      <c r="Y401" s="56"/>
      <c r="Z401" s="57"/>
      <c r="AA401" s="57"/>
      <c r="AB401" s="57"/>
      <c r="AC401" s="57"/>
      <c r="AD401" s="57"/>
      <c r="AE401" s="57"/>
      <c r="AF401" s="57"/>
      <c r="AG401" s="57"/>
      <c r="AH401" s="59"/>
      <c r="AI401" s="59"/>
      <c r="AJ401" s="59"/>
      <c r="AK401" s="59"/>
      <c r="AL401" s="59"/>
      <c r="AM401" s="59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6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70"/>
      <c r="CZ401" s="59"/>
      <c r="DA401" s="70"/>
      <c r="DB401" s="59"/>
      <c r="DC401" s="55"/>
      <c r="DD401" s="70"/>
      <c r="DE401" s="59"/>
      <c r="DF401" s="70"/>
      <c r="DG401" s="59"/>
      <c r="DH401" s="55"/>
      <c r="DI401" s="55"/>
      <c r="DJ401" s="56"/>
      <c r="DK401" s="56"/>
      <c r="DL401" s="56"/>
      <c r="DM401" s="56"/>
      <c r="DN401" s="56"/>
      <c r="DO401" s="56"/>
      <c r="DP401" s="56"/>
      <c r="DQ401" s="56"/>
      <c r="DR401" s="56"/>
      <c r="DS401" s="57"/>
      <c r="DT401" s="59"/>
      <c r="DU401" s="59"/>
      <c r="DV401" s="59"/>
      <c r="DW401" s="59"/>
      <c r="DX401" s="59"/>
      <c r="DY401" s="59"/>
      <c r="DZ401" s="54"/>
      <c r="EA401" s="54"/>
      <c r="EB401" s="54"/>
      <c r="EC401" s="62"/>
      <c r="ED401" s="59"/>
      <c r="EE401" s="57"/>
      <c r="EF401" s="62"/>
      <c r="EG401" s="59"/>
      <c r="EH401" s="57"/>
      <c r="EI401" s="62"/>
      <c r="EJ401" s="59"/>
      <c r="EK401" s="57"/>
      <c r="EL401" s="54"/>
      <c r="EM401" s="56"/>
      <c r="EN401" s="56"/>
      <c r="EO401" s="56"/>
      <c r="EP401" s="56"/>
      <c r="EQ401" s="56"/>
      <c r="ER401" s="56"/>
      <c r="ES401" s="56"/>
      <c r="ET401" s="56"/>
      <c r="EU401" s="56"/>
      <c r="EV401" s="56"/>
      <c r="EW401" s="56"/>
      <c r="EX401" s="56"/>
      <c r="EY401" s="55"/>
      <c r="EZ401" s="55"/>
      <c r="FA401" s="55"/>
      <c r="FB401" s="54"/>
      <c r="FC401" s="54"/>
      <c r="FD401" s="54"/>
      <c r="FE401" s="54"/>
      <c r="FF401" s="54"/>
      <c r="FG401" s="54"/>
      <c r="FH401" s="54"/>
      <c r="FI401" s="54"/>
      <c r="FJ401" s="54"/>
      <c r="FK401" s="54"/>
      <c r="FL401" s="54"/>
      <c r="FM401" s="54"/>
      <c r="FN401" s="54"/>
      <c r="FO401" s="54"/>
      <c r="FP401" s="54"/>
      <c r="FQ401" s="54"/>
      <c r="FR401" s="54"/>
      <c r="FS401" s="54"/>
      <c r="FT401" s="54"/>
      <c r="FU401" s="54"/>
      <c r="FV401" s="54"/>
      <c r="FW401" s="54"/>
      <c r="FX401" s="54"/>
      <c r="FY401" s="54"/>
      <c r="FZ401" s="54"/>
      <c r="GA401" s="54"/>
      <c r="GB401" s="54"/>
      <c r="GC401" s="54"/>
      <c r="GD401" s="54"/>
      <c r="GE401" s="54"/>
      <c r="GF401" s="54"/>
      <c r="GG401" s="54"/>
      <c r="GH401" s="54"/>
      <c r="GI401" s="54"/>
      <c r="GJ401" s="54"/>
      <c r="GK401" s="54"/>
      <c r="GL401" s="54"/>
      <c r="GM401" s="54"/>
      <c r="GN401" s="54"/>
      <c r="GO401" s="54"/>
      <c r="GP401" s="54"/>
      <c r="GQ401" s="54"/>
      <c r="GR401" s="54"/>
      <c r="GS401" s="54"/>
      <c r="GT401" s="54"/>
      <c r="GU401" s="54"/>
      <c r="GV401" s="54"/>
      <c r="GW401" s="54"/>
      <c r="GX401" s="54"/>
      <c r="GY401" s="54"/>
      <c r="GZ401" s="54"/>
      <c r="HA401" s="54"/>
      <c r="HB401" s="54"/>
      <c r="HC401" s="54"/>
      <c r="HD401" s="54"/>
      <c r="HE401" s="54"/>
      <c r="HF401" s="54"/>
      <c r="HG401" s="54"/>
      <c r="HH401" s="54"/>
      <c r="HI401" s="54"/>
      <c r="HJ401" s="54"/>
      <c r="HK401" s="54"/>
      <c r="HL401" s="54"/>
      <c r="HM401" s="54"/>
      <c r="HN401" s="54"/>
      <c r="HO401" s="54"/>
      <c r="HP401" s="54"/>
      <c r="HQ401" s="54"/>
      <c r="HR401" s="54"/>
      <c r="HS401" s="54"/>
      <c r="HT401" s="54"/>
      <c r="HU401" s="54"/>
      <c r="HV401" s="54"/>
      <c r="HW401" s="54"/>
      <c r="HX401" s="54"/>
      <c r="HY401" s="54"/>
      <c r="HZ401" s="54"/>
      <c r="IA401" s="54"/>
      <c r="IB401" s="54"/>
      <c r="IC401" s="54"/>
      <c r="ID401" s="54"/>
      <c r="IE401" s="54"/>
      <c r="IF401" s="54"/>
    </row>
    <row r="402" spans="1:240">
      <c r="A402" s="56"/>
      <c r="B402" s="57"/>
      <c r="C402" s="56"/>
      <c r="D402" s="56"/>
      <c r="E402" s="56"/>
      <c r="F402" s="55"/>
      <c r="G402" s="56"/>
      <c r="H402" s="59"/>
      <c r="I402" s="70"/>
      <c r="J402" s="59"/>
      <c r="K402" s="70"/>
      <c r="L402" s="59"/>
      <c r="M402" s="70"/>
      <c r="N402" s="59"/>
      <c r="O402" s="70"/>
      <c r="P402" s="59"/>
      <c r="Q402" s="55"/>
      <c r="R402" s="70"/>
      <c r="S402" s="59"/>
      <c r="T402" s="70"/>
      <c r="U402" s="59"/>
      <c r="V402" s="55"/>
      <c r="W402" s="55"/>
      <c r="X402" s="56"/>
      <c r="Y402" s="56"/>
      <c r="Z402" s="57"/>
      <c r="AA402" s="57"/>
      <c r="AB402" s="57"/>
      <c r="AC402" s="57"/>
      <c r="AD402" s="57"/>
      <c r="AE402" s="57"/>
      <c r="AF402" s="57"/>
      <c r="AG402" s="57"/>
      <c r="AH402" s="59"/>
      <c r="AI402" s="59"/>
      <c r="AJ402" s="59"/>
      <c r="AK402" s="59"/>
      <c r="AL402" s="59"/>
      <c r="AM402" s="59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6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70"/>
      <c r="CZ402" s="59"/>
      <c r="DA402" s="70"/>
      <c r="DB402" s="59"/>
      <c r="DC402" s="55"/>
      <c r="DD402" s="70"/>
      <c r="DE402" s="59"/>
      <c r="DF402" s="70"/>
      <c r="DG402" s="59"/>
      <c r="DH402" s="55"/>
      <c r="DI402" s="55"/>
      <c r="DJ402" s="56"/>
      <c r="DK402" s="56"/>
      <c r="DL402" s="56"/>
      <c r="DM402" s="56"/>
      <c r="DN402" s="56"/>
      <c r="DO402" s="56"/>
      <c r="DP402" s="56"/>
      <c r="DQ402" s="56"/>
      <c r="DR402" s="56"/>
      <c r="DS402" s="57"/>
      <c r="DT402" s="59"/>
      <c r="DU402" s="59"/>
      <c r="DV402" s="59"/>
      <c r="DW402" s="59"/>
      <c r="DX402" s="59"/>
      <c r="DY402" s="59"/>
      <c r="DZ402" s="54"/>
      <c r="EA402" s="54"/>
      <c r="EB402" s="54"/>
      <c r="EC402" s="62"/>
      <c r="ED402" s="59"/>
      <c r="EE402" s="57"/>
      <c r="EF402" s="62"/>
      <c r="EG402" s="59"/>
      <c r="EH402" s="57"/>
      <c r="EI402" s="62"/>
      <c r="EJ402" s="59"/>
      <c r="EK402" s="57"/>
      <c r="EL402" s="54"/>
      <c r="EM402" s="56"/>
      <c r="EN402" s="56"/>
      <c r="EO402" s="56"/>
      <c r="EP402" s="56"/>
      <c r="EQ402" s="56"/>
      <c r="ER402" s="56"/>
      <c r="ES402" s="56"/>
      <c r="ET402" s="56"/>
      <c r="EU402" s="56"/>
      <c r="EV402" s="56"/>
      <c r="EW402" s="56"/>
      <c r="EX402" s="56"/>
      <c r="EY402" s="55"/>
      <c r="EZ402" s="55"/>
      <c r="FA402" s="55"/>
      <c r="FB402" s="54"/>
      <c r="FC402" s="54"/>
      <c r="FD402" s="54"/>
      <c r="FE402" s="54"/>
      <c r="FF402" s="54"/>
      <c r="FG402" s="54"/>
      <c r="FH402" s="54"/>
      <c r="FI402" s="54"/>
      <c r="FJ402" s="54"/>
      <c r="FK402" s="54"/>
      <c r="FL402" s="54"/>
      <c r="FM402" s="54"/>
      <c r="FN402" s="54"/>
      <c r="FO402" s="54"/>
      <c r="FP402" s="54"/>
      <c r="FQ402" s="54"/>
      <c r="FR402" s="54"/>
      <c r="FS402" s="54"/>
      <c r="FT402" s="54"/>
      <c r="FU402" s="54"/>
      <c r="FV402" s="54"/>
      <c r="FW402" s="54"/>
      <c r="FX402" s="54"/>
      <c r="FY402" s="54"/>
      <c r="FZ402" s="54"/>
      <c r="GA402" s="54"/>
      <c r="GB402" s="54"/>
      <c r="GC402" s="54"/>
      <c r="GD402" s="54"/>
      <c r="GE402" s="54"/>
      <c r="GF402" s="54"/>
      <c r="GG402" s="54"/>
      <c r="GH402" s="54"/>
      <c r="GI402" s="54"/>
      <c r="GJ402" s="54"/>
      <c r="GK402" s="54"/>
      <c r="GL402" s="54"/>
      <c r="GM402" s="54"/>
      <c r="GN402" s="54"/>
      <c r="GO402" s="54"/>
      <c r="GP402" s="54"/>
      <c r="GQ402" s="54"/>
      <c r="GR402" s="54"/>
      <c r="GS402" s="54"/>
      <c r="GT402" s="54"/>
      <c r="GU402" s="54"/>
      <c r="GV402" s="54"/>
      <c r="GW402" s="54"/>
      <c r="GX402" s="54"/>
      <c r="GY402" s="54"/>
      <c r="GZ402" s="54"/>
      <c r="HA402" s="54"/>
      <c r="HB402" s="54"/>
      <c r="HC402" s="54"/>
      <c r="HD402" s="54"/>
      <c r="HE402" s="54"/>
      <c r="HF402" s="54"/>
      <c r="HG402" s="54"/>
      <c r="HH402" s="54"/>
      <c r="HI402" s="54"/>
      <c r="HJ402" s="54"/>
      <c r="HK402" s="54"/>
      <c r="HL402" s="54"/>
      <c r="HM402" s="54"/>
      <c r="HN402" s="54"/>
      <c r="HO402" s="54"/>
      <c r="HP402" s="54"/>
      <c r="HQ402" s="54"/>
      <c r="HR402" s="54"/>
      <c r="HS402" s="54"/>
      <c r="HT402" s="54"/>
      <c r="HU402" s="54"/>
      <c r="HV402" s="54"/>
      <c r="HW402" s="54"/>
      <c r="HX402" s="54"/>
      <c r="HY402" s="54"/>
      <c r="HZ402" s="54"/>
      <c r="IA402" s="54"/>
      <c r="IB402" s="54"/>
      <c r="IC402" s="54"/>
      <c r="ID402" s="54"/>
      <c r="IE402" s="54"/>
      <c r="IF402" s="54"/>
    </row>
    <row r="403" spans="1:240">
      <c r="A403" s="56"/>
      <c r="B403" s="57"/>
      <c r="C403" s="56"/>
      <c r="D403" s="56"/>
      <c r="E403" s="56"/>
      <c r="F403" s="55"/>
      <c r="G403" s="56"/>
      <c r="H403" s="59"/>
      <c r="I403" s="70"/>
      <c r="J403" s="59"/>
      <c r="K403" s="70"/>
      <c r="L403" s="59"/>
      <c r="M403" s="70"/>
      <c r="N403" s="59"/>
      <c r="O403" s="70"/>
      <c r="P403" s="59"/>
      <c r="Q403" s="55"/>
      <c r="R403" s="70"/>
      <c r="S403" s="59"/>
      <c r="T403" s="70"/>
      <c r="U403" s="59"/>
      <c r="V403" s="55"/>
      <c r="W403" s="55"/>
      <c r="X403" s="56"/>
      <c r="Y403" s="56"/>
      <c r="Z403" s="57"/>
      <c r="AA403" s="57"/>
      <c r="AB403" s="57"/>
      <c r="AC403" s="57"/>
      <c r="AD403" s="57"/>
      <c r="AE403" s="57"/>
      <c r="AF403" s="57"/>
      <c r="AG403" s="57"/>
      <c r="AH403" s="59"/>
      <c r="AI403" s="59"/>
      <c r="AJ403" s="59"/>
      <c r="AK403" s="59"/>
      <c r="AL403" s="59"/>
      <c r="AM403" s="59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6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70"/>
      <c r="CZ403" s="59"/>
      <c r="DA403" s="70"/>
      <c r="DB403" s="59"/>
      <c r="DC403" s="55"/>
      <c r="DD403" s="70"/>
      <c r="DE403" s="59"/>
      <c r="DF403" s="70"/>
      <c r="DG403" s="59"/>
      <c r="DH403" s="55"/>
      <c r="DI403" s="55"/>
      <c r="DJ403" s="56"/>
      <c r="DK403" s="56"/>
      <c r="DL403" s="56"/>
      <c r="DM403" s="56"/>
      <c r="DN403" s="56"/>
      <c r="DO403" s="56"/>
      <c r="DP403" s="56"/>
      <c r="DQ403" s="56"/>
      <c r="DR403" s="56"/>
      <c r="DS403" s="57"/>
      <c r="DT403" s="59"/>
      <c r="DU403" s="59"/>
      <c r="DV403" s="59"/>
      <c r="DW403" s="59"/>
      <c r="DX403" s="59"/>
      <c r="DY403" s="59"/>
      <c r="DZ403" s="54"/>
      <c r="EA403" s="54"/>
      <c r="EB403" s="54"/>
      <c r="EC403" s="62"/>
      <c r="ED403" s="59"/>
      <c r="EE403" s="57"/>
      <c r="EF403" s="62"/>
      <c r="EG403" s="59"/>
      <c r="EH403" s="57"/>
      <c r="EI403" s="62"/>
      <c r="EJ403" s="59"/>
      <c r="EK403" s="57"/>
      <c r="EL403" s="54"/>
      <c r="EM403" s="56"/>
      <c r="EN403" s="56"/>
      <c r="EO403" s="56"/>
      <c r="EP403" s="56"/>
      <c r="EQ403" s="56"/>
      <c r="ER403" s="56"/>
      <c r="ES403" s="56"/>
      <c r="ET403" s="56"/>
      <c r="EU403" s="56"/>
      <c r="EV403" s="56"/>
      <c r="EW403" s="56"/>
      <c r="EX403" s="56"/>
      <c r="EY403" s="55"/>
      <c r="EZ403" s="55"/>
      <c r="FA403" s="55"/>
      <c r="FB403" s="54"/>
      <c r="FC403" s="54"/>
      <c r="FD403" s="54"/>
      <c r="FE403" s="54"/>
      <c r="FF403" s="54"/>
      <c r="FG403" s="54"/>
      <c r="FH403" s="54"/>
      <c r="FI403" s="54"/>
      <c r="FJ403" s="54"/>
      <c r="FK403" s="54"/>
      <c r="FL403" s="54"/>
      <c r="FM403" s="54"/>
      <c r="FN403" s="54"/>
      <c r="FO403" s="54"/>
      <c r="FP403" s="54"/>
      <c r="FQ403" s="54"/>
      <c r="FR403" s="54"/>
      <c r="FS403" s="54"/>
      <c r="FT403" s="54"/>
      <c r="FU403" s="54"/>
      <c r="FV403" s="54"/>
      <c r="FW403" s="54"/>
      <c r="FX403" s="54"/>
      <c r="FY403" s="54"/>
      <c r="FZ403" s="54"/>
      <c r="GA403" s="54"/>
      <c r="GB403" s="54"/>
      <c r="GC403" s="54"/>
      <c r="GD403" s="54"/>
      <c r="GE403" s="54"/>
      <c r="GF403" s="54"/>
      <c r="GG403" s="54"/>
      <c r="GH403" s="54"/>
      <c r="GI403" s="54"/>
      <c r="GJ403" s="54"/>
      <c r="GK403" s="54"/>
      <c r="GL403" s="54"/>
      <c r="GM403" s="54"/>
      <c r="GN403" s="54"/>
      <c r="GO403" s="54"/>
      <c r="GP403" s="54"/>
      <c r="GQ403" s="54"/>
      <c r="GR403" s="54"/>
      <c r="GS403" s="54"/>
      <c r="GT403" s="54"/>
      <c r="GU403" s="54"/>
      <c r="GV403" s="54"/>
      <c r="GW403" s="54"/>
      <c r="GX403" s="54"/>
      <c r="GY403" s="54"/>
      <c r="GZ403" s="54"/>
      <c r="HA403" s="54"/>
      <c r="HB403" s="54"/>
      <c r="HC403" s="54"/>
      <c r="HD403" s="54"/>
      <c r="HE403" s="54"/>
      <c r="HF403" s="54"/>
      <c r="HG403" s="54"/>
      <c r="HH403" s="54"/>
      <c r="HI403" s="54"/>
      <c r="HJ403" s="54"/>
      <c r="HK403" s="54"/>
      <c r="HL403" s="54"/>
      <c r="HM403" s="54"/>
      <c r="HN403" s="54"/>
      <c r="HO403" s="54"/>
      <c r="HP403" s="54"/>
      <c r="HQ403" s="54"/>
      <c r="HR403" s="54"/>
      <c r="HS403" s="54"/>
      <c r="HT403" s="54"/>
      <c r="HU403" s="54"/>
      <c r="HV403" s="54"/>
      <c r="HW403" s="54"/>
      <c r="HX403" s="54"/>
      <c r="HY403" s="54"/>
      <c r="HZ403" s="54"/>
      <c r="IA403" s="54"/>
      <c r="IB403" s="54"/>
      <c r="IC403" s="54"/>
      <c r="ID403" s="54"/>
      <c r="IE403" s="54"/>
      <c r="IF403" s="54"/>
    </row>
    <row r="404" spans="1:240">
      <c r="A404" s="56"/>
      <c r="B404" s="57"/>
      <c r="C404" s="56"/>
      <c r="D404" s="56"/>
      <c r="E404" s="56"/>
      <c r="F404" s="55"/>
      <c r="G404" s="56"/>
      <c r="H404" s="59"/>
      <c r="I404" s="70"/>
      <c r="J404" s="59"/>
      <c r="K404" s="70"/>
      <c r="L404" s="59"/>
      <c r="M404" s="70"/>
      <c r="N404" s="59"/>
      <c r="O404" s="70"/>
      <c r="P404" s="59"/>
      <c r="Q404" s="55"/>
      <c r="R404" s="70"/>
      <c r="S404" s="59"/>
      <c r="T404" s="70"/>
      <c r="U404" s="59"/>
      <c r="V404" s="55"/>
      <c r="W404" s="55"/>
      <c r="X404" s="56"/>
      <c r="Y404" s="56"/>
      <c r="Z404" s="57"/>
      <c r="AA404" s="57"/>
      <c r="AB404" s="57"/>
      <c r="AC404" s="57"/>
      <c r="AD404" s="57"/>
      <c r="AE404" s="57"/>
      <c r="AF404" s="57"/>
      <c r="AG404" s="57"/>
      <c r="AH404" s="59"/>
      <c r="AI404" s="59"/>
      <c r="AJ404" s="59"/>
      <c r="AK404" s="59"/>
      <c r="AL404" s="59"/>
      <c r="AM404" s="59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6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70"/>
      <c r="CZ404" s="59"/>
      <c r="DA404" s="70"/>
      <c r="DB404" s="59"/>
      <c r="DC404" s="55"/>
      <c r="DD404" s="70"/>
      <c r="DE404" s="59"/>
      <c r="DF404" s="70"/>
      <c r="DG404" s="59"/>
      <c r="DH404" s="55"/>
      <c r="DI404" s="55"/>
      <c r="DJ404" s="56"/>
      <c r="DK404" s="56"/>
      <c r="DL404" s="56"/>
      <c r="DM404" s="56"/>
      <c r="DN404" s="56"/>
      <c r="DO404" s="56"/>
      <c r="DP404" s="56"/>
      <c r="DQ404" s="56"/>
      <c r="DR404" s="56"/>
      <c r="DS404" s="57"/>
      <c r="DT404" s="59"/>
      <c r="DU404" s="59"/>
      <c r="DV404" s="59"/>
      <c r="DW404" s="59"/>
      <c r="DX404" s="59"/>
      <c r="DY404" s="59"/>
      <c r="DZ404" s="54"/>
      <c r="EA404" s="54"/>
      <c r="EB404" s="54"/>
      <c r="EC404" s="62"/>
      <c r="ED404" s="59"/>
      <c r="EE404" s="57"/>
      <c r="EF404" s="62"/>
      <c r="EG404" s="59"/>
      <c r="EH404" s="57"/>
      <c r="EI404" s="62"/>
      <c r="EJ404" s="59"/>
      <c r="EK404" s="57"/>
      <c r="EL404" s="54"/>
      <c r="EM404" s="56"/>
      <c r="EN404" s="56"/>
      <c r="EO404" s="56"/>
      <c r="EP404" s="56"/>
      <c r="EQ404" s="56"/>
      <c r="ER404" s="56"/>
      <c r="ES404" s="56"/>
      <c r="ET404" s="56"/>
      <c r="EU404" s="56"/>
      <c r="EV404" s="56"/>
      <c r="EW404" s="56"/>
      <c r="EX404" s="56"/>
      <c r="EY404" s="55"/>
      <c r="EZ404" s="55"/>
      <c r="FA404" s="55"/>
      <c r="FB404" s="54"/>
      <c r="FC404" s="54"/>
      <c r="FD404" s="54"/>
      <c r="FE404" s="54"/>
      <c r="FF404" s="54"/>
      <c r="FG404" s="54"/>
      <c r="FH404" s="54"/>
      <c r="FI404" s="54"/>
      <c r="FJ404" s="54"/>
      <c r="FK404" s="54"/>
      <c r="FL404" s="54"/>
      <c r="FM404" s="54"/>
      <c r="FN404" s="54"/>
      <c r="FO404" s="54"/>
      <c r="FP404" s="54"/>
      <c r="FQ404" s="54"/>
      <c r="FR404" s="54"/>
      <c r="FS404" s="54"/>
      <c r="FT404" s="54"/>
      <c r="FU404" s="54"/>
      <c r="FV404" s="54"/>
      <c r="FW404" s="54"/>
      <c r="FX404" s="54"/>
      <c r="FY404" s="54"/>
      <c r="FZ404" s="54"/>
      <c r="GA404" s="54"/>
      <c r="GB404" s="54"/>
      <c r="GC404" s="54"/>
      <c r="GD404" s="54"/>
      <c r="GE404" s="54"/>
      <c r="GF404" s="54"/>
      <c r="GG404" s="54"/>
      <c r="GH404" s="54"/>
      <c r="GI404" s="54"/>
      <c r="GJ404" s="54"/>
      <c r="GK404" s="54"/>
      <c r="GL404" s="54"/>
      <c r="GM404" s="54"/>
      <c r="GN404" s="54"/>
      <c r="GO404" s="54"/>
      <c r="GP404" s="54"/>
      <c r="GQ404" s="54"/>
      <c r="GR404" s="54"/>
      <c r="GS404" s="54"/>
      <c r="GT404" s="54"/>
      <c r="GU404" s="54"/>
      <c r="GV404" s="54"/>
      <c r="GW404" s="54"/>
      <c r="GX404" s="54"/>
      <c r="GY404" s="54"/>
      <c r="GZ404" s="54"/>
      <c r="HA404" s="54"/>
      <c r="HB404" s="54"/>
      <c r="HC404" s="54"/>
      <c r="HD404" s="54"/>
      <c r="HE404" s="54"/>
      <c r="HF404" s="54"/>
      <c r="HG404" s="54"/>
      <c r="HH404" s="54"/>
      <c r="HI404" s="54"/>
      <c r="HJ404" s="54"/>
      <c r="HK404" s="54"/>
      <c r="HL404" s="54"/>
      <c r="HM404" s="54"/>
      <c r="HN404" s="54"/>
      <c r="HO404" s="54"/>
      <c r="HP404" s="54"/>
      <c r="HQ404" s="54"/>
      <c r="HR404" s="54"/>
      <c r="HS404" s="54"/>
      <c r="HT404" s="54"/>
      <c r="HU404" s="54"/>
      <c r="HV404" s="54"/>
      <c r="HW404" s="54"/>
      <c r="HX404" s="54"/>
      <c r="HY404" s="54"/>
      <c r="HZ404" s="54"/>
      <c r="IA404" s="54"/>
      <c r="IB404" s="54"/>
      <c r="IC404" s="54"/>
      <c r="ID404" s="54"/>
      <c r="IE404" s="54"/>
      <c r="IF404" s="54"/>
    </row>
    <row r="405" spans="1:240">
      <c r="A405" s="56"/>
      <c r="B405" s="57"/>
      <c r="C405" s="56"/>
      <c r="D405" s="56"/>
      <c r="E405" s="56"/>
      <c r="F405" s="55"/>
      <c r="G405" s="56"/>
      <c r="H405" s="59"/>
      <c r="I405" s="70"/>
      <c r="J405" s="59"/>
      <c r="K405" s="70"/>
      <c r="L405" s="59"/>
      <c r="M405" s="70"/>
      <c r="N405" s="59"/>
      <c r="O405" s="70"/>
      <c r="P405" s="59"/>
      <c r="Q405" s="55"/>
      <c r="R405" s="70"/>
      <c r="S405" s="59"/>
      <c r="T405" s="70"/>
      <c r="U405" s="59"/>
      <c r="V405" s="55"/>
      <c r="W405" s="55"/>
      <c r="X405" s="56"/>
      <c r="Y405" s="56"/>
      <c r="Z405" s="57"/>
      <c r="AA405" s="57"/>
      <c r="AB405" s="57"/>
      <c r="AC405" s="57"/>
      <c r="AD405" s="57"/>
      <c r="AE405" s="57"/>
      <c r="AF405" s="57"/>
      <c r="AG405" s="57"/>
      <c r="AH405" s="59"/>
      <c r="AI405" s="59"/>
      <c r="AJ405" s="59"/>
      <c r="AK405" s="59"/>
      <c r="AL405" s="59"/>
      <c r="AM405" s="59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6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70"/>
      <c r="CZ405" s="59"/>
      <c r="DA405" s="70"/>
      <c r="DB405" s="59"/>
      <c r="DC405" s="55"/>
      <c r="DD405" s="70"/>
      <c r="DE405" s="59"/>
      <c r="DF405" s="70"/>
      <c r="DG405" s="59"/>
      <c r="DH405" s="55"/>
      <c r="DI405" s="55"/>
      <c r="DJ405" s="56"/>
      <c r="DK405" s="56"/>
      <c r="DL405" s="56"/>
      <c r="DM405" s="56"/>
      <c r="DN405" s="56"/>
      <c r="DO405" s="56"/>
      <c r="DP405" s="56"/>
      <c r="DQ405" s="56"/>
      <c r="DR405" s="56"/>
      <c r="DS405" s="57"/>
      <c r="DT405" s="59"/>
      <c r="DU405" s="59"/>
      <c r="DV405" s="59"/>
      <c r="DW405" s="59"/>
      <c r="DX405" s="59"/>
      <c r="DY405" s="59"/>
      <c r="DZ405" s="54"/>
      <c r="EA405" s="54"/>
      <c r="EB405" s="54"/>
      <c r="EC405" s="62"/>
      <c r="ED405" s="59"/>
      <c r="EE405" s="57"/>
      <c r="EF405" s="62"/>
      <c r="EG405" s="59"/>
      <c r="EH405" s="57"/>
      <c r="EI405" s="62"/>
      <c r="EJ405" s="59"/>
      <c r="EK405" s="57"/>
      <c r="EL405" s="54"/>
      <c r="EM405" s="56"/>
      <c r="EN405" s="56"/>
      <c r="EO405" s="56"/>
      <c r="EP405" s="56"/>
      <c r="EQ405" s="56"/>
      <c r="ER405" s="56"/>
      <c r="ES405" s="56"/>
      <c r="ET405" s="56"/>
      <c r="EU405" s="56"/>
      <c r="EV405" s="56"/>
      <c r="EW405" s="56"/>
      <c r="EX405" s="56"/>
      <c r="EY405" s="55"/>
      <c r="EZ405" s="55"/>
      <c r="FA405" s="55"/>
      <c r="FB405" s="54"/>
      <c r="FC405" s="54"/>
      <c r="FD405" s="54"/>
      <c r="FE405" s="54"/>
      <c r="FF405" s="54"/>
      <c r="FG405" s="54"/>
      <c r="FH405" s="54"/>
      <c r="FI405" s="54"/>
      <c r="FJ405" s="54"/>
      <c r="FK405" s="54"/>
      <c r="FL405" s="54"/>
      <c r="FM405" s="54"/>
      <c r="FN405" s="54"/>
      <c r="FO405" s="54"/>
      <c r="FP405" s="54"/>
      <c r="FQ405" s="54"/>
      <c r="FR405" s="54"/>
      <c r="FS405" s="54"/>
      <c r="FT405" s="54"/>
      <c r="FU405" s="54"/>
      <c r="FV405" s="54"/>
      <c r="FW405" s="54"/>
      <c r="FX405" s="54"/>
      <c r="FY405" s="54"/>
      <c r="FZ405" s="54"/>
      <c r="GA405" s="54"/>
      <c r="GB405" s="54"/>
      <c r="GC405" s="54"/>
      <c r="GD405" s="54"/>
      <c r="GE405" s="54"/>
      <c r="GF405" s="54"/>
      <c r="GG405" s="54"/>
      <c r="GH405" s="54"/>
      <c r="GI405" s="54"/>
      <c r="GJ405" s="54"/>
      <c r="GK405" s="54"/>
      <c r="GL405" s="54"/>
      <c r="GM405" s="54"/>
      <c r="GN405" s="54"/>
      <c r="GO405" s="54"/>
      <c r="GP405" s="54"/>
      <c r="GQ405" s="54"/>
      <c r="GR405" s="54"/>
      <c r="GS405" s="54"/>
      <c r="GT405" s="54"/>
      <c r="GU405" s="54"/>
      <c r="GV405" s="54"/>
      <c r="GW405" s="54"/>
      <c r="GX405" s="54"/>
      <c r="GY405" s="54"/>
      <c r="GZ405" s="54"/>
      <c r="HA405" s="54"/>
      <c r="HB405" s="54"/>
      <c r="HC405" s="54"/>
      <c r="HD405" s="54"/>
      <c r="HE405" s="54"/>
      <c r="HF405" s="54"/>
      <c r="HG405" s="54"/>
      <c r="HH405" s="54"/>
      <c r="HI405" s="54"/>
      <c r="HJ405" s="54"/>
      <c r="HK405" s="54"/>
      <c r="HL405" s="54"/>
      <c r="HM405" s="54"/>
      <c r="HN405" s="54"/>
      <c r="HO405" s="54"/>
      <c r="HP405" s="54"/>
      <c r="HQ405" s="54"/>
      <c r="HR405" s="54"/>
      <c r="HS405" s="54"/>
      <c r="HT405" s="54"/>
      <c r="HU405" s="54"/>
      <c r="HV405" s="54"/>
      <c r="HW405" s="54"/>
      <c r="HX405" s="54"/>
      <c r="HY405" s="54"/>
      <c r="HZ405" s="54"/>
      <c r="IA405" s="54"/>
      <c r="IB405" s="54"/>
      <c r="IC405" s="54"/>
      <c r="ID405" s="54"/>
      <c r="IE405" s="54"/>
      <c r="IF405" s="54"/>
    </row>
    <row r="406" spans="1:240">
      <c r="A406" s="56"/>
      <c r="B406" s="57"/>
      <c r="C406" s="56"/>
      <c r="D406" s="56"/>
      <c r="E406" s="56"/>
      <c r="F406" s="55"/>
      <c r="G406" s="56"/>
      <c r="H406" s="59"/>
      <c r="I406" s="70"/>
      <c r="J406" s="59"/>
      <c r="K406" s="70"/>
      <c r="L406" s="59"/>
      <c r="M406" s="70"/>
      <c r="N406" s="59"/>
      <c r="O406" s="70"/>
      <c r="P406" s="59"/>
      <c r="Q406" s="55"/>
      <c r="R406" s="70"/>
      <c r="S406" s="59"/>
      <c r="T406" s="70"/>
      <c r="U406" s="59"/>
      <c r="V406" s="55"/>
      <c r="W406" s="55"/>
      <c r="X406" s="56"/>
      <c r="Y406" s="56"/>
      <c r="Z406" s="57"/>
      <c r="AA406" s="57"/>
      <c r="AB406" s="57"/>
      <c r="AC406" s="57"/>
      <c r="AD406" s="57"/>
      <c r="AE406" s="57"/>
      <c r="AF406" s="57"/>
      <c r="AG406" s="57"/>
      <c r="AH406" s="59"/>
      <c r="AI406" s="59"/>
      <c r="AJ406" s="59"/>
      <c r="AK406" s="59"/>
      <c r="AL406" s="59"/>
      <c r="AM406" s="59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6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70"/>
      <c r="CZ406" s="59"/>
      <c r="DA406" s="70"/>
      <c r="DB406" s="59"/>
      <c r="DC406" s="55"/>
      <c r="DD406" s="70"/>
      <c r="DE406" s="59"/>
      <c r="DF406" s="70"/>
      <c r="DG406" s="59"/>
      <c r="DH406" s="55"/>
      <c r="DI406" s="55"/>
      <c r="DJ406" s="56"/>
      <c r="DK406" s="56"/>
      <c r="DL406" s="56"/>
      <c r="DM406" s="56"/>
      <c r="DN406" s="56"/>
      <c r="DO406" s="56"/>
      <c r="DP406" s="56"/>
      <c r="DQ406" s="56"/>
      <c r="DR406" s="56"/>
      <c r="DS406" s="57"/>
      <c r="DT406" s="59"/>
      <c r="DU406" s="59"/>
      <c r="DV406" s="59"/>
      <c r="DW406" s="59"/>
      <c r="DX406" s="59"/>
      <c r="DY406" s="59"/>
      <c r="DZ406" s="54"/>
      <c r="EA406" s="54"/>
      <c r="EB406" s="54"/>
      <c r="EC406" s="62"/>
      <c r="ED406" s="59"/>
      <c r="EE406" s="57"/>
      <c r="EF406" s="62"/>
      <c r="EG406" s="59"/>
      <c r="EH406" s="57"/>
      <c r="EI406" s="62"/>
      <c r="EJ406" s="59"/>
      <c r="EK406" s="57"/>
      <c r="EL406" s="54"/>
      <c r="EM406" s="56"/>
      <c r="EN406" s="56"/>
      <c r="EO406" s="56"/>
      <c r="EP406" s="56"/>
      <c r="EQ406" s="56"/>
      <c r="ER406" s="56"/>
      <c r="ES406" s="56"/>
      <c r="ET406" s="56"/>
      <c r="EU406" s="56"/>
      <c r="EV406" s="56"/>
      <c r="EW406" s="56"/>
      <c r="EX406" s="56"/>
      <c r="EY406" s="55"/>
      <c r="EZ406" s="55"/>
      <c r="FA406" s="55"/>
      <c r="FB406" s="54"/>
      <c r="FC406" s="54"/>
      <c r="FD406" s="54"/>
      <c r="FE406" s="54"/>
      <c r="FF406" s="54"/>
      <c r="FG406" s="54"/>
      <c r="FH406" s="54"/>
      <c r="FI406" s="54"/>
      <c r="FJ406" s="54"/>
      <c r="FK406" s="54"/>
      <c r="FL406" s="54"/>
      <c r="FM406" s="54"/>
      <c r="FN406" s="54"/>
      <c r="FO406" s="54"/>
      <c r="FP406" s="54"/>
      <c r="FQ406" s="54"/>
      <c r="FR406" s="54"/>
      <c r="FS406" s="54"/>
      <c r="FT406" s="54"/>
      <c r="FU406" s="54"/>
      <c r="FV406" s="54"/>
      <c r="FW406" s="54"/>
      <c r="FX406" s="54"/>
      <c r="FY406" s="54"/>
      <c r="FZ406" s="54"/>
      <c r="GA406" s="54"/>
      <c r="GB406" s="54"/>
      <c r="GC406" s="54"/>
      <c r="GD406" s="54"/>
      <c r="GE406" s="54"/>
      <c r="GF406" s="54"/>
      <c r="GG406" s="54"/>
      <c r="GH406" s="54"/>
      <c r="GI406" s="54"/>
      <c r="GJ406" s="54"/>
      <c r="GK406" s="54"/>
      <c r="GL406" s="54"/>
      <c r="GM406" s="54"/>
      <c r="GN406" s="54"/>
      <c r="GO406" s="54"/>
      <c r="GP406" s="54"/>
      <c r="GQ406" s="54"/>
      <c r="GR406" s="54"/>
      <c r="GS406" s="54"/>
      <c r="GT406" s="54"/>
      <c r="GU406" s="54"/>
      <c r="GV406" s="54"/>
      <c r="GW406" s="54"/>
      <c r="GX406" s="54"/>
      <c r="GY406" s="54"/>
      <c r="GZ406" s="54"/>
      <c r="HA406" s="54"/>
      <c r="HB406" s="54"/>
      <c r="HC406" s="54"/>
      <c r="HD406" s="54"/>
      <c r="HE406" s="54"/>
      <c r="HF406" s="54"/>
      <c r="HG406" s="54"/>
      <c r="HH406" s="54"/>
      <c r="HI406" s="54"/>
      <c r="HJ406" s="54"/>
      <c r="HK406" s="54"/>
      <c r="HL406" s="54"/>
      <c r="HM406" s="54"/>
      <c r="HN406" s="54"/>
      <c r="HO406" s="54"/>
      <c r="HP406" s="54"/>
      <c r="HQ406" s="54"/>
      <c r="HR406" s="54"/>
      <c r="HS406" s="54"/>
      <c r="HT406" s="54"/>
      <c r="HU406" s="54"/>
      <c r="HV406" s="54"/>
      <c r="HW406" s="54"/>
      <c r="HX406" s="54"/>
      <c r="HY406" s="54"/>
      <c r="HZ406" s="54"/>
      <c r="IA406" s="54"/>
      <c r="IB406" s="54"/>
      <c r="IC406" s="54"/>
      <c r="ID406" s="54"/>
      <c r="IE406" s="54"/>
      <c r="IF406" s="54"/>
    </row>
    <row r="407" spans="1:240">
      <c r="A407" s="56"/>
      <c r="B407" s="57"/>
      <c r="C407" s="56"/>
      <c r="D407" s="56"/>
      <c r="E407" s="56"/>
      <c r="F407" s="55"/>
      <c r="G407" s="56"/>
      <c r="H407" s="59"/>
      <c r="I407" s="70"/>
      <c r="J407" s="59"/>
      <c r="K407" s="70"/>
      <c r="L407" s="59"/>
      <c r="M407" s="70"/>
      <c r="N407" s="59"/>
      <c r="O407" s="70"/>
      <c r="P407" s="59"/>
      <c r="Q407" s="55"/>
      <c r="R407" s="70"/>
      <c r="S407" s="59"/>
      <c r="T407" s="70"/>
      <c r="U407" s="59"/>
      <c r="V407" s="55"/>
      <c r="W407" s="55"/>
      <c r="X407" s="56"/>
      <c r="Y407" s="56"/>
      <c r="Z407" s="57"/>
      <c r="AA407" s="57"/>
      <c r="AB407" s="57"/>
      <c r="AC407" s="57"/>
      <c r="AD407" s="57"/>
      <c r="AE407" s="57"/>
      <c r="AF407" s="57"/>
      <c r="AG407" s="57"/>
      <c r="AH407" s="59"/>
      <c r="AI407" s="59"/>
      <c r="AJ407" s="59"/>
      <c r="AK407" s="59"/>
      <c r="AL407" s="59"/>
      <c r="AM407" s="59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6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70"/>
      <c r="CZ407" s="59"/>
      <c r="DA407" s="70"/>
      <c r="DB407" s="59"/>
      <c r="DC407" s="55"/>
      <c r="DD407" s="70"/>
      <c r="DE407" s="59"/>
      <c r="DF407" s="70"/>
      <c r="DG407" s="59"/>
      <c r="DH407" s="55"/>
      <c r="DI407" s="55"/>
      <c r="DJ407" s="56"/>
      <c r="DK407" s="56"/>
      <c r="DL407" s="56"/>
      <c r="DM407" s="56"/>
      <c r="DN407" s="56"/>
      <c r="DO407" s="56"/>
      <c r="DP407" s="56"/>
      <c r="DQ407" s="56"/>
      <c r="DR407" s="56"/>
      <c r="DS407" s="57"/>
      <c r="DT407" s="59"/>
      <c r="DU407" s="59"/>
      <c r="DV407" s="59"/>
      <c r="DW407" s="59"/>
      <c r="DX407" s="59"/>
      <c r="DY407" s="59"/>
      <c r="DZ407" s="54"/>
      <c r="EA407" s="54"/>
      <c r="EB407" s="54"/>
      <c r="EC407" s="62"/>
      <c r="ED407" s="59"/>
      <c r="EE407" s="57"/>
      <c r="EF407" s="62"/>
      <c r="EG407" s="59"/>
      <c r="EH407" s="57"/>
      <c r="EI407" s="62"/>
      <c r="EJ407" s="59"/>
      <c r="EK407" s="57"/>
      <c r="EL407" s="54"/>
      <c r="EM407" s="56"/>
      <c r="EN407" s="56"/>
      <c r="EO407" s="56"/>
      <c r="EP407" s="56"/>
      <c r="EQ407" s="56"/>
      <c r="ER407" s="56"/>
      <c r="ES407" s="56"/>
      <c r="ET407" s="56"/>
      <c r="EU407" s="56"/>
      <c r="EV407" s="56"/>
      <c r="EW407" s="56"/>
      <c r="EX407" s="56"/>
      <c r="EY407" s="55"/>
      <c r="EZ407" s="55"/>
      <c r="FA407" s="55"/>
      <c r="FB407" s="54"/>
      <c r="FC407" s="54"/>
      <c r="FD407" s="54"/>
      <c r="FE407" s="54"/>
      <c r="FF407" s="54"/>
      <c r="FG407" s="54"/>
      <c r="FH407" s="54"/>
      <c r="FI407" s="54"/>
      <c r="FJ407" s="54"/>
      <c r="FK407" s="54"/>
      <c r="FL407" s="54"/>
      <c r="FM407" s="54"/>
      <c r="FN407" s="54"/>
      <c r="FO407" s="54"/>
      <c r="FP407" s="54"/>
      <c r="FQ407" s="54"/>
      <c r="FR407" s="54"/>
      <c r="FS407" s="54"/>
      <c r="FT407" s="54"/>
      <c r="FU407" s="54"/>
      <c r="FV407" s="54"/>
      <c r="FW407" s="54"/>
      <c r="FX407" s="54"/>
      <c r="FY407" s="54"/>
      <c r="FZ407" s="54"/>
      <c r="GA407" s="54"/>
      <c r="GB407" s="54"/>
      <c r="GC407" s="54"/>
      <c r="GD407" s="54"/>
      <c r="GE407" s="54"/>
      <c r="GF407" s="54"/>
      <c r="GG407" s="54"/>
      <c r="GH407" s="54"/>
      <c r="GI407" s="54"/>
      <c r="GJ407" s="54"/>
      <c r="GK407" s="54"/>
      <c r="GL407" s="54"/>
      <c r="GM407" s="54"/>
      <c r="GN407" s="54"/>
      <c r="GO407" s="54"/>
      <c r="GP407" s="54"/>
      <c r="GQ407" s="54"/>
      <c r="GR407" s="54"/>
      <c r="GS407" s="54"/>
      <c r="GT407" s="54"/>
      <c r="GU407" s="54"/>
      <c r="GV407" s="54"/>
      <c r="GW407" s="54"/>
      <c r="GX407" s="54"/>
      <c r="GY407" s="54"/>
      <c r="GZ407" s="54"/>
      <c r="HA407" s="54"/>
      <c r="HB407" s="54"/>
      <c r="HC407" s="54"/>
      <c r="HD407" s="54"/>
      <c r="HE407" s="54"/>
      <c r="HF407" s="54"/>
      <c r="HG407" s="54"/>
      <c r="HH407" s="54"/>
      <c r="HI407" s="54"/>
      <c r="HJ407" s="54"/>
      <c r="HK407" s="54"/>
      <c r="HL407" s="54"/>
      <c r="HM407" s="54"/>
      <c r="HN407" s="54"/>
      <c r="HO407" s="54"/>
      <c r="HP407" s="54"/>
      <c r="HQ407" s="54"/>
      <c r="HR407" s="54"/>
      <c r="HS407" s="54"/>
      <c r="HT407" s="54"/>
      <c r="HU407" s="54"/>
      <c r="HV407" s="54"/>
      <c r="HW407" s="54"/>
      <c r="HX407" s="54"/>
      <c r="HY407" s="54"/>
      <c r="HZ407" s="54"/>
      <c r="IA407" s="54"/>
      <c r="IB407" s="54"/>
      <c r="IC407" s="54"/>
      <c r="ID407" s="54"/>
      <c r="IE407" s="54"/>
      <c r="IF407" s="54"/>
    </row>
    <row r="408" spans="1:240">
      <c r="A408" s="56"/>
      <c r="B408" s="57"/>
      <c r="C408" s="56"/>
      <c r="D408" s="56"/>
      <c r="E408" s="56"/>
      <c r="F408" s="55"/>
      <c r="G408" s="56"/>
      <c r="H408" s="59"/>
      <c r="I408" s="70"/>
      <c r="J408" s="59"/>
      <c r="K408" s="70"/>
      <c r="L408" s="59"/>
      <c r="M408" s="70"/>
      <c r="N408" s="59"/>
      <c r="O408" s="70"/>
      <c r="P408" s="59"/>
      <c r="Q408" s="55"/>
      <c r="R408" s="70"/>
      <c r="S408" s="59"/>
      <c r="T408" s="70"/>
      <c r="U408" s="59"/>
      <c r="V408" s="55"/>
      <c r="W408" s="55"/>
      <c r="X408" s="56"/>
      <c r="Y408" s="56"/>
      <c r="Z408" s="57"/>
      <c r="AA408" s="57"/>
      <c r="AB408" s="57"/>
      <c r="AC408" s="57"/>
      <c r="AD408" s="57"/>
      <c r="AE408" s="57"/>
      <c r="AF408" s="57"/>
      <c r="AG408" s="57"/>
      <c r="AH408" s="59"/>
      <c r="AI408" s="59"/>
      <c r="AJ408" s="59"/>
      <c r="AK408" s="59"/>
      <c r="AL408" s="59"/>
      <c r="AM408" s="59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6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70"/>
      <c r="CZ408" s="59"/>
      <c r="DA408" s="70"/>
      <c r="DB408" s="59"/>
      <c r="DC408" s="55"/>
      <c r="DD408" s="70"/>
      <c r="DE408" s="59"/>
      <c r="DF408" s="70"/>
      <c r="DG408" s="59"/>
      <c r="DH408" s="55"/>
      <c r="DI408" s="55"/>
      <c r="DJ408" s="56"/>
      <c r="DK408" s="56"/>
      <c r="DL408" s="56"/>
      <c r="DM408" s="56"/>
      <c r="DN408" s="56"/>
      <c r="DO408" s="56"/>
      <c r="DP408" s="56"/>
      <c r="DQ408" s="56"/>
      <c r="DR408" s="56"/>
      <c r="DS408" s="57"/>
      <c r="DT408" s="59"/>
      <c r="DU408" s="59"/>
      <c r="DV408" s="59"/>
      <c r="DW408" s="59"/>
      <c r="DX408" s="59"/>
      <c r="DY408" s="59"/>
      <c r="DZ408" s="54"/>
      <c r="EA408" s="54"/>
      <c r="EB408" s="54"/>
      <c r="EC408" s="62"/>
      <c r="ED408" s="59"/>
      <c r="EE408" s="57"/>
      <c r="EF408" s="62"/>
      <c r="EG408" s="59"/>
      <c r="EH408" s="57"/>
      <c r="EI408" s="62"/>
      <c r="EJ408" s="59"/>
      <c r="EK408" s="57"/>
      <c r="EL408" s="54"/>
      <c r="EM408" s="56"/>
      <c r="EN408" s="56"/>
      <c r="EO408" s="56"/>
      <c r="EP408" s="56"/>
      <c r="EQ408" s="56"/>
      <c r="ER408" s="56"/>
      <c r="ES408" s="56"/>
      <c r="ET408" s="56"/>
      <c r="EU408" s="56"/>
      <c r="EV408" s="56"/>
      <c r="EW408" s="56"/>
      <c r="EX408" s="56"/>
      <c r="EY408" s="55"/>
      <c r="EZ408" s="55"/>
      <c r="FA408" s="55"/>
      <c r="FB408" s="54"/>
      <c r="FC408" s="54"/>
      <c r="FD408" s="54"/>
      <c r="FE408" s="54"/>
      <c r="FF408" s="54"/>
      <c r="FG408" s="54"/>
      <c r="FH408" s="54"/>
      <c r="FI408" s="54"/>
      <c r="FJ408" s="54"/>
      <c r="FK408" s="54"/>
      <c r="FL408" s="54"/>
      <c r="FM408" s="54"/>
      <c r="FN408" s="54"/>
      <c r="FO408" s="54"/>
      <c r="FP408" s="54"/>
      <c r="FQ408" s="54"/>
      <c r="FR408" s="54"/>
      <c r="FS408" s="54"/>
      <c r="FT408" s="54"/>
      <c r="FU408" s="54"/>
      <c r="FV408" s="54"/>
      <c r="FW408" s="54"/>
      <c r="FX408" s="54"/>
      <c r="FY408" s="54"/>
      <c r="FZ408" s="54"/>
      <c r="GA408" s="54"/>
      <c r="GB408" s="54"/>
      <c r="GC408" s="54"/>
      <c r="GD408" s="54"/>
      <c r="GE408" s="54"/>
      <c r="GF408" s="54"/>
      <c r="GG408" s="54"/>
      <c r="GH408" s="54"/>
      <c r="GI408" s="54"/>
      <c r="GJ408" s="54"/>
      <c r="GK408" s="54"/>
      <c r="GL408" s="54"/>
      <c r="GM408" s="54"/>
      <c r="GN408" s="54"/>
      <c r="GO408" s="54"/>
      <c r="GP408" s="54"/>
      <c r="GQ408" s="54"/>
      <c r="GR408" s="54"/>
      <c r="GS408" s="54"/>
      <c r="GT408" s="54"/>
      <c r="GU408" s="54"/>
      <c r="GV408" s="54"/>
      <c r="GW408" s="54"/>
      <c r="GX408" s="54"/>
      <c r="GY408" s="54"/>
      <c r="GZ408" s="54"/>
      <c r="HA408" s="54"/>
      <c r="HB408" s="54"/>
      <c r="HC408" s="54"/>
      <c r="HD408" s="54"/>
      <c r="HE408" s="54"/>
      <c r="HF408" s="54"/>
      <c r="HG408" s="54"/>
      <c r="HH408" s="54"/>
      <c r="HI408" s="54"/>
      <c r="HJ408" s="54"/>
      <c r="HK408" s="54"/>
      <c r="HL408" s="54"/>
      <c r="HM408" s="54"/>
      <c r="HN408" s="54"/>
      <c r="HO408" s="54"/>
      <c r="HP408" s="54"/>
      <c r="HQ408" s="54"/>
      <c r="HR408" s="54"/>
      <c r="HS408" s="54"/>
      <c r="HT408" s="54"/>
      <c r="HU408" s="54"/>
      <c r="HV408" s="54"/>
      <c r="HW408" s="54"/>
      <c r="HX408" s="54"/>
      <c r="HY408" s="54"/>
      <c r="HZ408" s="54"/>
      <c r="IA408" s="54"/>
      <c r="IB408" s="54"/>
      <c r="IC408" s="54"/>
      <c r="ID408" s="54"/>
      <c r="IE408" s="54"/>
      <c r="IF408" s="54"/>
    </row>
    <row r="409" spans="1:240">
      <c r="A409" s="56"/>
      <c r="B409" s="57"/>
      <c r="C409" s="56"/>
      <c r="D409" s="56"/>
      <c r="E409" s="56"/>
      <c r="F409" s="55"/>
      <c r="G409" s="56"/>
      <c r="H409" s="59"/>
      <c r="I409" s="70"/>
      <c r="J409" s="59"/>
      <c r="K409" s="70"/>
      <c r="L409" s="59"/>
      <c r="M409" s="70"/>
      <c r="N409" s="59"/>
      <c r="O409" s="70"/>
      <c r="P409" s="59"/>
      <c r="Q409" s="55"/>
      <c r="R409" s="70"/>
      <c r="S409" s="59"/>
      <c r="T409" s="70"/>
      <c r="U409" s="59"/>
      <c r="V409" s="55"/>
      <c r="W409" s="55"/>
      <c r="X409" s="56"/>
      <c r="Y409" s="56"/>
      <c r="Z409" s="57"/>
      <c r="AA409" s="57"/>
      <c r="AB409" s="57"/>
      <c r="AC409" s="57"/>
      <c r="AD409" s="57"/>
      <c r="AE409" s="57"/>
      <c r="AF409" s="57"/>
      <c r="AG409" s="57"/>
      <c r="AH409" s="59"/>
      <c r="AI409" s="59"/>
      <c r="AJ409" s="59"/>
      <c r="AK409" s="59"/>
      <c r="AL409" s="59"/>
      <c r="AM409" s="59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6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70"/>
      <c r="CZ409" s="59"/>
      <c r="DA409" s="70"/>
      <c r="DB409" s="59"/>
      <c r="DC409" s="55"/>
      <c r="DD409" s="70"/>
      <c r="DE409" s="59"/>
      <c r="DF409" s="70"/>
      <c r="DG409" s="59"/>
      <c r="DH409" s="55"/>
      <c r="DI409" s="55"/>
      <c r="DJ409" s="56"/>
      <c r="DK409" s="56"/>
      <c r="DL409" s="56"/>
      <c r="DM409" s="56"/>
      <c r="DN409" s="56"/>
      <c r="DO409" s="56"/>
      <c r="DP409" s="56"/>
      <c r="DQ409" s="56"/>
      <c r="DR409" s="56"/>
      <c r="DS409" s="57"/>
      <c r="DT409" s="59"/>
      <c r="DU409" s="59"/>
      <c r="DV409" s="59"/>
      <c r="DW409" s="59"/>
      <c r="DX409" s="59"/>
      <c r="DY409" s="59"/>
      <c r="DZ409" s="54"/>
      <c r="EA409" s="54"/>
      <c r="EB409" s="54"/>
      <c r="EC409" s="62"/>
      <c r="ED409" s="59"/>
      <c r="EE409" s="57"/>
      <c r="EF409" s="62"/>
      <c r="EG409" s="59"/>
      <c r="EH409" s="57"/>
      <c r="EI409" s="62"/>
      <c r="EJ409" s="59"/>
      <c r="EK409" s="57"/>
      <c r="EL409" s="54"/>
      <c r="EM409" s="56"/>
      <c r="EN409" s="56"/>
      <c r="EO409" s="56"/>
      <c r="EP409" s="56"/>
      <c r="EQ409" s="56"/>
      <c r="ER409" s="56"/>
      <c r="ES409" s="56"/>
      <c r="ET409" s="56"/>
      <c r="EU409" s="56"/>
      <c r="EV409" s="56"/>
      <c r="EW409" s="56"/>
      <c r="EX409" s="56"/>
      <c r="EY409" s="55"/>
      <c r="EZ409" s="55"/>
      <c r="FA409" s="55"/>
      <c r="FB409" s="54"/>
      <c r="FC409" s="54"/>
      <c r="FD409" s="54"/>
      <c r="FE409" s="54"/>
      <c r="FF409" s="54"/>
      <c r="FG409" s="54"/>
      <c r="FH409" s="54"/>
      <c r="FI409" s="54"/>
      <c r="FJ409" s="54"/>
      <c r="FK409" s="54"/>
      <c r="FL409" s="54"/>
      <c r="FM409" s="54"/>
      <c r="FN409" s="54"/>
      <c r="FO409" s="54"/>
      <c r="FP409" s="54"/>
      <c r="FQ409" s="54"/>
      <c r="FR409" s="54"/>
      <c r="FS409" s="54"/>
      <c r="FT409" s="54"/>
      <c r="FU409" s="54"/>
      <c r="FV409" s="54"/>
      <c r="FW409" s="54"/>
      <c r="FX409" s="54"/>
      <c r="FY409" s="54"/>
      <c r="FZ409" s="54"/>
      <c r="GA409" s="54"/>
      <c r="GB409" s="54"/>
      <c r="GC409" s="54"/>
      <c r="GD409" s="54"/>
      <c r="GE409" s="54"/>
      <c r="GF409" s="54"/>
      <c r="GG409" s="54"/>
      <c r="GH409" s="54"/>
      <c r="GI409" s="54"/>
      <c r="GJ409" s="54"/>
      <c r="GK409" s="54"/>
      <c r="GL409" s="54"/>
      <c r="GM409" s="54"/>
      <c r="GN409" s="54"/>
      <c r="GO409" s="54"/>
      <c r="GP409" s="54"/>
      <c r="GQ409" s="54"/>
      <c r="GR409" s="54"/>
      <c r="GS409" s="54"/>
      <c r="GT409" s="54"/>
      <c r="GU409" s="54"/>
      <c r="GV409" s="54"/>
      <c r="GW409" s="54"/>
      <c r="GX409" s="54"/>
      <c r="GY409" s="54"/>
      <c r="GZ409" s="54"/>
      <c r="HA409" s="54"/>
      <c r="HB409" s="54"/>
      <c r="HC409" s="54"/>
      <c r="HD409" s="54"/>
      <c r="HE409" s="54"/>
      <c r="HF409" s="54"/>
      <c r="HG409" s="54"/>
      <c r="HH409" s="54"/>
      <c r="HI409" s="54"/>
      <c r="HJ409" s="54"/>
      <c r="HK409" s="54"/>
      <c r="HL409" s="54"/>
      <c r="HM409" s="54"/>
      <c r="HN409" s="54"/>
      <c r="HO409" s="54"/>
      <c r="HP409" s="54"/>
      <c r="HQ409" s="54"/>
      <c r="HR409" s="54"/>
      <c r="HS409" s="54"/>
      <c r="HT409" s="54"/>
      <c r="HU409" s="54"/>
      <c r="HV409" s="54"/>
      <c r="HW409" s="54"/>
      <c r="HX409" s="54"/>
      <c r="HY409" s="54"/>
      <c r="HZ409" s="54"/>
      <c r="IA409" s="54"/>
      <c r="IB409" s="54"/>
      <c r="IC409" s="54"/>
      <c r="ID409" s="54"/>
      <c r="IE409" s="54"/>
      <c r="IF409" s="54"/>
    </row>
    <row r="410" spans="1:240">
      <c r="A410" s="56"/>
      <c r="B410" s="57"/>
      <c r="C410" s="56"/>
      <c r="D410" s="56"/>
      <c r="E410" s="56"/>
      <c r="F410" s="55"/>
      <c r="G410" s="56"/>
      <c r="H410" s="59"/>
      <c r="I410" s="70"/>
      <c r="J410" s="59"/>
      <c r="K410" s="70"/>
      <c r="L410" s="59"/>
      <c r="M410" s="70"/>
      <c r="N410" s="59"/>
      <c r="O410" s="70"/>
      <c r="P410" s="59"/>
      <c r="Q410" s="55"/>
      <c r="R410" s="70"/>
      <c r="S410" s="59"/>
      <c r="T410" s="70"/>
      <c r="U410" s="59"/>
      <c r="V410" s="55"/>
      <c r="W410" s="55"/>
      <c r="X410" s="56"/>
      <c r="Y410" s="56"/>
      <c r="Z410" s="57"/>
      <c r="AA410" s="57"/>
      <c r="AB410" s="57"/>
      <c r="AC410" s="57"/>
      <c r="AD410" s="57"/>
      <c r="AE410" s="57"/>
      <c r="AF410" s="57"/>
      <c r="AG410" s="57"/>
      <c r="AH410" s="59"/>
      <c r="AI410" s="59"/>
      <c r="AJ410" s="59"/>
      <c r="AK410" s="59"/>
      <c r="AL410" s="59"/>
      <c r="AM410" s="59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6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70"/>
      <c r="CZ410" s="59"/>
      <c r="DA410" s="70"/>
      <c r="DB410" s="59"/>
      <c r="DC410" s="55"/>
      <c r="DD410" s="70"/>
      <c r="DE410" s="59"/>
      <c r="DF410" s="70"/>
      <c r="DG410" s="59"/>
      <c r="DH410" s="55"/>
      <c r="DI410" s="55"/>
      <c r="DJ410" s="56"/>
      <c r="DK410" s="56"/>
      <c r="DL410" s="56"/>
      <c r="DM410" s="56"/>
      <c r="DN410" s="56"/>
      <c r="DO410" s="56"/>
      <c r="DP410" s="56"/>
      <c r="DQ410" s="56"/>
      <c r="DR410" s="56"/>
      <c r="DS410" s="57"/>
      <c r="DT410" s="59"/>
      <c r="DU410" s="59"/>
      <c r="DV410" s="59"/>
      <c r="DW410" s="59"/>
      <c r="DX410" s="59"/>
      <c r="DY410" s="59"/>
      <c r="DZ410" s="54"/>
      <c r="EA410" s="54"/>
      <c r="EB410" s="54"/>
      <c r="EC410" s="62"/>
      <c r="ED410" s="59"/>
      <c r="EE410" s="57"/>
      <c r="EF410" s="62"/>
      <c r="EG410" s="59"/>
      <c r="EH410" s="57"/>
      <c r="EI410" s="62"/>
      <c r="EJ410" s="59"/>
      <c r="EK410" s="57"/>
      <c r="EL410" s="54"/>
      <c r="EM410" s="56"/>
      <c r="EN410" s="56"/>
      <c r="EO410" s="56"/>
      <c r="EP410" s="56"/>
      <c r="EQ410" s="56"/>
      <c r="ER410" s="56"/>
      <c r="ES410" s="56"/>
      <c r="ET410" s="56"/>
      <c r="EU410" s="56"/>
      <c r="EV410" s="56"/>
      <c r="EW410" s="56"/>
      <c r="EX410" s="56"/>
      <c r="EY410" s="55"/>
      <c r="EZ410" s="55"/>
      <c r="FA410" s="55"/>
      <c r="FB410" s="54"/>
      <c r="FC410" s="54"/>
      <c r="FD410" s="54"/>
      <c r="FE410" s="54"/>
      <c r="FF410" s="54"/>
      <c r="FG410" s="54"/>
      <c r="FH410" s="54"/>
      <c r="FI410" s="54"/>
      <c r="FJ410" s="54"/>
      <c r="FK410" s="54"/>
      <c r="FL410" s="54"/>
      <c r="FM410" s="54"/>
      <c r="FN410" s="54"/>
      <c r="FO410" s="54"/>
      <c r="FP410" s="54"/>
      <c r="FQ410" s="54"/>
      <c r="FR410" s="54"/>
      <c r="FS410" s="54"/>
      <c r="FT410" s="54"/>
      <c r="FU410" s="54"/>
      <c r="FV410" s="54"/>
      <c r="FW410" s="54"/>
      <c r="FX410" s="54"/>
      <c r="FY410" s="54"/>
      <c r="FZ410" s="54"/>
      <c r="GA410" s="54"/>
      <c r="GB410" s="54"/>
      <c r="GC410" s="54"/>
      <c r="GD410" s="54"/>
      <c r="GE410" s="54"/>
      <c r="GF410" s="54"/>
      <c r="GG410" s="54"/>
      <c r="GH410" s="54"/>
      <c r="GI410" s="54"/>
      <c r="GJ410" s="54"/>
      <c r="GK410" s="54"/>
      <c r="GL410" s="54"/>
      <c r="GM410" s="54"/>
      <c r="GN410" s="54"/>
      <c r="GO410" s="54"/>
      <c r="GP410" s="54"/>
      <c r="GQ410" s="54"/>
      <c r="GR410" s="54"/>
      <c r="GS410" s="54"/>
      <c r="GT410" s="54"/>
      <c r="GU410" s="54"/>
      <c r="GV410" s="54"/>
      <c r="GW410" s="54"/>
      <c r="GX410" s="54"/>
      <c r="GY410" s="54"/>
      <c r="GZ410" s="54"/>
      <c r="HA410" s="54"/>
      <c r="HB410" s="54"/>
      <c r="HC410" s="54"/>
      <c r="HD410" s="54"/>
      <c r="HE410" s="54"/>
      <c r="HF410" s="54"/>
      <c r="HG410" s="54"/>
      <c r="HH410" s="54"/>
      <c r="HI410" s="54"/>
      <c r="HJ410" s="54"/>
      <c r="HK410" s="54"/>
      <c r="HL410" s="54"/>
      <c r="HM410" s="54"/>
      <c r="HN410" s="54"/>
      <c r="HO410" s="54"/>
      <c r="HP410" s="54"/>
      <c r="HQ410" s="54"/>
      <c r="HR410" s="54"/>
      <c r="HS410" s="54"/>
      <c r="HT410" s="54"/>
      <c r="HU410" s="54"/>
      <c r="HV410" s="54"/>
      <c r="HW410" s="54"/>
      <c r="HX410" s="54"/>
      <c r="HY410" s="54"/>
      <c r="HZ410" s="54"/>
      <c r="IA410" s="54"/>
      <c r="IB410" s="54"/>
      <c r="IC410" s="54"/>
      <c r="ID410" s="54"/>
      <c r="IE410" s="54"/>
      <c r="IF410" s="54"/>
    </row>
    <row r="411" spans="1:240">
      <c r="A411" s="56"/>
      <c r="B411" s="57"/>
      <c r="C411" s="56"/>
      <c r="D411" s="56"/>
      <c r="E411" s="56"/>
      <c r="F411" s="55"/>
      <c r="G411" s="56"/>
      <c r="H411" s="59"/>
      <c r="I411" s="70"/>
      <c r="J411" s="59"/>
      <c r="K411" s="70"/>
      <c r="L411" s="59"/>
      <c r="M411" s="70"/>
      <c r="N411" s="59"/>
      <c r="O411" s="70"/>
      <c r="P411" s="59"/>
      <c r="Q411" s="55"/>
      <c r="R411" s="70"/>
      <c r="S411" s="59"/>
      <c r="T411" s="70"/>
      <c r="U411" s="59"/>
      <c r="V411" s="55"/>
      <c r="W411" s="55"/>
      <c r="X411" s="56"/>
      <c r="Y411" s="56"/>
      <c r="Z411" s="57"/>
      <c r="AA411" s="57"/>
      <c r="AB411" s="57"/>
      <c r="AC411" s="57"/>
      <c r="AD411" s="57"/>
      <c r="AE411" s="57"/>
      <c r="AF411" s="57"/>
      <c r="AG411" s="57"/>
      <c r="AH411" s="59"/>
      <c r="AI411" s="59"/>
      <c r="AJ411" s="59"/>
      <c r="AK411" s="59"/>
      <c r="AL411" s="59"/>
      <c r="AM411" s="59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6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70"/>
      <c r="CZ411" s="59"/>
      <c r="DA411" s="70"/>
      <c r="DB411" s="59"/>
      <c r="DC411" s="55"/>
      <c r="DD411" s="70"/>
      <c r="DE411" s="59"/>
      <c r="DF411" s="70"/>
      <c r="DG411" s="59"/>
      <c r="DH411" s="55"/>
      <c r="DI411" s="55"/>
      <c r="DJ411" s="56"/>
      <c r="DK411" s="56"/>
      <c r="DL411" s="56"/>
      <c r="DM411" s="56"/>
      <c r="DN411" s="56"/>
      <c r="DO411" s="56"/>
      <c r="DP411" s="56"/>
      <c r="DQ411" s="56"/>
      <c r="DR411" s="56"/>
      <c r="DS411" s="57"/>
      <c r="DT411" s="59"/>
      <c r="DU411" s="59"/>
      <c r="DV411" s="59"/>
      <c r="DW411" s="59"/>
      <c r="DX411" s="59"/>
      <c r="DY411" s="59"/>
      <c r="DZ411" s="54"/>
      <c r="EA411" s="54"/>
      <c r="EB411" s="54"/>
      <c r="EC411" s="62"/>
      <c r="ED411" s="59"/>
      <c r="EE411" s="57"/>
      <c r="EF411" s="62"/>
      <c r="EG411" s="59"/>
      <c r="EH411" s="57"/>
      <c r="EI411" s="62"/>
      <c r="EJ411" s="59"/>
      <c r="EK411" s="57"/>
      <c r="EL411" s="54"/>
      <c r="EM411" s="56"/>
      <c r="EN411" s="56"/>
      <c r="EO411" s="56"/>
      <c r="EP411" s="56"/>
      <c r="EQ411" s="56"/>
      <c r="ER411" s="56"/>
      <c r="ES411" s="56"/>
      <c r="ET411" s="56"/>
      <c r="EU411" s="56"/>
      <c r="EV411" s="56"/>
      <c r="EW411" s="56"/>
      <c r="EX411" s="56"/>
      <c r="EY411" s="55"/>
      <c r="EZ411" s="55"/>
      <c r="FA411" s="55"/>
      <c r="FB411" s="54"/>
      <c r="FC411" s="54"/>
      <c r="FD411" s="54"/>
      <c r="FE411" s="54"/>
      <c r="FF411" s="54"/>
      <c r="FG411" s="54"/>
      <c r="FH411" s="54"/>
      <c r="FI411" s="54"/>
      <c r="FJ411" s="54"/>
      <c r="FK411" s="54"/>
      <c r="FL411" s="54"/>
      <c r="FM411" s="54"/>
      <c r="FN411" s="54"/>
      <c r="FO411" s="54"/>
      <c r="FP411" s="54"/>
      <c r="FQ411" s="54"/>
      <c r="FR411" s="54"/>
      <c r="FS411" s="54"/>
      <c r="FT411" s="54"/>
      <c r="FU411" s="54"/>
      <c r="FV411" s="54"/>
      <c r="FW411" s="54"/>
      <c r="FX411" s="54"/>
      <c r="FY411" s="54"/>
      <c r="FZ411" s="54"/>
      <c r="GA411" s="54"/>
      <c r="GB411" s="54"/>
      <c r="GC411" s="54"/>
      <c r="GD411" s="54"/>
      <c r="GE411" s="54"/>
      <c r="GF411" s="54"/>
      <c r="GG411" s="54"/>
      <c r="GH411" s="54"/>
      <c r="GI411" s="54"/>
      <c r="GJ411" s="54"/>
      <c r="GK411" s="54"/>
      <c r="GL411" s="54"/>
      <c r="GM411" s="54"/>
      <c r="GN411" s="54"/>
      <c r="GO411" s="54"/>
      <c r="GP411" s="54"/>
      <c r="GQ411" s="54"/>
      <c r="GR411" s="54"/>
      <c r="GS411" s="54"/>
      <c r="GT411" s="54"/>
      <c r="GU411" s="54"/>
      <c r="GV411" s="54"/>
      <c r="GW411" s="54"/>
      <c r="GX411" s="54"/>
      <c r="GY411" s="54"/>
      <c r="GZ411" s="54"/>
      <c r="HA411" s="54"/>
      <c r="HB411" s="54"/>
      <c r="HC411" s="54"/>
      <c r="HD411" s="54"/>
      <c r="HE411" s="54"/>
      <c r="HF411" s="54"/>
      <c r="HG411" s="54"/>
      <c r="HH411" s="54"/>
      <c r="HI411" s="54"/>
      <c r="HJ411" s="54"/>
      <c r="HK411" s="54"/>
      <c r="HL411" s="54"/>
      <c r="HM411" s="54"/>
      <c r="HN411" s="54"/>
      <c r="HO411" s="54"/>
      <c r="HP411" s="54"/>
      <c r="HQ411" s="54"/>
      <c r="HR411" s="54"/>
      <c r="HS411" s="54"/>
      <c r="HT411" s="54"/>
      <c r="HU411" s="54"/>
      <c r="HV411" s="54"/>
      <c r="HW411" s="54"/>
      <c r="HX411" s="54"/>
      <c r="HY411" s="54"/>
      <c r="HZ411" s="54"/>
      <c r="IA411" s="54"/>
      <c r="IB411" s="54"/>
      <c r="IC411" s="54"/>
      <c r="ID411" s="54"/>
      <c r="IE411" s="54"/>
      <c r="IF411" s="54"/>
    </row>
    <row r="412" spans="1:240">
      <c r="A412" s="56"/>
      <c r="B412" s="57"/>
      <c r="C412" s="56"/>
      <c r="D412" s="56"/>
      <c r="E412" s="56"/>
      <c r="F412" s="55"/>
      <c r="G412" s="56"/>
      <c r="H412" s="59"/>
      <c r="I412" s="70"/>
      <c r="J412" s="59"/>
      <c r="K412" s="70"/>
      <c r="L412" s="59"/>
      <c r="M412" s="70"/>
      <c r="N412" s="59"/>
      <c r="O412" s="70"/>
      <c r="P412" s="59"/>
      <c r="Q412" s="55"/>
      <c r="R412" s="70"/>
      <c r="S412" s="59"/>
      <c r="T412" s="70"/>
      <c r="U412" s="59"/>
      <c r="V412" s="55"/>
      <c r="W412" s="55"/>
      <c r="X412" s="56"/>
      <c r="Y412" s="56"/>
      <c r="Z412" s="57"/>
      <c r="AA412" s="57"/>
      <c r="AB412" s="57"/>
      <c r="AC412" s="57"/>
      <c r="AD412" s="57"/>
      <c r="AE412" s="57"/>
      <c r="AF412" s="57"/>
      <c r="AG412" s="57"/>
      <c r="AH412" s="59"/>
      <c r="AI412" s="59"/>
      <c r="AJ412" s="59"/>
      <c r="AK412" s="59"/>
      <c r="AL412" s="59"/>
      <c r="AM412" s="59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6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70"/>
      <c r="CZ412" s="59"/>
      <c r="DA412" s="70"/>
      <c r="DB412" s="59"/>
      <c r="DC412" s="55"/>
      <c r="DD412" s="70"/>
      <c r="DE412" s="59"/>
      <c r="DF412" s="70"/>
      <c r="DG412" s="59"/>
      <c r="DH412" s="55"/>
      <c r="DI412" s="55"/>
      <c r="DJ412" s="56"/>
      <c r="DK412" s="56"/>
      <c r="DL412" s="56"/>
      <c r="DM412" s="56"/>
      <c r="DN412" s="56"/>
      <c r="DO412" s="56"/>
      <c r="DP412" s="56"/>
      <c r="DQ412" s="56"/>
      <c r="DR412" s="56"/>
      <c r="DS412" s="57"/>
      <c r="DT412" s="59"/>
      <c r="DU412" s="59"/>
      <c r="DV412" s="59"/>
      <c r="DW412" s="59"/>
      <c r="DX412" s="59"/>
      <c r="DY412" s="59"/>
      <c r="DZ412" s="54"/>
      <c r="EA412" s="54"/>
      <c r="EB412" s="54"/>
      <c r="EC412" s="62"/>
      <c r="ED412" s="59"/>
      <c r="EE412" s="57"/>
      <c r="EF412" s="62"/>
      <c r="EG412" s="59"/>
      <c r="EH412" s="57"/>
      <c r="EI412" s="62"/>
      <c r="EJ412" s="59"/>
      <c r="EK412" s="57"/>
      <c r="EL412" s="54"/>
      <c r="EM412" s="56"/>
      <c r="EN412" s="56"/>
      <c r="EO412" s="56"/>
      <c r="EP412" s="56"/>
      <c r="EQ412" s="56"/>
      <c r="ER412" s="56"/>
      <c r="ES412" s="56"/>
      <c r="ET412" s="56"/>
      <c r="EU412" s="56"/>
      <c r="EV412" s="56"/>
      <c r="EW412" s="56"/>
      <c r="EX412" s="56"/>
      <c r="EY412" s="55"/>
      <c r="EZ412" s="55"/>
      <c r="FA412" s="55"/>
      <c r="FB412" s="54"/>
      <c r="FC412" s="54"/>
      <c r="FD412" s="54"/>
      <c r="FE412" s="54"/>
      <c r="FF412" s="54"/>
      <c r="FG412" s="54"/>
      <c r="FH412" s="54"/>
      <c r="FI412" s="54"/>
      <c r="FJ412" s="54"/>
      <c r="FK412" s="54"/>
      <c r="FL412" s="54"/>
      <c r="FM412" s="54"/>
      <c r="FN412" s="54"/>
      <c r="FO412" s="54"/>
      <c r="FP412" s="54"/>
      <c r="FQ412" s="54"/>
      <c r="FR412" s="54"/>
      <c r="FS412" s="54"/>
      <c r="FT412" s="54"/>
      <c r="FU412" s="54"/>
      <c r="FV412" s="54"/>
      <c r="FW412" s="54"/>
      <c r="FX412" s="54"/>
      <c r="FY412" s="54"/>
      <c r="FZ412" s="54"/>
      <c r="GA412" s="54"/>
      <c r="GB412" s="54"/>
      <c r="GC412" s="54"/>
      <c r="GD412" s="54"/>
      <c r="GE412" s="54"/>
      <c r="GF412" s="54"/>
      <c r="GG412" s="54"/>
      <c r="GH412" s="54"/>
      <c r="GI412" s="54"/>
      <c r="GJ412" s="54"/>
      <c r="GK412" s="54"/>
      <c r="GL412" s="54"/>
      <c r="GM412" s="54"/>
      <c r="GN412" s="54"/>
      <c r="GO412" s="54"/>
      <c r="GP412" s="54"/>
      <c r="GQ412" s="54"/>
      <c r="GR412" s="54"/>
      <c r="GS412" s="54"/>
      <c r="GT412" s="54"/>
      <c r="GU412" s="54"/>
      <c r="GV412" s="54"/>
      <c r="GW412" s="54"/>
      <c r="GX412" s="54"/>
      <c r="GY412" s="54"/>
      <c r="GZ412" s="54"/>
      <c r="HA412" s="54"/>
      <c r="HB412" s="54"/>
      <c r="HC412" s="54"/>
      <c r="HD412" s="54"/>
      <c r="HE412" s="54"/>
      <c r="HF412" s="54"/>
      <c r="HG412" s="54"/>
      <c r="HH412" s="54"/>
      <c r="HI412" s="54"/>
      <c r="HJ412" s="54"/>
      <c r="HK412" s="54"/>
      <c r="HL412" s="54"/>
      <c r="HM412" s="54"/>
      <c r="HN412" s="54"/>
      <c r="HO412" s="54"/>
      <c r="HP412" s="54"/>
      <c r="HQ412" s="54"/>
      <c r="HR412" s="54"/>
      <c r="HS412" s="54"/>
      <c r="HT412" s="54"/>
      <c r="HU412" s="54"/>
      <c r="HV412" s="54"/>
      <c r="HW412" s="54"/>
      <c r="HX412" s="54"/>
      <c r="HY412" s="54"/>
      <c r="HZ412" s="54"/>
      <c r="IA412" s="54"/>
      <c r="IB412" s="54"/>
      <c r="IC412" s="54"/>
      <c r="ID412" s="54"/>
      <c r="IE412" s="54"/>
      <c r="IF412" s="54"/>
    </row>
    <row r="413" spans="1:240">
      <c r="A413" s="56"/>
      <c r="B413" s="57"/>
      <c r="C413" s="56"/>
      <c r="D413" s="56"/>
      <c r="E413" s="56"/>
      <c r="F413" s="55"/>
      <c r="G413" s="56"/>
      <c r="H413" s="59"/>
      <c r="I413" s="70"/>
      <c r="J413" s="59"/>
      <c r="K413" s="70"/>
      <c r="L413" s="59"/>
      <c r="M413" s="70"/>
      <c r="N413" s="59"/>
      <c r="O413" s="70"/>
      <c r="P413" s="59"/>
      <c r="Q413" s="55"/>
      <c r="R413" s="70"/>
      <c r="S413" s="59"/>
      <c r="T413" s="70"/>
      <c r="U413" s="59"/>
      <c r="V413" s="55"/>
      <c r="W413" s="55"/>
      <c r="X413" s="56"/>
      <c r="Y413" s="56"/>
      <c r="Z413" s="57"/>
      <c r="AA413" s="57"/>
      <c r="AB413" s="57"/>
      <c r="AC413" s="57"/>
      <c r="AD413" s="57"/>
      <c r="AE413" s="57"/>
      <c r="AF413" s="57"/>
      <c r="AG413" s="57"/>
      <c r="AH413" s="59"/>
      <c r="AI413" s="59"/>
      <c r="AJ413" s="59"/>
      <c r="AK413" s="59"/>
      <c r="AL413" s="59"/>
      <c r="AM413" s="59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6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70"/>
      <c r="CZ413" s="59"/>
      <c r="DA413" s="70"/>
      <c r="DB413" s="59"/>
      <c r="DC413" s="55"/>
      <c r="DD413" s="70"/>
      <c r="DE413" s="59"/>
      <c r="DF413" s="70"/>
      <c r="DG413" s="59"/>
      <c r="DH413" s="55"/>
      <c r="DI413" s="55"/>
      <c r="DJ413" s="56"/>
      <c r="DK413" s="56"/>
      <c r="DL413" s="56"/>
      <c r="DM413" s="56"/>
      <c r="DN413" s="56"/>
      <c r="DO413" s="56"/>
      <c r="DP413" s="56"/>
      <c r="DQ413" s="56"/>
      <c r="DR413" s="56"/>
      <c r="DS413" s="57"/>
      <c r="DT413" s="59"/>
      <c r="DU413" s="59"/>
      <c r="DV413" s="59"/>
      <c r="DW413" s="59"/>
      <c r="DX413" s="59"/>
      <c r="DY413" s="59"/>
      <c r="DZ413" s="54"/>
      <c r="EA413" s="54"/>
      <c r="EB413" s="54"/>
      <c r="EC413" s="62"/>
      <c r="ED413" s="59"/>
      <c r="EE413" s="57"/>
      <c r="EF413" s="62"/>
      <c r="EG413" s="59"/>
      <c r="EH413" s="57"/>
      <c r="EI413" s="62"/>
      <c r="EJ413" s="59"/>
      <c r="EK413" s="57"/>
      <c r="EL413" s="54"/>
      <c r="EM413" s="56"/>
      <c r="EN413" s="56"/>
      <c r="EO413" s="56"/>
      <c r="EP413" s="56"/>
      <c r="EQ413" s="56"/>
      <c r="ER413" s="56"/>
      <c r="ES413" s="56"/>
      <c r="ET413" s="56"/>
      <c r="EU413" s="56"/>
      <c r="EV413" s="56"/>
      <c r="EW413" s="56"/>
      <c r="EX413" s="56"/>
      <c r="EY413" s="55"/>
      <c r="EZ413" s="55"/>
      <c r="FA413" s="55"/>
      <c r="FB413" s="54"/>
      <c r="FC413" s="54"/>
      <c r="FD413" s="54"/>
      <c r="FE413" s="54"/>
      <c r="FF413" s="54"/>
      <c r="FG413" s="54"/>
      <c r="FH413" s="54"/>
      <c r="FI413" s="54"/>
      <c r="FJ413" s="54"/>
      <c r="FK413" s="54"/>
      <c r="FL413" s="54"/>
      <c r="FM413" s="54"/>
      <c r="FN413" s="54"/>
      <c r="FO413" s="54"/>
      <c r="FP413" s="54"/>
      <c r="FQ413" s="54"/>
      <c r="FR413" s="54"/>
      <c r="FS413" s="54"/>
      <c r="FT413" s="54"/>
      <c r="FU413" s="54"/>
      <c r="FV413" s="54"/>
      <c r="FW413" s="54"/>
      <c r="FX413" s="54"/>
      <c r="FY413" s="54"/>
      <c r="FZ413" s="54"/>
      <c r="GA413" s="54"/>
      <c r="GB413" s="54"/>
      <c r="GC413" s="54"/>
      <c r="GD413" s="54"/>
      <c r="GE413" s="54"/>
      <c r="GF413" s="54"/>
      <c r="GG413" s="54"/>
      <c r="GH413" s="54"/>
      <c r="GI413" s="54"/>
      <c r="GJ413" s="54"/>
      <c r="GK413" s="54"/>
      <c r="GL413" s="54"/>
      <c r="GM413" s="54"/>
      <c r="GN413" s="54"/>
      <c r="GO413" s="54"/>
      <c r="GP413" s="54"/>
      <c r="GQ413" s="54"/>
      <c r="GR413" s="54"/>
      <c r="GS413" s="54"/>
      <c r="GT413" s="54"/>
      <c r="GU413" s="54"/>
      <c r="GV413" s="54"/>
      <c r="GW413" s="54"/>
      <c r="GX413" s="54"/>
      <c r="GY413" s="54"/>
      <c r="GZ413" s="54"/>
      <c r="HA413" s="54"/>
      <c r="HB413" s="54"/>
      <c r="HC413" s="54"/>
      <c r="HD413" s="54"/>
      <c r="HE413" s="54"/>
      <c r="HF413" s="54"/>
      <c r="HG413" s="54"/>
      <c r="HH413" s="54"/>
      <c r="HI413" s="54"/>
      <c r="HJ413" s="54"/>
      <c r="HK413" s="54"/>
      <c r="HL413" s="54"/>
      <c r="HM413" s="54"/>
      <c r="HN413" s="54"/>
      <c r="HO413" s="54"/>
      <c r="HP413" s="54"/>
      <c r="HQ413" s="54"/>
      <c r="HR413" s="54"/>
      <c r="HS413" s="54"/>
      <c r="HT413" s="54"/>
      <c r="HU413" s="54"/>
      <c r="HV413" s="54"/>
      <c r="HW413" s="54"/>
      <c r="HX413" s="54"/>
      <c r="HY413" s="54"/>
      <c r="HZ413" s="54"/>
      <c r="IA413" s="54"/>
      <c r="IB413" s="54"/>
      <c r="IC413" s="54"/>
      <c r="ID413" s="54"/>
      <c r="IE413" s="54"/>
      <c r="IF413" s="54"/>
    </row>
    <row r="414" spans="1:240">
      <c r="A414" s="56"/>
      <c r="B414" s="57"/>
      <c r="C414" s="56"/>
      <c r="D414" s="56"/>
      <c r="E414" s="56"/>
      <c r="F414" s="55"/>
      <c r="G414" s="56"/>
      <c r="H414" s="59"/>
      <c r="I414" s="70"/>
      <c r="J414" s="59"/>
      <c r="K414" s="70"/>
      <c r="L414" s="59"/>
      <c r="M414" s="70"/>
      <c r="N414" s="59"/>
      <c r="O414" s="70"/>
      <c r="P414" s="59"/>
      <c r="Q414" s="55"/>
      <c r="R414" s="70"/>
      <c r="S414" s="59"/>
      <c r="T414" s="70"/>
      <c r="U414" s="59"/>
      <c r="V414" s="55"/>
      <c r="W414" s="55"/>
      <c r="X414" s="56"/>
      <c r="Y414" s="56"/>
      <c r="Z414" s="57"/>
      <c r="AA414" s="57"/>
      <c r="AB414" s="57"/>
      <c r="AC414" s="57"/>
      <c r="AD414" s="57"/>
      <c r="AE414" s="57"/>
      <c r="AF414" s="57"/>
      <c r="AG414" s="57"/>
      <c r="AH414" s="59"/>
      <c r="AI414" s="59"/>
      <c r="AJ414" s="59"/>
      <c r="AK414" s="59"/>
      <c r="AL414" s="59"/>
      <c r="AM414" s="59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6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70"/>
      <c r="CZ414" s="59"/>
      <c r="DA414" s="70"/>
      <c r="DB414" s="59"/>
      <c r="DC414" s="55"/>
      <c r="DD414" s="70"/>
      <c r="DE414" s="59"/>
      <c r="DF414" s="70"/>
      <c r="DG414" s="59"/>
      <c r="DH414" s="55"/>
      <c r="DI414" s="55"/>
      <c r="DJ414" s="56"/>
      <c r="DK414" s="56"/>
      <c r="DL414" s="56"/>
      <c r="DM414" s="56"/>
      <c r="DN414" s="56"/>
      <c r="DO414" s="56"/>
      <c r="DP414" s="56"/>
      <c r="DQ414" s="56"/>
      <c r="DR414" s="56"/>
      <c r="DS414" s="57"/>
      <c r="DT414" s="59"/>
      <c r="DU414" s="59"/>
      <c r="DV414" s="59"/>
      <c r="DW414" s="59"/>
      <c r="DX414" s="59"/>
      <c r="DY414" s="59"/>
      <c r="DZ414" s="54"/>
      <c r="EA414" s="54"/>
      <c r="EB414" s="54"/>
      <c r="EC414" s="62"/>
      <c r="ED414" s="59"/>
      <c r="EE414" s="57"/>
      <c r="EF414" s="62"/>
      <c r="EG414" s="59"/>
      <c r="EH414" s="57"/>
      <c r="EI414" s="62"/>
      <c r="EJ414" s="59"/>
      <c r="EK414" s="57"/>
      <c r="EL414" s="54"/>
      <c r="EM414" s="56"/>
      <c r="EN414" s="56"/>
      <c r="EO414" s="56"/>
      <c r="EP414" s="56"/>
      <c r="EQ414" s="56"/>
      <c r="ER414" s="56"/>
      <c r="ES414" s="56"/>
      <c r="ET414" s="56"/>
      <c r="EU414" s="56"/>
      <c r="EV414" s="56"/>
      <c r="EW414" s="56"/>
      <c r="EX414" s="56"/>
      <c r="EY414" s="55"/>
      <c r="EZ414" s="55"/>
      <c r="FA414" s="55"/>
      <c r="FB414" s="54"/>
      <c r="FC414" s="54"/>
      <c r="FD414" s="54"/>
      <c r="FE414" s="54"/>
      <c r="FF414" s="54"/>
      <c r="FG414" s="54"/>
      <c r="FH414" s="54"/>
      <c r="FI414" s="54"/>
      <c r="FJ414" s="54"/>
      <c r="FK414" s="54"/>
      <c r="FL414" s="54"/>
      <c r="FM414" s="54"/>
      <c r="FN414" s="54"/>
      <c r="FO414" s="54"/>
      <c r="FP414" s="54"/>
      <c r="FQ414" s="54"/>
      <c r="FR414" s="54"/>
      <c r="FS414" s="54"/>
      <c r="FT414" s="54"/>
      <c r="FU414" s="54"/>
      <c r="FV414" s="54"/>
      <c r="FW414" s="54"/>
      <c r="FX414" s="54"/>
      <c r="FY414" s="54"/>
      <c r="FZ414" s="54"/>
      <c r="GA414" s="54"/>
      <c r="GB414" s="54"/>
      <c r="GC414" s="54"/>
      <c r="GD414" s="54"/>
      <c r="GE414" s="54"/>
      <c r="GF414" s="54"/>
      <c r="GG414" s="54"/>
      <c r="GH414" s="54"/>
      <c r="GI414" s="54"/>
      <c r="GJ414" s="54"/>
      <c r="GK414" s="54"/>
      <c r="GL414" s="54"/>
      <c r="GM414" s="54"/>
      <c r="GN414" s="54"/>
      <c r="GO414" s="54"/>
      <c r="GP414" s="54"/>
      <c r="GQ414" s="54"/>
      <c r="GR414" s="54"/>
      <c r="GS414" s="54"/>
      <c r="GT414" s="54"/>
      <c r="GU414" s="54"/>
      <c r="GV414" s="54"/>
      <c r="GW414" s="54"/>
      <c r="GX414" s="54"/>
      <c r="GY414" s="54"/>
      <c r="GZ414" s="54"/>
      <c r="HA414" s="54"/>
      <c r="HB414" s="54"/>
      <c r="HC414" s="54"/>
      <c r="HD414" s="54"/>
      <c r="HE414" s="54"/>
      <c r="HF414" s="54"/>
      <c r="HG414" s="54"/>
      <c r="HH414" s="54"/>
      <c r="HI414" s="54"/>
      <c r="HJ414" s="54"/>
      <c r="HK414" s="54"/>
      <c r="HL414" s="54"/>
      <c r="HM414" s="54"/>
      <c r="HN414" s="54"/>
      <c r="HO414" s="54"/>
      <c r="HP414" s="54"/>
      <c r="HQ414" s="54"/>
      <c r="HR414" s="54"/>
      <c r="HS414" s="54"/>
      <c r="HT414" s="54"/>
      <c r="HU414" s="54"/>
      <c r="HV414" s="54"/>
      <c r="HW414" s="54"/>
      <c r="HX414" s="54"/>
      <c r="HY414" s="54"/>
      <c r="HZ414" s="54"/>
      <c r="IA414" s="54"/>
      <c r="IB414" s="54"/>
      <c r="IC414" s="54"/>
      <c r="ID414" s="54"/>
      <c r="IE414" s="54"/>
      <c r="IF414" s="54"/>
    </row>
    <row r="415" spans="1:240">
      <c r="A415" s="56"/>
      <c r="B415" s="57"/>
      <c r="C415" s="56"/>
      <c r="D415" s="56"/>
      <c r="E415" s="56"/>
      <c r="F415" s="55"/>
      <c r="G415" s="56"/>
      <c r="H415" s="59"/>
      <c r="I415" s="70"/>
      <c r="J415" s="59"/>
      <c r="K415" s="70"/>
      <c r="L415" s="59"/>
      <c r="M415" s="70"/>
      <c r="N415" s="59"/>
      <c r="O415" s="70"/>
      <c r="P415" s="59"/>
      <c r="Q415" s="55"/>
      <c r="R415" s="70"/>
      <c r="S415" s="59"/>
      <c r="T415" s="70"/>
      <c r="U415" s="59"/>
      <c r="V415" s="55"/>
      <c r="W415" s="55"/>
      <c r="X415" s="56"/>
      <c r="Y415" s="56"/>
      <c r="Z415" s="57"/>
      <c r="AA415" s="57"/>
      <c r="AB415" s="57"/>
      <c r="AC415" s="57"/>
      <c r="AD415" s="57"/>
      <c r="AE415" s="57"/>
      <c r="AF415" s="57"/>
      <c r="AG415" s="57"/>
      <c r="AH415" s="59"/>
      <c r="AI415" s="59"/>
      <c r="AJ415" s="59"/>
      <c r="AK415" s="59"/>
      <c r="AL415" s="59"/>
      <c r="AM415" s="59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6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70"/>
      <c r="CZ415" s="59"/>
      <c r="DA415" s="70"/>
      <c r="DB415" s="59"/>
      <c r="DC415" s="55"/>
      <c r="DD415" s="70"/>
      <c r="DE415" s="59"/>
      <c r="DF415" s="70"/>
      <c r="DG415" s="59"/>
      <c r="DH415" s="55"/>
      <c r="DI415" s="55"/>
      <c r="DJ415" s="56"/>
      <c r="DK415" s="56"/>
      <c r="DL415" s="56"/>
      <c r="DM415" s="56"/>
      <c r="DN415" s="56"/>
      <c r="DO415" s="56"/>
      <c r="DP415" s="56"/>
      <c r="DQ415" s="56"/>
      <c r="DR415" s="56"/>
      <c r="DS415" s="57"/>
      <c r="DT415" s="59"/>
      <c r="DU415" s="59"/>
      <c r="DV415" s="59"/>
      <c r="DW415" s="59"/>
      <c r="DX415" s="59"/>
      <c r="DY415" s="59"/>
      <c r="DZ415" s="54"/>
      <c r="EA415" s="54"/>
      <c r="EB415" s="54"/>
      <c r="EC415" s="62"/>
      <c r="ED415" s="59"/>
      <c r="EE415" s="57"/>
      <c r="EF415" s="62"/>
      <c r="EG415" s="59"/>
      <c r="EH415" s="57"/>
      <c r="EI415" s="62"/>
      <c r="EJ415" s="59"/>
      <c r="EK415" s="57"/>
      <c r="EL415" s="54"/>
      <c r="EM415" s="56"/>
      <c r="EN415" s="56"/>
      <c r="EO415" s="56"/>
      <c r="EP415" s="56"/>
      <c r="EQ415" s="56"/>
      <c r="ER415" s="56"/>
      <c r="ES415" s="56"/>
      <c r="ET415" s="56"/>
      <c r="EU415" s="56"/>
      <c r="EV415" s="56"/>
      <c r="EW415" s="56"/>
      <c r="EX415" s="56"/>
      <c r="EY415" s="55"/>
      <c r="EZ415" s="55"/>
      <c r="FA415" s="55"/>
      <c r="FB415" s="54"/>
      <c r="FC415" s="54"/>
      <c r="FD415" s="54"/>
      <c r="FE415" s="54"/>
      <c r="FF415" s="54"/>
      <c r="FG415" s="54"/>
      <c r="FH415" s="54"/>
      <c r="FI415" s="54"/>
      <c r="FJ415" s="54"/>
      <c r="FK415" s="54"/>
      <c r="FL415" s="54"/>
      <c r="FM415" s="54"/>
      <c r="FN415" s="54"/>
      <c r="FO415" s="54"/>
      <c r="FP415" s="54"/>
      <c r="FQ415" s="54"/>
      <c r="FR415" s="54"/>
      <c r="FS415" s="54"/>
      <c r="FT415" s="54"/>
      <c r="FU415" s="54"/>
      <c r="FV415" s="54"/>
      <c r="FW415" s="54"/>
      <c r="FX415" s="54"/>
      <c r="FY415" s="54"/>
      <c r="FZ415" s="54"/>
      <c r="GA415" s="54"/>
      <c r="GB415" s="54"/>
      <c r="GC415" s="54"/>
      <c r="GD415" s="54"/>
      <c r="GE415" s="54"/>
      <c r="GF415" s="54"/>
      <c r="GG415" s="54"/>
      <c r="GH415" s="54"/>
      <c r="GI415" s="54"/>
      <c r="GJ415" s="54"/>
      <c r="GK415" s="54"/>
      <c r="GL415" s="54"/>
      <c r="GM415" s="54"/>
      <c r="GN415" s="54"/>
      <c r="GO415" s="54"/>
      <c r="GP415" s="54"/>
      <c r="GQ415" s="54"/>
      <c r="GR415" s="54"/>
      <c r="GS415" s="54"/>
      <c r="GT415" s="54"/>
      <c r="GU415" s="54"/>
      <c r="GV415" s="54"/>
      <c r="GW415" s="54"/>
      <c r="GX415" s="54"/>
      <c r="GY415" s="54"/>
      <c r="GZ415" s="54"/>
      <c r="HA415" s="54"/>
      <c r="HB415" s="54"/>
      <c r="HC415" s="54"/>
      <c r="HD415" s="54"/>
      <c r="HE415" s="54"/>
      <c r="HF415" s="54"/>
      <c r="HG415" s="54"/>
      <c r="HH415" s="54"/>
      <c r="HI415" s="54"/>
      <c r="HJ415" s="54"/>
      <c r="HK415" s="54"/>
      <c r="HL415" s="54"/>
      <c r="HM415" s="54"/>
      <c r="HN415" s="54"/>
      <c r="HO415" s="54"/>
      <c r="HP415" s="54"/>
      <c r="HQ415" s="54"/>
      <c r="HR415" s="54"/>
      <c r="HS415" s="54"/>
      <c r="HT415" s="54"/>
      <c r="HU415" s="54"/>
      <c r="HV415" s="54"/>
      <c r="HW415" s="54"/>
      <c r="HX415" s="54"/>
      <c r="HY415" s="54"/>
      <c r="HZ415" s="54"/>
      <c r="IA415" s="54"/>
      <c r="IB415" s="54"/>
      <c r="IC415" s="54"/>
      <c r="ID415" s="54"/>
      <c r="IE415" s="54"/>
      <c r="IF415" s="54"/>
    </row>
    <row r="416" spans="1:240">
      <c r="A416" s="56"/>
      <c r="B416" s="57"/>
      <c r="C416" s="56"/>
      <c r="D416" s="56"/>
      <c r="E416" s="56"/>
      <c r="F416" s="55"/>
      <c r="G416" s="56"/>
      <c r="H416" s="59"/>
      <c r="I416" s="70"/>
      <c r="J416" s="59"/>
      <c r="K416" s="70"/>
      <c r="L416" s="59"/>
      <c r="M416" s="70"/>
      <c r="N416" s="59"/>
      <c r="O416" s="70"/>
      <c r="P416" s="59"/>
      <c r="Q416" s="55"/>
      <c r="R416" s="70"/>
      <c r="S416" s="59"/>
      <c r="T416" s="70"/>
      <c r="U416" s="59"/>
      <c r="V416" s="55"/>
      <c r="W416" s="55"/>
      <c r="X416" s="56"/>
      <c r="Y416" s="56"/>
      <c r="Z416" s="57"/>
      <c r="AA416" s="57"/>
      <c r="AB416" s="57"/>
      <c r="AC416" s="57"/>
      <c r="AD416" s="57"/>
      <c r="AE416" s="57"/>
      <c r="AF416" s="57"/>
      <c r="AG416" s="57"/>
      <c r="AH416" s="59"/>
      <c r="AI416" s="59"/>
      <c r="AJ416" s="59"/>
      <c r="AK416" s="59"/>
      <c r="AL416" s="59"/>
      <c r="AM416" s="59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6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70"/>
      <c r="CZ416" s="59"/>
      <c r="DA416" s="70"/>
      <c r="DB416" s="59"/>
      <c r="DC416" s="55"/>
      <c r="DD416" s="70"/>
      <c r="DE416" s="59"/>
      <c r="DF416" s="70"/>
      <c r="DG416" s="59"/>
      <c r="DH416" s="55"/>
      <c r="DI416" s="55"/>
      <c r="DJ416" s="56"/>
      <c r="DK416" s="56"/>
      <c r="DL416" s="56"/>
      <c r="DM416" s="56"/>
      <c r="DN416" s="56"/>
      <c r="DO416" s="56"/>
      <c r="DP416" s="56"/>
      <c r="DQ416" s="56"/>
      <c r="DR416" s="56"/>
      <c r="DS416" s="57"/>
      <c r="DT416" s="59"/>
      <c r="DU416" s="59"/>
      <c r="DV416" s="59"/>
      <c r="DW416" s="59"/>
      <c r="DX416" s="59"/>
      <c r="DY416" s="59"/>
      <c r="DZ416" s="54"/>
      <c r="EA416" s="54"/>
      <c r="EB416" s="54"/>
      <c r="EC416" s="62"/>
      <c r="ED416" s="59"/>
      <c r="EE416" s="57"/>
      <c r="EF416" s="62"/>
      <c r="EG416" s="59"/>
      <c r="EH416" s="57"/>
      <c r="EI416" s="62"/>
      <c r="EJ416" s="59"/>
      <c r="EK416" s="57"/>
      <c r="EL416" s="54"/>
      <c r="EM416" s="56"/>
      <c r="EN416" s="56"/>
      <c r="EO416" s="56"/>
      <c r="EP416" s="56"/>
      <c r="EQ416" s="56"/>
      <c r="ER416" s="56"/>
      <c r="ES416" s="56"/>
      <c r="ET416" s="56"/>
      <c r="EU416" s="56"/>
      <c r="EV416" s="56"/>
      <c r="EW416" s="56"/>
      <c r="EX416" s="56"/>
      <c r="EY416" s="55"/>
      <c r="EZ416" s="55"/>
      <c r="FA416" s="55"/>
      <c r="FB416" s="54"/>
      <c r="FC416" s="54"/>
      <c r="FD416" s="54"/>
      <c r="FE416" s="54"/>
      <c r="FF416" s="54"/>
      <c r="FG416" s="54"/>
      <c r="FH416" s="54"/>
      <c r="FI416" s="54"/>
      <c r="FJ416" s="54"/>
      <c r="FK416" s="54"/>
      <c r="FL416" s="54"/>
      <c r="FM416" s="54"/>
      <c r="FN416" s="54"/>
      <c r="FO416" s="54"/>
      <c r="FP416" s="54"/>
      <c r="FQ416" s="54"/>
      <c r="FR416" s="54"/>
      <c r="FS416" s="54"/>
      <c r="FT416" s="54"/>
      <c r="FU416" s="54"/>
      <c r="FV416" s="54"/>
      <c r="FW416" s="54"/>
      <c r="FX416" s="54"/>
      <c r="FY416" s="54"/>
      <c r="FZ416" s="54"/>
      <c r="GA416" s="54"/>
      <c r="GB416" s="54"/>
      <c r="GC416" s="54"/>
      <c r="GD416" s="54"/>
      <c r="GE416" s="54"/>
      <c r="GF416" s="54"/>
      <c r="GG416" s="54"/>
      <c r="GH416" s="54"/>
      <c r="GI416" s="54"/>
      <c r="GJ416" s="54"/>
      <c r="GK416" s="54"/>
      <c r="GL416" s="54"/>
      <c r="GM416" s="54"/>
      <c r="GN416" s="54"/>
      <c r="GO416" s="54"/>
      <c r="GP416" s="54"/>
      <c r="GQ416" s="54"/>
      <c r="GR416" s="54"/>
      <c r="GS416" s="54"/>
      <c r="GT416" s="54"/>
      <c r="GU416" s="54"/>
      <c r="GV416" s="54"/>
      <c r="GW416" s="54"/>
      <c r="GX416" s="54"/>
      <c r="GY416" s="54"/>
      <c r="GZ416" s="54"/>
      <c r="HA416" s="54"/>
      <c r="HB416" s="54"/>
      <c r="HC416" s="54"/>
      <c r="HD416" s="54"/>
      <c r="HE416" s="54"/>
      <c r="HF416" s="54"/>
      <c r="HG416" s="54"/>
      <c r="HH416" s="54"/>
      <c r="HI416" s="54"/>
      <c r="HJ416" s="54"/>
      <c r="HK416" s="54"/>
      <c r="HL416" s="54"/>
      <c r="HM416" s="54"/>
      <c r="HN416" s="54"/>
      <c r="HO416" s="54"/>
      <c r="HP416" s="54"/>
      <c r="HQ416" s="54"/>
      <c r="HR416" s="54"/>
      <c r="HS416" s="54"/>
      <c r="HT416" s="54"/>
      <c r="HU416" s="54"/>
      <c r="HV416" s="54"/>
      <c r="HW416" s="54"/>
      <c r="HX416" s="54"/>
      <c r="HY416" s="54"/>
      <c r="HZ416" s="54"/>
      <c r="IA416" s="54"/>
      <c r="IB416" s="54"/>
      <c r="IC416" s="54"/>
      <c r="ID416" s="54"/>
      <c r="IE416" s="54"/>
      <c r="IF416" s="54"/>
    </row>
    <row r="417" spans="1:240">
      <c r="A417" s="56"/>
      <c r="B417" s="57"/>
      <c r="C417" s="56"/>
      <c r="D417" s="56"/>
      <c r="E417" s="56"/>
      <c r="F417" s="55"/>
      <c r="G417" s="56"/>
      <c r="H417" s="59"/>
      <c r="I417" s="70"/>
      <c r="J417" s="59"/>
      <c r="K417" s="70"/>
      <c r="L417" s="59"/>
      <c r="M417" s="70"/>
      <c r="N417" s="59"/>
      <c r="O417" s="70"/>
      <c r="P417" s="59"/>
      <c r="Q417" s="55"/>
      <c r="R417" s="70"/>
      <c r="S417" s="59"/>
      <c r="T417" s="70"/>
      <c r="U417" s="59"/>
      <c r="V417" s="55"/>
      <c r="W417" s="55"/>
      <c r="X417" s="56"/>
      <c r="Y417" s="56"/>
      <c r="Z417" s="57"/>
      <c r="AA417" s="57"/>
      <c r="AB417" s="57"/>
      <c r="AC417" s="57"/>
      <c r="AD417" s="57"/>
      <c r="AE417" s="57"/>
      <c r="AF417" s="57"/>
      <c r="AG417" s="57"/>
      <c r="AH417" s="59"/>
      <c r="AI417" s="59"/>
      <c r="AJ417" s="59"/>
      <c r="AK417" s="59"/>
      <c r="AL417" s="59"/>
      <c r="AM417" s="59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6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  <c r="CY417" s="70"/>
      <c r="CZ417" s="59"/>
      <c r="DA417" s="70"/>
      <c r="DB417" s="59"/>
      <c r="DC417" s="55"/>
      <c r="DD417" s="70"/>
      <c r="DE417" s="59"/>
      <c r="DF417" s="70"/>
      <c r="DG417" s="59"/>
      <c r="DH417" s="55"/>
      <c r="DI417" s="55"/>
      <c r="DJ417" s="56"/>
      <c r="DK417" s="56"/>
      <c r="DL417" s="56"/>
      <c r="DM417" s="56"/>
      <c r="DN417" s="56"/>
      <c r="DO417" s="56"/>
      <c r="DP417" s="56"/>
      <c r="DQ417" s="56"/>
      <c r="DR417" s="56"/>
      <c r="DS417" s="57"/>
      <c r="DT417" s="59"/>
      <c r="DU417" s="59"/>
      <c r="DV417" s="59"/>
      <c r="DW417" s="59"/>
      <c r="DX417" s="59"/>
      <c r="DY417" s="59"/>
      <c r="DZ417" s="54"/>
      <c r="EA417" s="54"/>
      <c r="EB417" s="54"/>
      <c r="EC417" s="62"/>
      <c r="ED417" s="59"/>
      <c r="EE417" s="57"/>
      <c r="EF417" s="62"/>
      <c r="EG417" s="59"/>
      <c r="EH417" s="57"/>
      <c r="EI417" s="62"/>
      <c r="EJ417" s="59"/>
      <c r="EK417" s="57"/>
      <c r="EL417" s="54"/>
      <c r="EM417" s="56"/>
      <c r="EN417" s="56"/>
      <c r="EO417" s="56"/>
      <c r="EP417" s="56"/>
      <c r="EQ417" s="56"/>
      <c r="ER417" s="56"/>
      <c r="ES417" s="56"/>
      <c r="ET417" s="56"/>
      <c r="EU417" s="56"/>
      <c r="EV417" s="56"/>
      <c r="EW417" s="56"/>
      <c r="EX417" s="56"/>
      <c r="EY417" s="55"/>
      <c r="EZ417" s="55"/>
      <c r="FA417" s="55"/>
      <c r="FB417" s="54"/>
      <c r="FC417" s="54"/>
      <c r="FD417" s="54"/>
      <c r="FE417" s="54"/>
      <c r="FF417" s="54"/>
      <c r="FG417" s="54"/>
      <c r="FH417" s="54"/>
      <c r="FI417" s="54"/>
      <c r="FJ417" s="54"/>
      <c r="FK417" s="54"/>
      <c r="FL417" s="54"/>
      <c r="FM417" s="54"/>
      <c r="FN417" s="54"/>
      <c r="FO417" s="54"/>
      <c r="FP417" s="54"/>
      <c r="FQ417" s="54"/>
      <c r="FR417" s="54"/>
      <c r="FS417" s="54"/>
      <c r="FT417" s="54"/>
      <c r="FU417" s="54"/>
      <c r="FV417" s="54"/>
      <c r="FW417" s="54"/>
      <c r="FX417" s="54"/>
      <c r="FY417" s="54"/>
      <c r="FZ417" s="54"/>
      <c r="GA417" s="54"/>
      <c r="GB417" s="54"/>
      <c r="GC417" s="54"/>
      <c r="GD417" s="54"/>
      <c r="GE417" s="54"/>
      <c r="GF417" s="54"/>
      <c r="GG417" s="54"/>
      <c r="GH417" s="54"/>
      <c r="GI417" s="54"/>
      <c r="GJ417" s="54"/>
      <c r="GK417" s="54"/>
      <c r="GL417" s="54"/>
      <c r="GM417" s="54"/>
      <c r="GN417" s="54"/>
      <c r="GO417" s="54"/>
      <c r="GP417" s="54"/>
      <c r="GQ417" s="54"/>
      <c r="GR417" s="54"/>
      <c r="GS417" s="54"/>
      <c r="GT417" s="54"/>
      <c r="GU417" s="54"/>
      <c r="GV417" s="54"/>
      <c r="GW417" s="54"/>
      <c r="GX417" s="54"/>
      <c r="GY417" s="54"/>
      <c r="GZ417" s="54"/>
      <c r="HA417" s="54"/>
      <c r="HB417" s="54"/>
      <c r="HC417" s="54"/>
      <c r="HD417" s="54"/>
      <c r="HE417" s="54"/>
      <c r="HF417" s="54"/>
      <c r="HG417" s="54"/>
      <c r="HH417" s="54"/>
      <c r="HI417" s="54"/>
      <c r="HJ417" s="54"/>
      <c r="HK417" s="54"/>
      <c r="HL417" s="54"/>
      <c r="HM417" s="54"/>
      <c r="HN417" s="54"/>
      <c r="HO417" s="54"/>
      <c r="HP417" s="54"/>
      <c r="HQ417" s="54"/>
      <c r="HR417" s="54"/>
      <c r="HS417" s="54"/>
      <c r="HT417" s="54"/>
      <c r="HU417" s="54"/>
      <c r="HV417" s="54"/>
      <c r="HW417" s="54"/>
      <c r="HX417" s="54"/>
      <c r="HY417" s="54"/>
      <c r="HZ417" s="54"/>
      <c r="IA417" s="54"/>
      <c r="IB417" s="54"/>
      <c r="IC417" s="54"/>
      <c r="ID417" s="54"/>
      <c r="IE417" s="54"/>
      <c r="IF417" s="54"/>
    </row>
    <row r="418" spans="1:240">
      <c r="A418" s="56"/>
      <c r="B418" s="57"/>
      <c r="C418" s="56"/>
      <c r="D418" s="56"/>
      <c r="E418" s="56"/>
      <c r="F418" s="55"/>
      <c r="G418" s="56"/>
      <c r="H418" s="59"/>
      <c r="I418" s="70"/>
      <c r="J418" s="59"/>
      <c r="K418" s="70"/>
      <c r="L418" s="59"/>
      <c r="M418" s="70"/>
      <c r="N418" s="59"/>
      <c r="O418" s="70"/>
      <c r="P418" s="59"/>
      <c r="Q418" s="55"/>
      <c r="R418" s="70"/>
      <c r="S418" s="59"/>
      <c r="T418" s="70"/>
      <c r="U418" s="59"/>
      <c r="V418" s="55"/>
      <c r="W418" s="55"/>
      <c r="X418" s="56"/>
      <c r="Y418" s="56"/>
      <c r="Z418" s="57"/>
      <c r="AA418" s="57"/>
      <c r="AB418" s="57"/>
      <c r="AC418" s="57"/>
      <c r="AD418" s="57"/>
      <c r="AE418" s="57"/>
      <c r="AF418" s="57"/>
      <c r="AG418" s="57"/>
      <c r="AH418" s="59"/>
      <c r="AI418" s="59"/>
      <c r="AJ418" s="59"/>
      <c r="AK418" s="59"/>
      <c r="AL418" s="59"/>
      <c r="AM418" s="59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6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  <c r="CY418" s="70"/>
      <c r="CZ418" s="59"/>
      <c r="DA418" s="70"/>
      <c r="DB418" s="59"/>
      <c r="DC418" s="55"/>
      <c r="DD418" s="70"/>
      <c r="DE418" s="59"/>
      <c r="DF418" s="70"/>
      <c r="DG418" s="59"/>
      <c r="DH418" s="55"/>
      <c r="DI418" s="55"/>
      <c r="DJ418" s="56"/>
      <c r="DK418" s="56"/>
      <c r="DL418" s="56"/>
      <c r="DM418" s="56"/>
      <c r="DN418" s="56"/>
      <c r="DO418" s="56"/>
      <c r="DP418" s="56"/>
      <c r="DQ418" s="56"/>
      <c r="DR418" s="56"/>
      <c r="DS418" s="57"/>
      <c r="DT418" s="59"/>
      <c r="DU418" s="59"/>
      <c r="DV418" s="59"/>
      <c r="DW418" s="59"/>
      <c r="DX418" s="59"/>
      <c r="DY418" s="59"/>
      <c r="DZ418" s="54"/>
      <c r="EA418" s="54"/>
      <c r="EB418" s="54"/>
      <c r="EC418" s="62"/>
      <c r="ED418" s="59"/>
      <c r="EE418" s="57"/>
      <c r="EF418" s="62"/>
      <c r="EG418" s="59"/>
      <c r="EH418" s="57"/>
      <c r="EI418" s="62"/>
      <c r="EJ418" s="59"/>
      <c r="EK418" s="57"/>
      <c r="EL418" s="54"/>
      <c r="EM418" s="56"/>
      <c r="EN418" s="56"/>
      <c r="EO418" s="56"/>
      <c r="EP418" s="56"/>
      <c r="EQ418" s="56"/>
      <c r="ER418" s="56"/>
      <c r="ES418" s="56"/>
      <c r="ET418" s="56"/>
      <c r="EU418" s="56"/>
      <c r="EV418" s="56"/>
      <c r="EW418" s="56"/>
      <c r="EX418" s="56"/>
      <c r="EY418" s="55"/>
      <c r="EZ418" s="55"/>
      <c r="FA418" s="55"/>
      <c r="FB418" s="54"/>
      <c r="FC418" s="54"/>
      <c r="FD418" s="54"/>
      <c r="FE418" s="54"/>
      <c r="FF418" s="54"/>
      <c r="FG418" s="54"/>
      <c r="FH418" s="54"/>
      <c r="FI418" s="54"/>
      <c r="FJ418" s="54"/>
      <c r="FK418" s="54"/>
      <c r="FL418" s="54"/>
      <c r="FM418" s="54"/>
      <c r="FN418" s="54"/>
      <c r="FO418" s="54"/>
      <c r="FP418" s="54"/>
      <c r="FQ418" s="54"/>
      <c r="FR418" s="54"/>
      <c r="FS418" s="54"/>
      <c r="FT418" s="54"/>
      <c r="FU418" s="54"/>
      <c r="FV418" s="54"/>
      <c r="FW418" s="54"/>
      <c r="FX418" s="54"/>
      <c r="FY418" s="54"/>
      <c r="FZ418" s="54"/>
      <c r="GA418" s="54"/>
      <c r="GB418" s="54"/>
      <c r="GC418" s="54"/>
      <c r="GD418" s="54"/>
      <c r="GE418" s="54"/>
      <c r="GF418" s="54"/>
      <c r="GG418" s="54"/>
      <c r="GH418" s="54"/>
      <c r="GI418" s="54"/>
      <c r="GJ418" s="54"/>
      <c r="GK418" s="54"/>
      <c r="GL418" s="54"/>
      <c r="GM418" s="54"/>
      <c r="GN418" s="54"/>
      <c r="GO418" s="54"/>
      <c r="GP418" s="54"/>
      <c r="GQ418" s="54"/>
      <c r="GR418" s="54"/>
      <c r="GS418" s="54"/>
      <c r="GT418" s="54"/>
      <c r="GU418" s="54"/>
      <c r="GV418" s="54"/>
      <c r="GW418" s="54"/>
      <c r="GX418" s="54"/>
      <c r="GY418" s="54"/>
      <c r="GZ418" s="54"/>
      <c r="HA418" s="54"/>
      <c r="HB418" s="54"/>
      <c r="HC418" s="54"/>
      <c r="HD418" s="54"/>
      <c r="HE418" s="54"/>
      <c r="HF418" s="54"/>
      <c r="HG418" s="54"/>
      <c r="HH418" s="54"/>
      <c r="HI418" s="54"/>
      <c r="HJ418" s="54"/>
      <c r="HK418" s="54"/>
      <c r="HL418" s="54"/>
      <c r="HM418" s="54"/>
      <c r="HN418" s="54"/>
      <c r="HO418" s="54"/>
      <c r="HP418" s="54"/>
      <c r="HQ418" s="54"/>
      <c r="HR418" s="54"/>
      <c r="HS418" s="54"/>
      <c r="HT418" s="54"/>
      <c r="HU418" s="54"/>
      <c r="HV418" s="54"/>
      <c r="HW418" s="54"/>
      <c r="HX418" s="54"/>
      <c r="HY418" s="54"/>
      <c r="HZ418" s="54"/>
      <c r="IA418" s="54"/>
      <c r="IB418" s="54"/>
      <c r="IC418" s="54"/>
      <c r="ID418" s="54"/>
      <c r="IE418" s="54"/>
      <c r="IF418" s="54"/>
    </row>
    <row r="419" spans="1:240">
      <c r="A419" s="56"/>
      <c r="B419" s="57"/>
      <c r="C419" s="56"/>
      <c r="D419" s="56"/>
      <c r="E419" s="56"/>
      <c r="F419" s="55"/>
      <c r="G419" s="56"/>
      <c r="H419" s="59"/>
      <c r="I419" s="70"/>
      <c r="J419" s="59"/>
      <c r="K419" s="70"/>
      <c r="L419" s="59"/>
      <c r="M419" s="70"/>
      <c r="N419" s="59"/>
      <c r="O419" s="70"/>
      <c r="P419" s="59"/>
      <c r="Q419" s="55"/>
      <c r="R419" s="70"/>
      <c r="S419" s="59"/>
      <c r="T419" s="70"/>
      <c r="U419" s="59"/>
      <c r="V419" s="55"/>
      <c r="W419" s="55"/>
      <c r="X419" s="56"/>
      <c r="Y419" s="56"/>
      <c r="Z419" s="57"/>
      <c r="AA419" s="57"/>
      <c r="AB419" s="57"/>
      <c r="AC419" s="57"/>
      <c r="AD419" s="57"/>
      <c r="AE419" s="57"/>
      <c r="AF419" s="57"/>
      <c r="AG419" s="57"/>
      <c r="AH419" s="59"/>
      <c r="AI419" s="59"/>
      <c r="AJ419" s="59"/>
      <c r="AK419" s="59"/>
      <c r="AL419" s="59"/>
      <c r="AM419" s="59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6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  <c r="CY419" s="70"/>
      <c r="CZ419" s="59"/>
      <c r="DA419" s="70"/>
      <c r="DB419" s="59"/>
      <c r="DC419" s="55"/>
      <c r="DD419" s="70"/>
      <c r="DE419" s="59"/>
      <c r="DF419" s="70"/>
      <c r="DG419" s="59"/>
      <c r="DH419" s="55"/>
      <c r="DI419" s="55"/>
      <c r="DJ419" s="56"/>
      <c r="DK419" s="56"/>
      <c r="DL419" s="56"/>
      <c r="DM419" s="56"/>
      <c r="DN419" s="56"/>
      <c r="DO419" s="56"/>
      <c r="DP419" s="56"/>
      <c r="DQ419" s="56"/>
      <c r="DR419" s="56"/>
      <c r="DS419" s="57"/>
      <c r="DT419" s="59"/>
      <c r="DU419" s="59"/>
      <c r="DV419" s="59"/>
      <c r="DW419" s="59"/>
      <c r="DX419" s="59"/>
      <c r="DY419" s="59"/>
      <c r="DZ419" s="54"/>
      <c r="EA419" s="54"/>
      <c r="EB419" s="54"/>
      <c r="EC419" s="62"/>
      <c r="ED419" s="59"/>
      <c r="EE419" s="57"/>
      <c r="EF419" s="62"/>
      <c r="EG419" s="59"/>
      <c r="EH419" s="57"/>
      <c r="EI419" s="62"/>
      <c r="EJ419" s="59"/>
      <c r="EK419" s="57"/>
      <c r="EL419" s="54"/>
      <c r="EM419" s="56"/>
      <c r="EN419" s="56"/>
      <c r="EO419" s="56"/>
      <c r="EP419" s="56"/>
      <c r="EQ419" s="56"/>
      <c r="ER419" s="56"/>
      <c r="ES419" s="56"/>
      <c r="ET419" s="56"/>
      <c r="EU419" s="56"/>
      <c r="EV419" s="56"/>
      <c r="EW419" s="56"/>
      <c r="EX419" s="56"/>
      <c r="EY419" s="55"/>
      <c r="EZ419" s="55"/>
      <c r="FA419" s="55"/>
      <c r="FB419" s="54"/>
      <c r="FC419" s="54"/>
      <c r="FD419" s="54"/>
      <c r="FE419" s="54"/>
      <c r="FF419" s="54"/>
      <c r="FG419" s="54"/>
      <c r="FH419" s="54"/>
      <c r="FI419" s="54"/>
      <c r="FJ419" s="54"/>
      <c r="FK419" s="54"/>
      <c r="FL419" s="54"/>
      <c r="FM419" s="54"/>
      <c r="FN419" s="54"/>
      <c r="FO419" s="54"/>
      <c r="FP419" s="54"/>
      <c r="FQ419" s="54"/>
      <c r="FR419" s="54"/>
      <c r="FS419" s="54"/>
      <c r="FT419" s="54"/>
      <c r="FU419" s="54"/>
      <c r="FV419" s="54"/>
      <c r="FW419" s="54"/>
      <c r="FX419" s="54"/>
      <c r="FY419" s="54"/>
      <c r="FZ419" s="54"/>
      <c r="GA419" s="54"/>
      <c r="GB419" s="54"/>
      <c r="GC419" s="54"/>
      <c r="GD419" s="54"/>
      <c r="GE419" s="54"/>
      <c r="GF419" s="54"/>
      <c r="GG419" s="54"/>
      <c r="GH419" s="54"/>
      <c r="GI419" s="54"/>
      <c r="GJ419" s="54"/>
      <c r="GK419" s="54"/>
      <c r="GL419" s="54"/>
      <c r="GM419" s="54"/>
      <c r="GN419" s="54"/>
      <c r="GO419" s="54"/>
      <c r="GP419" s="54"/>
      <c r="GQ419" s="54"/>
      <c r="GR419" s="54"/>
      <c r="GS419" s="54"/>
      <c r="GT419" s="54"/>
      <c r="GU419" s="54"/>
      <c r="GV419" s="54"/>
      <c r="GW419" s="54"/>
      <c r="GX419" s="54"/>
      <c r="GY419" s="54"/>
      <c r="GZ419" s="54"/>
      <c r="HA419" s="54"/>
      <c r="HB419" s="54"/>
      <c r="HC419" s="54"/>
      <c r="HD419" s="54"/>
      <c r="HE419" s="54"/>
      <c r="HF419" s="54"/>
      <c r="HG419" s="54"/>
      <c r="HH419" s="54"/>
      <c r="HI419" s="54"/>
      <c r="HJ419" s="54"/>
      <c r="HK419" s="54"/>
      <c r="HL419" s="54"/>
      <c r="HM419" s="54"/>
      <c r="HN419" s="54"/>
      <c r="HO419" s="54"/>
      <c r="HP419" s="54"/>
      <c r="HQ419" s="54"/>
      <c r="HR419" s="54"/>
      <c r="HS419" s="54"/>
      <c r="HT419" s="54"/>
      <c r="HU419" s="54"/>
      <c r="HV419" s="54"/>
      <c r="HW419" s="54"/>
      <c r="HX419" s="54"/>
      <c r="HY419" s="54"/>
      <c r="HZ419" s="54"/>
      <c r="IA419" s="54"/>
      <c r="IB419" s="54"/>
      <c r="IC419" s="54"/>
      <c r="ID419" s="54"/>
      <c r="IE419" s="54"/>
      <c r="IF419" s="54"/>
    </row>
    <row r="420" spans="1:240">
      <c r="A420" s="56"/>
      <c r="B420" s="57"/>
      <c r="C420" s="56"/>
      <c r="D420" s="56"/>
      <c r="E420" s="56"/>
      <c r="F420" s="55"/>
      <c r="G420" s="56"/>
      <c r="H420" s="59"/>
      <c r="I420" s="70"/>
      <c r="J420" s="59"/>
      <c r="K420" s="70"/>
      <c r="L420" s="59"/>
      <c r="M420" s="70"/>
      <c r="N420" s="59"/>
      <c r="O420" s="70"/>
      <c r="P420" s="59"/>
      <c r="Q420" s="55"/>
      <c r="R420" s="70"/>
      <c r="S420" s="59"/>
      <c r="T420" s="70"/>
      <c r="U420" s="59"/>
      <c r="V420" s="55"/>
      <c r="W420" s="55"/>
      <c r="X420" s="56"/>
      <c r="Y420" s="56"/>
      <c r="Z420" s="57"/>
      <c r="AA420" s="57"/>
      <c r="AB420" s="57"/>
      <c r="AC420" s="57"/>
      <c r="AD420" s="57"/>
      <c r="AE420" s="57"/>
      <c r="AF420" s="57"/>
      <c r="AG420" s="57"/>
      <c r="AH420" s="59"/>
      <c r="AI420" s="59"/>
      <c r="AJ420" s="59"/>
      <c r="AK420" s="59"/>
      <c r="AL420" s="59"/>
      <c r="AM420" s="59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6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  <c r="CY420" s="70"/>
      <c r="CZ420" s="59"/>
      <c r="DA420" s="70"/>
      <c r="DB420" s="59"/>
      <c r="DC420" s="55"/>
      <c r="DD420" s="70"/>
      <c r="DE420" s="59"/>
      <c r="DF420" s="70"/>
      <c r="DG420" s="59"/>
      <c r="DH420" s="55"/>
      <c r="DI420" s="55"/>
      <c r="DJ420" s="56"/>
      <c r="DK420" s="56"/>
      <c r="DL420" s="56"/>
      <c r="DM420" s="56"/>
      <c r="DN420" s="56"/>
      <c r="DO420" s="56"/>
      <c r="DP420" s="56"/>
      <c r="DQ420" s="56"/>
      <c r="DR420" s="56"/>
      <c r="DS420" s="57"/>
      <c r="DT420" s="59"/>
      <c r="DU420" s="59"/>
      <c r="DV420" s="59"/>
      <c r="DW420" s="59"/>
      <c r="DX420" s="59"/>
      <c r="DY420" s="59"/>
      <c r="DZ420" s="54"/>
      <c r="EA420" s="54"/>
      <c r="EB420" s="54"/>
      <c r="EC420" s="62"/>
      <c r="ED420" s="59"/>
      <c r="EE420" s="57"/>
      <c r="EF420" s="62"/>
      <c r="EG420" s="59"/>
      <c r="EH420" s="57"/>
      <c r="EI420" s="62"/>
      <c r="EJ420" s="59"/>
      <c r="EK420" s="57"/>
      <c r="EL420" s="54"/>
      <c r="EM420" s="56"/>
      <c r="EN420" s="56"/>
      <c r="EO420" s="56"/>
      <c r="EP420" s="56"/>
      <c r="EQ420" s="56"/>
      <c r="ER420" s="56"/>
      <c r="ES420" s="56"/>
      <c r="ET420" s="56"/>
      <c r="EU420" s="56"/>
      <c r="EV420" s="56"/>
      <c r="EW420" s="56"/>
      <c r="EX420" s="56"/>
      <c r="EY420" s="55"/>
      <c r="EZ420" s="55"/>
      <c r="FA420" s="55"/>
      <c r="FB420" s="54"/>
      <c r="FC420" s="54"/>
      <c r="FD420" s="54"/>
      <c r="FE420" s="54"/>
      <c r="FF420" s="54"/>
      <c r="FG420" s="54"/>
      <c r="FH420" s="54"/>
      <c r="FI420" s="54"/>
      <c r="FJ420" s="54"/>
      <c r="FK420" s="54"/>
      <c r="FL420" s="54"/>
      <c r="FM420" s="54"/>
      <c r="FN420" s="54"/>
      <c r="FO420" s="54"/>
      <c r="FP420" s="54"/>
      <c r="FQ420" s="54"/>
      <c r="FR420" s="54"/>
      <c r="FS420" s="54"/>
      <c r="FT420" s="54"/>
      <c r="FU420" s="54"/>
      <c r="FV420" s="54"/>
      <c r="FW420" s="54"/>
      <c r="FX420" s="54"/>
      <c r="FY420" s="54"/>
      <c r="FZ420" s="54"/>
      <c r="GA420" s="54"/>
      <c r="GB420" s="54"/>
      <c r="GC420" s="54"/>
      <c r="GD420" s="54"/>
      <c r="GE420" s="54"/>
      <c r="GF420" s="54"/>
      <c r="GG420" s="54"/>
      <c r="GH420" s="54"/>
      <c r="GI420" s="54"/>
      <c r="GJ420" s="54"/>
      <c r="GK420" s="54"/>
      <c r="GL420" s="54"/>
      <c r="GM420" s="54"/>
      <c r="GN420" s="54"/>
      <c r="GO420" s="54"/>
      <c r="GP420" s="54"/>
      <c r="GQ420" s="54"/>
      <c r="GR420" s="54"/>
      <c r="GS420" s="54"/>
      <c r="GT420" s="54"/>
      <c r="GU420" s="54"/>
      <c r="GV420" s="54"/>
      <c r="GW420" s="54"/>
      <c r="GX420" s="54"/>
      <c r="GY420" s="54"/>
      <c r="GZ420" s="54"/>
      <c r="HA420" s="54"/>
      <c r="HB420" s="54"/>
      <c r="HC420" s="54"/>
      <c r="HD420" s="54"/>
      <c r="HE420" s="54"/>
      <c r="HF420" s="54"/>
      <c r="HG420" s="54"/>
      <c r="HH420" s="54"/>
      <c r="HI420" s="54"/>
      <c r="HJ420" s="54"/>
      <c r="HK420" s="54"/>
      <c r="HL420" s="54"/>
      <c r="HM420" s="54"/>
      <c r="HN420" s="54"/>
      <c r="HO420" s="54"/>
      <c r="HP420" s="54"/>
      <c r="HQ420" s="54"/>
      <c r="HR420" s="54"/>
      <c r="HS420" s="54"/>
      <c r="HT420" s="54"/>
      <c r="HU420" s="54"/>
      <c r="HV420" s="54"/>
      <c r="HW420" s="54"/>
      <c r="HX420" s="54"/>
      <c r="HY420" s="54"/>
      <c r="HZ420" s="54"/>
      <c r="IA420" s="54"/>
      <c r="IB420" s="54"/>
      <c r="IC420" s="54"/>
      <c r="ID420" s="54"/>
      <c r="IE420" s="54"/>
      <c r="IF420" s="54"/>
    </row>
    <row r="421" spans="1:240">
      <c r="A421" s="56"/>
      <c r="B421" s="57"/>
      <c r="C421" s="56"/>
      <c r="D421" s="56"/>
      <c r="E421" s="56"/>
      <c r="F421" s="55"/>
      <c r="G421" s="56"/>
      <c r="H421" s="59"/>
      <c r="I421" s="70"/>
      <c r="J421" s="59"/>
      <c r="K421" s="70"/>
      <c r="L421" s="59"/>
      <c r="M421" s="70"/>
      <c r="N421" s="59"/>
      <c r="O421" s="70"/>
      <c r="P421" s="59"/>
      <c r="Q421" s="55"/>
      <c r="R421" s="70"/>
      <c r="S421" s="59"/>
      <c r="T421" s="70"/>
      <c r="U421" s="59"/>
      <c r="V421" s="55"/>
      <c r="W421" s="55"/>
      <c r="X421" s="56"/>
      <c r="Y421" s="56"/>
      <c r="Z421" s="57"/>
      <c r="AA421" s="57"/>
      <c r="AB421" s="57"/>
      <c r="AC421" s="57"/>
      <c r="AD421" s="57"/>
      <c r="AE421" s="57"/>
      <c r="AF421" s="57"/>
      <c r="AG421" s="57"/>
      <c r="AH421" s="59"/>
      <c r="AI421" s="59"/>
      <c r="AJ421" s="59"/>
      <c r="AK421" s="59"/>
      <c r="AL421" s="59"/>
      <c r="AM421" s="59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6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  <c r="CY421" s="70"/>
      <c r="CZ421" s="59"/>
      <c r="DA421" s="70"/>
      <c r="DB421" s="59"/>
      <c r="DC421" s="55"/>
      <c r="DD421" s="70"/>
      <c r="DE421" s="59"/>
      <c r="DF421" s="70"/>
      <c r="DG421" s="59"/>
      <c r="DH421" s="55"/>
      <c r="DI421" s="55"/>
      <c r="DJ421" s="56"/>
      <c r="DK421" s="56"/>
      <c r="DL421" s="56"/>
      <c r="DM421" s="56"/>
      <c r="DN421" s="56"/>
      <c r="DO421" s="56"/>
      <c r="DP421" s="56"/>
      <c r="DQ421" s="56"/>
      <c r="DR421" s="56"/>
      <c r="DS421" s="57"/>
      <c r="DT421" s="59"/>
      <c r="DU421" s="59"/>
      <c r="DV421" s="59"/>
      <c r="DW421" s="59"/>
      <c r="DX421" s="59"/>
      <c r="DY421" s="59"/>
      <c r="DZ421" s="54"/>
      <c r="EA421" s="54"/>
      <c r="EB421" s="54"/>
      <c r="EC421" s="62"/>
      <c r="ED421" s="59"/>
      <c r="EE421" s="57"/>
      <c r="EF421" s="62"/>
      <c r="EG421" s="59"/>
      <c r="EH421" s="57"/>
      <c r="EI421" s="62"/>
      <c r="EJ421" s="59"/>
      <c r="EK421" s="57"/>
      <c r="EL421" s="54"/>
      <c r="EM421" s="56"/>
      <c r="EN421" s="56"/>
      <c r="EO421" s="56"/>
      <c r="EP421" s="56"/>
      <c r="EQ421" s="56"/>
      <c r="ER421" s="56"/>
      <c r="ES421" s="56"/>
      <c r="ET421" s="56"/>
      <c r="EU421" s="56"/>
      <c r="EV421" s="56"/>
      <c r="EW421" s="56"/>
      <c r="EX421" s="56"/>
      <c r="EY421" s="55"/>
      <c r="EZ421" s="55"/>
      <c r="FA421" s="55"/>
      <c r="FB421" s="54"/>
      <c r="FC421" s="54"/>
      <c r="FD421" s="54"/>
      <c r="FE421" s="54"/>
      <c r="FF421" s="54"/>
      <c r="FG421" s="54"/>
      <c r="FH421" s="54"/>
      <c r="FI421" s="54"/>
      <c r="FJ421" s="54"/>
      <c r="FK421" s="54"/>
      <c r="FL421" s="54"/>
      <c r="FM421" s="54"/>
      <c r="FN421" s="54"/>
      <c r="FO421" s="54"/>
      <c r="FP421" s="54"/>
      <c r="FQ421" s="54"/>
      <c r="FR421" s="54"/>
      <c r="FS421" s="54"/>
      <c r="FT421" s="54"/>
      <c r="FU421" s="54"/>
      <c r="FV421" s="54"/>
      <c r="FW421" s="54"/>
      <c r="FX421" s="54"/>
      <c r="FY421" s="54"/>
      <c r="FZ421" s="54"/>
      <c r="GA421" s="54"/>
      <c r="GB421" s="54"/>
      <c r="GC421" s="54"/>
      <c r="GD421" s="54"/>
      <c r="GE421" s="54"/>
      <c r="GF421" s="54"/>
      <c r="GG421" s="54"/>
      <c r="GH421" s="54"/>
      <c r="GI421" s="54"/>
      <c r="GJ421" s="54"/>
      <c r="GK421" s="54"/>
      <c r="GL421" s="54"/>
      <c r="GM421" s="54"/>
      <c r="GN421" s="54"/>
      <c r="GO421" s="54"/>
      <c r="GP421" s="54"/>
      <c r="GQ421" s="54"/>
      <c r="GR421" s="54"/>
      <c r="GS421" s="54"/>
      <c r="GT421" s="54"/>
      <c r="GU421" s="54"/>
      <c r="GV421" s="54"/>
      <c r="GW421" s="54"/>
      <c r="GX421" s="54"/>
      <c r="GY421" s="54"/>
      <c r="GZ421" s="54"/>
      <c r="HA421" s="54"/>
      <c r="HB421" s="54"/>
      <c r="HC421" s="54"/>
      <c r="HD421" s="54"/>
      <c r="HE421" s="54"/>
      <c r="HF421" s="54"/>
      <c r="HG421" s="54"/>
      <c r="HH421" s="54"/>
      <c r="HI421" s="54"/>
      <c r="HJ421" s="54"/>
      <c r="HK421" s="54"/>
      <c r="HL421" s="54"/>
      <c r="HM421" s="54"/>
      <c r="HN421" s="54"/>
      <c r="HO421" s="54"/>
      <c r="HP421" s="54"/>
      <c r="HQ421" s="54"/>
      <c r="HR421" s="54"/>
      <c r="HS421" s="54"/>
      <c r="HT421" s="54"/>
      <c r="HU421" s="54"/>
      <c r="HV421" s="54"/>
      <c r="HW421" s="54"/>
      <c r="HX421" s="54"/>
      <c r="HY421" s="54"/>
      <c r="HZ421" s="54"/>
      <c r="IA421" s="54"/>
      <c r="IB421" s="54"/>
      <c r="IC421" s="54"/>
      <c r="ID421" s="54"/>
      <c r="IE421" s="54"/>
      <c r="IF421" s="54"/>
    </row>
    <row r="422" spans="1:240">
      <c r="A422" s="56"/>
      <c r="B422" s="57"/>
      <c r="C422" s="56"/>
      <c r="D422" s="56"/>
      <c r="E422" s="56"/>
      <c r="F422" s="55"/>
      <c r="G422" s="56"/>
      <c r="H422" s="59"/>
      <c r="I422" s="70"/>
      <c r="J422" s="59"/>
      <c r="K422" s="70"/>
      <c r="L422" s="59"/>
      <c r="M422" s="70"/>
      <c r="N422" s="59"/>
      <c r="O422" s="70"/>
      <c r="P422" s="59"/>
      <c r="Q422" s="55"/>
      <c r="R422" s="70"/>
      <c r="S422" s="59"/>
      <c r="T422" s="70"/>
      <c r="U422" s="59"/>
      <c r="V422" s="55"/>
      <c r="W422" s="55"/>
      <c r="X422" s="56"/>
      <c r="Y422" s="56"/>
      <c r="Z422" s="57"/>
      <c r="AA422" s="57"/>
      <c r="AB422" s="57"/>
      <c r="AC422" s="57"/>
      <c r="AD422" s="57"/>
      <c r="AE422" s="57"/>
      <c r="AF422" s="57"/>
      <c r="AG422" s="57"/>
      <c r="AH422" s="59"/>
      <c r="AI422" s="59"/>
      <c r="AJ422" s="59"/>
      <c r="AK422" s="59"/>
      <c r="AL422" s="59"/>
      <c r="AM422" s="59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6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  <c r="CY422" s="70"/>
      <c r="CZ422" s="59"/>
      <c r="DA422" s="70"/>
      <c r="DB422" s="59"/>
      <c r="DC422" s="55"/>
      <c r="DD422" s="70"/>
      <c r="DE422" s="59"/>
      <c r="DF422" s="70"/>
      <c r="DG422" s="59"/>
      <c r="DH422" s="55"/>
      <c r="DI422" s="55"/>
      <c r="DJ422" s="56"/>
      <c r="DK422" s="56"/>
      <c r="DL422" s="56"/>
      <c r="DM422" s="56"/>
      <c r="DN422" s="56"/>
      <c r="DO422" s="56"/>
      <c r="DP422" s="56"/>
      <c r="DQ422" s="56"/>
      <c r="DR422" s="56"/>
      <c r="DS422" s="57"/>
      <c r="DT422" s="59"/>
      <c r="DU422" s="59"/>
      <c r="DV422" s="59"/>
      <c r="DW422" s="59"/>
      <c r="DX422" s="59"/>
      <c r="DY422" s="59"/>
      <c r="DZ422" s="54"/>
      <c r="EA422" s="54"/>
      <c r="EB422" s="54"/>
      <c r="EC422" s="62"/>
      <c r="ED422" s="59"/>
      <c r="EE422" s="57"/>
      <c r="EF422" s="62"/>
      <c r="EG422" s="59"/>
      <c r="EH422" s="57"/>
      <c r="EI422" s="62"/>
      <c r="EJ422" s="59"/>
      <c r="EK422" s="57"/>
      <c r="EL422" s="54"/>
      <c r="EM422" s="56"/>
      <c r="EN422" s="56"/>
      <c r="EO422" s="56"/>
      <c r="EP422" s="56"/>
      <c r="EQ422" s="56"/>
      <c r="ER422" s="56"/>
      <c r="ES422" s="56"/>
      <c r="ET422" s="56"/>
      <c r="EU422" s="56"/>
      <c r="EV422" s="56"/>
      <c r="EW422" s="56"/>
      <c r="EX422" s="56"/>
      <c r="EY422" s="55"/>
      <c r="EZ422" s="55"/>
      <c r="FA422" s="55"/>
      <c r="FB422" s="54"/>
      <c r="FC422" s="54"/>
      <c r="FD422" s="54"/>
      <c r="FE422" s="54"/>
      <c r="FF422" s="54"/>
      <c r="FG422" s="54"/>
      <c r="FH422" s="54"/>
      <c r="FI422" s="54"/>
      <c r="FJ422" s="54"/>
      <c r="FK422" s="54"/>
      <c r="FL422" s="54"/>
      <c r="FM422" s="54"/>
      <c r="FN422" s="54"/>
      <c r="FO422" s="54"/>
      <c r="FP422" s="54"/>
      <c r="FQ422" s="54"/>
      <c r="FR422" s="54"/>
      <c r="FS422" s="54"/>
      <c r="FT422" s="54"/>
      <c r="FU422" s="54"/>
      <c r="FV422" s="54"/>
      <c r="FW422" s="54"/>
      <c r="FX422" s="54"/>
      <c r="FY422" s="54"/>
      <c r="FZ422" s="54"/>
      <c r="GA422" s="54"/>
      <c r="GB422" s="54"/>
      <c r="GC422" s="54"/>
      <c r="GD422" s="54"/>
      <c r="GE422" s="54"/>
      <c r="GF422" s="54"/>
      <c r="GG422" s="54"/>
      <c r="GH422" s="54"/>
      <c r="GI422" s="54"/>
      <c r="GJ422" s="54"/>
      <c r="GK422" s="54"/>
      <c r="GL422" s="54"/>
      <c r="GM422" s="54"/>
      <c r="GN422" s="54"/>
      <c r="GO422" s="54"/>
      <c r="GP422" s="54"/>
      <c r="GQ422" s="54"/>
      <c r="GR422" s="54"/>
      <c r="GS422" s="54"/>
      <c r="GT422" s="54"/>
      <c r="GU422" s="54"/>
      <c r="GV422" s="54"/>
      <c r="GW422" s="54"/>
      <c r="GX422" s="54"/>
      <c r="GY422" s="54"/>
      <c r="GZ422" s="54"/>
      <c r="HA422" s="54"/>
      <c r="HB422" s="54"/>
      <c r="HC422" s="54"/>
      <c r="HD422" s="54"/>
      <c r="HE422" s="54"/>
      <c r="HF422" s="54"/>
      <c r="HG422" s="54"/>
      <c r="HH422" s="54"/>
      <c r="HI422" s="54"/>
      <c r="HJ422" s="54"/>
      <c r="HK422" s="54"/>
      <c r="HL422" s="54"/>
      <c r="HM422" s="54"/>
      <c r="HN422" s="54"/>
      <c r="HO422" s="54"/>
      <c r="HP422" s="54"/>
      <c r="HQ422" s="54"/>
      <c r="HR422" s="54"/>
      <c r="HS422" s="54"/>
      <c r="HT422" s="54"/>
      <c r="HU422" s="54"/>
      <c r="HV422" s="54"/>
      <c r="HW422" s="54"/>
      <c r="HX422" s="54"/>
      <c r="HY422" s="54"/>
      <c r="HZ422" s="54"/>
      <c r="IA422" s="54"/>
      <c r="IB422" s="54"/>
      <c r="IC422" s="54"/>
      <c r="ID422" s="54"/>
      <c r="IE422" s="54"/>
      <c r="IF422" s="54"/>
    </row>
    <row r="423" spans="1:240">
      <c r="A423" s="56"/>
      <c r="B423" s="57"/>
      <c r="C423" s="56"/>
      <c r="D423" s="56"/>
      <c r="E423" s="56"/>
      <c r="F423" s="55"/>
      <c r="G423" s="56"/>
      <c r="H423" s="59"/>
      <c r="I423" s="70"/>
      <c r="J423" s="59"/>
      <c r="K423" s="70"/>
      <c r="L423" s="59"/>
      <c r="M423" s="70"/>
      <c r="N423" s="59"/>
      <c r="O423" s="70"/>
      <c r="P423" s="59"/>
      <c r="Q423" s="55"/>
      <c r="R423" s="70"/>
      <c r="S423" s="59"/>
      <c r="T423" s="70"/>
      <c r="U423" s="59"/>
      <c r="V423" s="55"/>
      <c r="W423" s="55"/>
      <c r="X423" s="56"/>
      <c r="Y423" s="56"/>
      <c r="Z423" s="57"/>
      <c r="AA423" s="57"/>
      <c r="AB423" s="57"/>
      <c r="AC423" s="57"/>
      <c r="AD423" s="57"/>
      <c r="AE423" s="57"/>
      <c r="AF423" s="57"/>
      <c r="AG423" s="57"/>
      <c r="AH423" s="59"/>
      <c r="AI423" s="59"/>
      <c r="AJ423" s="59"/>
      <c r="AK423" s="59"/>
      <c r="AL423" s="59"/>
      <c r="AM423" s="59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6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  <c r="CU423" s="54"/>
      <c r="CV423" s="54"/>
      <c r="CW423" s="54"/>
      <c r="CX423" s="54"/>
      <c r="CY423" s="70"/>
      <c r="CZ423" s="59"/>
      <c r="DA423" s="70"/>
      <c r="DB423" s="59"/>
      <c r="DC423" s="55"/>
      <c r="DD423" s="70"/>
      <c r="DE423" s="59"/>
      <c r="DF423" s="70"/>
      <c r="DG423" s="59"/>
      <c r="DH423" s="55"/>
      <c r="DI423" s="55"/>
      <c r="DJ423" s="56"/>
      <c r="DK423" s="56"/>
      <c r="DL423" s="56"/>
      <c r="DM423" s="56"/>
      <c r="DN423" s="56"/>
      <c r="DO423" s="56"/>
      <c r="DP423" s="56"/>
      <c r="DQ423" s="56"/>
      <c r="DR423" s="56"/>
      <c r="DS423" s="57"/>
      <c r="DT423" s="59"/>
      <c r="DU423" s="59"/>
      <c r="DV423" s="59"/>
      <c r="DW423" s="59"/>
      <c r="DX423" s="59"/>
      <c r="DY423" s="59"/>
      <c r="DZ423" s="54"/>
      <c r="EA423" s="54"/>
      <c r="EB423" s="54"/>
      <c r="EC423" s="62"/>
      <c r="ED423" s="59"/>
      <c r="EE423" s="57"/>
      <c r="EF423" s="62"/>
      <c r="EG423" s="59"/>
      <c r="EH423" s="57"/>
      <c r="EI423" s="62"/>
      <c r="EJ423" s="59"/>
      <c r="EK423" s="57"/>
      <c r="EL423" s="54"/>
      <c r="EM423" s="56"/>
      <c r="EN423" s="56"/>
      <c r="EO423" s="56"/>
      <c r="EP423" s="56"/>
      <c r="EQ423" s="56"/>
      <c r="ER423" s="56"/>
      <c r="ES423" s="56"/>
      <c r="ET423" s="56"/>
      <c r="EU423" s="56"/>
      <c r="EV423" s="56"/>
      <c r="EW423" s="56"/>
      <c r="EX423" s="56"/>
      <c r="EY423" s="55"/>
      <c r="EZ423" s="55"/>
      <c r="FA423" s="55"/>
      <c r="FB423" s="54"/>
      <c r="FC423" s="54"/>
      <c r="FD423" s="54"/>
      <c r="FE423" s="54"/>
      <c r="FF423" s="54"/>
      <c r="FG423" s="54"/>
      <c r="FH423" s="54"/>
      <c r="FI423" s="54"/>
      <c r="FJ423" s="54"/>
      <c r="FK423" s="54"/>
      <c r="FL423" s="54"/>
      <c r="FM423" s="54"/>
      <c r="FN423" s="54"/>
      <c r="FO423" s="54"/>
      <c r="FP423" s="54"/>
      <c r="FQ423" s="54"/>
      <c r="FR423" s="54"/>
      <c r="FS423" s="54"/>
      <c r="FT423" s="54"/>
      <c r="FU423" s="54"/>
      <c r="FV423" s="54"/>
      <c r="FW423" s="54"/>
      <c r="FX423" s="54"/>
      <c r="FY423" s="54"/>
      <c r="FZ423" s="54"/>
      <c r="GA423" s="54"/>
      <c r="GB423" s="54"/>
      <c r="GC423" s="54"/>
      <c r="GD423" s="54"/>
      <c r="GE423" s="54"/>
      <c r="GF423" s="54"/>
      <c r="GG423" s="54"/>
      <c r="GH423" s="54"/>
      <c r="GI423" s="54"/>
      <c r="GJ423" s="54"/>
      <c r="GK423" s="54"/>
      <c r="GL423" s="54"/>
      <c r="GM423" s="54"/>
      <c r="GN423" s="54"/>
      <c r="GO423" s="54"/>
      <c r="GP423" s="54"/>
      <c r="GQ423" s="54"/>
      <c r="GR423" s="54"/>
      <c r="GS423" s="54"/>
      <c r="GT423" s="54"/>
      <c r="GU423" s="54"/>
      <c r="GV423" s="54"/>
      <c r="GW423" s="54"/>
      <c r="GX423" s="54"/>
      <c r="GY423" s="54"/>
      <c r="GZ423" s="54"/>
      <c r="HA423" s="54"/>
      <c r="HB423" s="54"/>
      <c r="HC423" s="54"/>
      <c r="HD423" s="54"/>
      <c r="HE423" s="54"/>
      <c r="HF423" s="54"/>
      <c r="HG423" s="54"/>
      <c r="HH423" s="54"/>
      <c r="HI423" s="54"/>
      <c r="HJ423" s="54"/>
      <c r="HK423" s="54"/>
      <c r="HL423" s="54"/>
      <c r="HM423" s="54"/>
      <c r="HN423" s="54"/>
      <c r="HO423" s="54"/>
      <c r="HP423" s="54"/>
      <c r="HQ423" s="54"/>
      <c r="HR423" s="54"/>
      <c r="HS423" s="54"/>
      <c r="HT423" s="54"/>
      <c r="HU423" s="54"/>
      <c r="HV423" s="54"/>
      <c r="HW423" s="54"/>
      <c r="HX423" s="54"/>
      <c r="HY423" s="54"/>
      <c r="HZ423" s="54"/>
      <c r="IA423" s="54"/>
      <c r="IB423" s="54"/>
      <c r="IC423" s="54"/>
      <c r="ID423" s="54"/>
      <c r="IE423" s="54"/>
      <c r="IF423" s="54"/>
    </row>
    <row r="424" spans="1:240">
      <c r="A424" s="56"/>
      <c r="B424" s="57"/>
      <c r="C424" s="56"/>
      <c r="D424" s="56"/>
      <c r="E424" s="56"/>
      <c r="F424" s="55"/>
      <c r="G424" s="56"/>
      <c r="H424" s="59"/>
      <c r="I424" s="70"/>
      <c r="J424" s="59"/>
      <c r="K424" s="70"/>
      <c r="L424" s="59"/>
      <c r="M424" s="70"/>
      <c r="N424" s="59"/>
      <c r="O424" s="70"/>
      <c r="P424" s="59"/>
      <c r="Q424" s="55"/>
      <c r="R424" s="70"/>
      <c r="S424" s="59"/>
      <c r="T424" s="70"/>
      <c r="U424" s="59"/>
      <c r="V424" s="55"/>
      <c r="W424" s="55"/>
      <c r="X424" s="56"/>
      <c r="Y424" s="56"/>
      <c r="Z424" s="57"/>
      <c r="AA424" s="57"/>
      <c r="AB424" s="57"/>
      <c r="AC424" s="57"/>
      <c r="AD424" s="57"/>
      <c r="AE424" s="57"/>
      <c r="AF424" s="57"/>
      <c r="AG424" s="57"/>
      <c r="AH424" s="59"/>
      <c r="AI424" s="59"/>
      <c r="AJ424" s="59"/>
      <c r="AK424" s="59"/>
      <c r="AL424" s="59"/>
      <c r="AM424" s="59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6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70"/>
      <c r="CZ424" s="59"/>
      <c r="DA424" s="70"/>
      <c r="DB424" s="59"/>
      <c r="DC424" s="55"/>
      <c r="DD424" s="70"/>
      <c r="DE424" s="59"/>
      <c r="DF424" s="70"/>
      <c r="DG424" s="59"/>
      <c r="DH424" s="55"/>
      <c r="DI424" s="55"/>
      <c r="DJ424" s="56"/>
      <c r="DK424" s="56"/>
      <c r="DL424" s="56"/>
      <c r="DM424" s="56"/>
      <c r="DN424" s="56"/>
      <c r="DO424" s="56"/>
      <c r="DP424" s="56"/>
      <c r="DQ424" s="56"/>
      <c r="DR424" s="56"/>
      <c r="DS424" s="57"/>
      <c r="DT424" s="59"/>
      <c r="DU424" s="59"/>
      <c r="DV424" s="59"/>
      <c r="DW424" s="59"/>
      <c r="DX424" s="59"/>
      <c r="DY424" s="59"/>
      <c r="DZ424" s="54"/>
      <c r="EA424" s="54"/>
      <c r="EB424" s="54"/>
      <c r="EC424" s="62"/>
      <c r="ED424" s="59"/>
      <c r="EE424" s="57"/>
      <c r="EF424" s="62"/>
      <c r="EG424" s="59"/>
      <c r="EH424" s="57"/>
      <c r="EI424" s="62"/>
      <c r="EJ424" s="59"/>
      <c r="EK424" s="57"/>
      <c r="EL424" s="54"/>
      <c r="EM424" s="56"/>
      <c r="EN424" s="56"/>
      <c r="EO424" s="56"/>
      <c r="EP424" s="56"/>
      <c r="EQ424" s="56"/>
      <c r="ER424" s="56"/>
      <c r="ES424" s="56"/>
      <c r="ET424" s="56"/>
      <c r="EU424" s="56"/>
      <c r="EV424" s="56"/>
      <c r="EW424" s="56"/>
      <c r="EX424" s="56"/>
      <c r="EY424" s="55"/>
      <c r="EZ424" s="55"/>
      <c r="FA424" s="55"/>
      <c r="FB424" s="54"/>
      <c r="FC424" s="54"/>
      <c r="FD424" s="54"/>
      <c r="FE424" s="54"/>
      <c r="FF424" s="54"/>
      <c r="FG424" s="54"/>
      <c r="FH424" s="54"/>
      <c r="FI424" s="54"/>
      <c r="FJ424" s="54"/>
      <c r="FK424" s="54"/>
      <c r="FL424" s="54"/>
      <c r="FM424" s="54"/>
      <c r="FN424" s="54"/>
      <c r="FO424" s="54"/>
      <c r="FP424" s="54"/>
      <c r="FQ424" s="54"/>
      <c r="FR424" s="54"/>
      <c r="FS424" s="54"/>
      <c r="FT424" s="54"/>
      <c r="FU424" s="54"/>
      <c r="FV424" s="54"/>
      <c r="FW424" s="54"/>
      <c r="FX424" s="54"/>
      <c r="FY424" s="54"/>
      <c r="FZ424" s="54"/>
      <c r="GA424" s="54"/>
      <c r="GB424" s="54"/>
      <c r="GC424" s="54"/>
      <c r="GD424" s="54"/>
      <c r="GE424" s="54"/>
      <c r="GF424" s="54"/>
      <c r="GG424" s="54"/>
      <c r="GH424" s="54"/>
      <c r="GI424" s="54"/>
      <c r="GJ424" s="54"/>
      <c r="GK424" s="54"/>
      <c r="GL424" s="54"/>
      <c r="GM424" s="54"/>
      <c r="GN424" s="54"/>
      <c r="GO424" s="54"/>
      <c r="GP424" s="54"/>
      <c r="GQ424" s="54"/>
      <c r="GR424" s="54"/>
      <c r="GS424" s="54"/>
      <c r="GT424" s="54"/>
      <c r="GU424" s="54"/>
      <c r="GV424" s="54"/>
      <c r="GW424" s="54"/>
      <c r="GX424" s="54"/>
      <c r="GY424" s="54"/>
      <c r="GZ424" s="54"/>
      <c r="HA424" s="54"/>
      <c r="HB424" s="54"/>
      <c r="HC424" s="54"/>
      <c r="HD424" s="54"/>
      <c r="HE424" s="54"/>
      <c r="HF424" s="54"/>
      <c r="HG424" s="54"/>
      <c r="HH424" s="54"/>
      <c r="HI424" s="54"/>
      <c r="HJ424" s="54"/>
      <c r="HK424" s="54"/>
      <c r="HL424" s="54"/>
      <c r="HM424" s="54"/>
      <c r="HN424" s="54"/>
      <c r="HO424" s="54"/>
      <c r="HP424" s="54"/>
      <c r="HQ424" s="54"/>
      <c r="HR424" s="54"/>
      <c r="HS424" s="54"/>
      <c r="HT424" s="54"/>
      <c r="HU424" s="54"/>
      <c r="HV424" s="54"/>
      <c r="HW424" s="54"/>
      <c r="HX424" s="54"/>
      <c r="HY424" s="54"/>
      <c r="HZ424" s="54"/>
      <c r="IA424" s="54"/>
      <c r="IB424" s="54"/>
      <c r="IC424" s="54"/>
      <c r="ID424" s="54"/>
      <c r="IE424" s="54"/>
      <c r="IF424" s="54"/>
    </row>
    <row r="425" spans="1:240">
      <c r="A425" s="56"/>
      <c r="B425" s="57"/>
      <c r="C425" s="56"/>
      <c r="D425" s="56"/>
      <c r="E425" s="56"/>
      <c r="F425" s="55"/>
      <c r="G425" s="56"/>
      <c r="H425" s="59"/>
      <c r="I425" s="70"/>
      <c r="J425" s="59"/>
      <c r="K425" s="70"/>
      <c r="L425" s="59"/>
      <c r="M425" s="70"/>
      <c r="N425" s="59"/>
      <c r="O425" s="70"/>
      <c r="P425" s="59"/>
      <c r="Q425" s="55"/>
      <c r="R425" s="70"/>
      <c r="S425" s="59"/>
      <c r="T425" s="70"/>
      <c r="U425" s="59"/>
      <c r="V425" s="55"/>
      <c r="W425" s="55"/>
      <c r="X425" s="56"/>
      <c r="Y425" s="56"/>
      <c r="Z425" s="57"/>
      <c r="AA425" s="57"/>
      <c r="AB425" s="57"/>
      <c r="AC425" s="57"/>
      <c r="AD425" s="57"/>
      <c r="AE425" s="57"/>
      <c r="AF425" s="57"/>
      <c r="AG425" s="57"/>
      <c r="AH425" s="59"/>
      <c r="AI425" s="59"/>
      <c r="AJ425" s="59"/>
      <c r="AK425" s="59"/>
      <c r="AL425" s="59"/>
      <c r="AM425" s="59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6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  <c r="CY425" s="70"/>
      <c r="CZ425" s="59"/>
      <c r="DA425" s="70"/>
      <c r="DB425" s="59"/>
      <c r="DC425" s="55"/>
      <c r="DD425" s="70"/>
      <c r="DE425" s="59"/>
      <c r="DF425" s="70"/>
      <c r="DG425" s="59"/>
      <c r="DH425" s="55"/>
      <c r="DI425" s="55"/>
      <c r="DJ425" s="56"/>
      <c r="DK425" s="56"/>
      <c r="DL425" s="56"/>
      <c r="DM425" s="56"/>
      <c r="DN425" s="56"/>
      <c r="DO425" s="56"/>
      <c r="DP425" s="56"/>
      <c r="DQ425" s="56"/>
      <c r="DR425" s="56"/>
      <c r="DS425" s="57"/>
      <c r="DT425" s="59"/>
      <c r="DU425" s="59"/>
      <c r="DV425" s="59"/>
      <c r="DW425" s="59"/>
      <c r="DX425" s="59"/>
      <c r="DY425" s="59"/>
      <c r="DZ425" s="54"/>
      <c r="EA425" s="54"/>
      <c r="EB425" s="54"/>
      <c r="EC425" s="62"/>
      <c r="ED425" s="59"/>
      <c r="EE425" s="57"/>
      <c r="EF425" s="62"/>
      <c r="EG425" s="59"/>
      <c r="EH425" s="57"/>
      <c r="EI425" s="62"/>
      <c r="EJ425" s="59"/>
      <c r="EK425" s="57"/>
      <c r="EL425" s="54"/>
      <c r="EM425" s="56"/>
      <c r="EN425" s="56"/>
      <c r="EO425" s="56"/>
      <c r="EP425" s="56"/>
      <c r="EQ425" s="56"/>
      <c r="ER425" s="56"/>
      <c r="ES425" s="56"/>
      <c r="ET425" s="56"/>
      <c r="EU425" s="56"/>
      <c r="EV425" s="56"/>
      <c r="EW425" s="56"/>
      <c r="EX425" s="56"/>
      <c r="EY425" s="55"/>
      <c r="EZ425" s="55"/>
      <c r="FA425" s="55"/>
      <c r="FB425" s="54"/>
      <c r="FC425" s="54"/>
      <c r="FD425" s="54"/>
      <c r="FE425" s="54"/>
      <c r="FF425" s="54"/>
      <c r="FG425" s="54"/>
      <c r="FH425" s="54"/>
      <c r="FI425" s="54"/>
      <c r="FJ425" s="54"/>
      <c r="FK425" s="54"/>
      <c r="FL425" s="54"/>
      <c r="FM425" s="54"/>
      <c r="FN425" s="54"/>
      <c r="FO425" s="54"/>
      <c r="FP425" s="54"/>
      <c r="FQ425" s="54"/>
      <c r="FR425" s="54"/>
      <c r="FS425" s="54"/>
      <c r="FT425" s="54"/>
      <c r="FU425" s="54"/>
      <c r="FV425" s="54"/>
      <c r="FW425" s="54"/>
      <c r="FX425" s="54"/>
      <c r="FY425" s="54"/>
      <c r="FZ425" s="54"/>
      <c r="GA425" s="54"/>
      <c r="GB425" s="54"/>
      <c r="GC425" s="54"/>
      <c r="GD425" s="54"/>
      <c r="GE425" s="54"/>
      <c r="GF425" s="54"/>
      <c r="GG425" s="54"/>
      <c r="GH425" s="54"/>
      <c r="GI425" s="54"/>
      <c r="GJ425" s="54"/>
      <c r="GK425" s="54"/>
      <c r="GL425" s="54"/>
      <c r="GM425" s="54"/>
      <c r="GN425" s="54"/>
      <c r="GO425" s="54"/>
      <c r="GP425" s="54"/>
      <c r="GQ425" s="54"/>
      <c r="GR425" s="54"/>
      <c r="GS425" s="54"/>
      <c r="GT425" s="54"/>
      <c r="GU425" s="54"/>
      <c r="GV425" s="54"/>
      <c r="GW425" s="54"/>
      <c r="GX425" s="54"/>
      <c r="GY425" s="54"/>
      <c r="GZ425" s="54"/>
      <c r="HA425" s="54"/>
      <c r="HB425" s="54"/>
      <c r="HC425" s="54"/>
      <c r="HD425" s="54"/>
      <c r="HE425" s="54"/>
      <c r="HF425" s="54"/>
      <c r="HG425" s="54"/>
      <c r="HH425" s="54"/>
      <c r="HI425" s="54"/>
      <c r="HJ425" s="54"/>
      <c r="HK425" s="54"/>
      <c r="HL425" s="54"/>
      <c r="HM425" s="54"/>
      <c r="HN425" s="54"/>
      <c r="HO425" s="54"/>
      <c r="HP425" s="54"/>
      <c r="HQ425" s="54"/>
      <c r="HR425" s="54"/>
      <c r="HS425" s="54"/>
      <c r="HT425" s="54"/>
      <c r="HU425" s="54"/>
      <c r="HV425" s="54"/>
      <c r="HW425" s="54"/>
      <c r="HX425" s="54"/>
      <c r="HY425" s="54"/>
      <c r="HZ425" s="54"/>
      <c r="IA425" s="54"/>
      <c r="IB425" s="54"/>
      <c r="IC425" s="54"/>
      <c r="ID425" s="54"/>
      <c r="IE425" s="54"/>
      <c r="IF425" s="54"/>
    </row>
    <row r="426" spans="1:240">
      <c r="A426" s="56"/>
      <c r="B426" s="57"/>
      <c r="C426" s="56"/>
      <c r="D426" s="56"/>
      <c r="E426" s="56"/>
      <c r="F426" s="55"/>
      <c r="G426" s="56"/>
      <c r="H426" s="59"/>
      <c r="I426" s="70"/>
      <c r="J426" s="59"/>
      <c r="K426" s="70"/>
      <c r="L426" s="59"/>
      <c r="M426" s="70"/>
      <c r="N426" s="59"/>
      <c r="O426" s="70"/>
      <c r="P426" s="59"/>
      <c r="Q426" s="55"/>
      <c r="R426" s="70"/>
      <c r="S426" s="59"/>
      <c r="T426" s="70"/>
      <c r="U426" s="59"/>
      <c r="V426" s="55"/>
      <c r="W426" s="55"/>
      <c r="X426" s="56"/>
      <c r="Y426" s="56"/>
      <c r="Z426" s="57"/>
      <c r="AA426" s="57"/>
      <c r="AB426" s="57"/>
      <c r="AC426" s="57"/>
      <c r="AD426" s="57"/>
      <c r="AE426" s="57"/>
      <c r="AF426" s="57"/>
      <c r="AG426" s="57"/>
      <c r="AH426" s="59"/>
      <c r="AI426" s="59"/>
      <c r="AJ426" s="59"/>
      <c r="AK426" s="59"/>
      <c r="AL426" s="59"/>
      <c r="AM426" s="59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6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  <c r="CY426" s="70"/>
      <c r="CZ426" s="59"/>
      <c r="DA426" s="70"/>
      <c r="DB426" s="59"/>
      <c r="DC426" s="55"/>
      <c r="DD426" s="70"/>
      <c r="DE426" s="59"/>
      <c r="DF426" s="70"/>
      <c r="DG426" s="59"/>
      <c r="DH426" s="55"/>
      <c r="DI426" s="55"/>
      <c r="DJ426" s="56"/>
      <c r="DK426" s="56"/>
      <c r="DL426" s="56"/>
      <c r="DM426" s="56"/>
      <c r="DN426" s="56"/>
      <c r="DO426" s="56"/>
      <c r="DP426" s="56"/>
      <c r="DQ426" s="56"/>
      <c r="DR426" s="56"/>
      <c r="DS426" s="57"/>
      <c r="DT426" s="59"/>
      <c r="DU426" s="59"/>
      <c r="DV426" s="59"/>
      <c r="DW426" s="59"/>
      <c r="DX426" s="59"/>
      <c r="DY426" s="59"/>
      <c r="DZ426" s="54"/>
      <c r="EA426" s="54"/>
      <c r="EB426" s="54"/>
      <c r="EC426" s="62"/>
      <c r="ED426" s="59"/>
      <c r="EE426" s="57"/>
      <c r="EF426" s="62"/>
      <c r="EG426" s="59"/>
      <c r="EH426" s="57"/>
      <c r="EI426" s="62"/>
      <c r="EJ426" s="59"/>
      <c r="EK426" s="57"/>
      <c r="EL426" s="54"/>
      <c r="EM426" s="56"/>
      <c r="EN426" s="56"/>
      <c r="EO426" s="56"/>
      <c r="EP426" s="56"/>
      <c r="EQ426" s="56"/>
      <c r="ER426" s="56"/>
      <c r="ES426" s="56"/>
      <c r="ET426" s="56"/>
      <c r="EU426" s="56"/>
      <c r="EV426" s="56"/>
      <c r="EW426" s="56"/>
      <c r="EX426" s="56"/>
      <c r="EY426" s="55"/>
      <c r="EZ426" s="55"/>
      <c r="FA426" s="55"/>
      <c r="FB426" s="54"/>
      <c r="FC426" s="54"/>
      <c r="FD426" s="54"/>
      <c r="FE426" s="54"/>
      <c r="FF426" s="54"/>
      <c r="FG426" s="54"/>
      <c r="FH426" s="54"/>
      <c r="FI426" s="54"/>
      <c r="FJ426" s="54"/>
      <c r="FK426" s="54"/>
      <c r="FL426" s="54"/>
      <c r="FM426" s="54"/>
      <c r="FN426" s="54"/>
      <c r="FO426" s="54"/>
      <c r="FP426" s="54"/>
      <c r="FQ426" s="54"/>
      <c r="FR426" s="54"/>
      <c r="FS426" s="54"/>
      <c r="FT426" s="54"/>
      <c r="FU426" s="54"/>
      <c r="FV426" s="54"/>
      <c r="FW426" s="54"/>
      <c r="FX426" s="54"/>
      <c r="FY426" s="54"/>
      <c r="FZ426" s="54"/>
      <c r="GA426" s="54"/>
      <c r="GB426" s="54"/>
      <c r="GC426" s="54"/>
      <c r="GD426" s="54"/>
      <c r="GE426" s="54"/>
      <c r="GF426" s="54"/>
      <c r="GG426" s="54"/>
      <c r="GH426" s="54"/>
      <c r="GI426" s="54"/>
      <c r="GJ426" s="54"/>
      <c r="GK426" s="54"/>
      <c r="GL426" s="54"/>
      <c r="GM426" s="54"/>
      <c r="GN426" s="54"/>
      <c r="GO426" s="54"/>
      <c r="GP426" s="54"/>
      <c r="GQ426" s="54"/>
      <c r="GR426" s="54"/>
      <c r="GS426" s="54"/>
      <c r="GT426" s="54"/>
      <c r="GU426" s="54"/>
      <c r="GV426" s="54"/>
      <c r="GW426" s="54"/>
      <c r="GX426" s="54"/>
      <c r="GY426" s="54"/>
      <c r="GZ426" s="54"/>
      <c r="HA426" s="54"/>
      <c r="HB426" s="54"/>
      <c r="HC426" s="54"/>
      <c r="HD426" s="54"/>
      <c r="HE426" s="54"/>
      <c r="HF426" s="54"/>
      <c r="HG426" s="54"/>
      <c r="HH426" s="54"/>
      <c r="HI426" s="54"/>
      <c r="HJ426" s="54"/>
      <c r="HK426" s="54"/>
      <c r="HL426" s="54"/>
      <c r="HM426" s="54"/>
      <c r="HN426" s="54"/>
      <c r="HO426" s="54"/>
      <c r="HP426" s="54"/>
      <c r="HQ426" s="54"/>
      <c r="HR426" s="54"/>
      <c r="HS426" s="54"/>
      <c r="HT426" s="54"/>
      <c r="HU426" s="54"/>
      <c r="HV426" s="54"/>
      <c r="HW426" s="54"/>
      <c r="HX426" s="54"/>
      <c r="HY426" s="54"/>
      <c r="HZ426" s="54"/>
      <c r="IA426" s="54"/>
      <c r="IB426" s="54"/>
      <c r="IC426" s="54"/>
      <c r="ID426" s="54"/>
      <c r="IE426" s="54"/>
      <c r="IF426" s="54"/>
    </row>
    <row r="427" spans="1:240">
      <c r="A427" s="56"/>
      <c r="B427" s="57"/>
      <c r="C427" s="56"/>
      <c r="D427" s="56"/>
      <c r="E427" s="56"/>
      <c r="F427" s="55"/>
      <c r="G427" s="56"/>
      <c r="H427" s="59"/>
      <c r="I427" s="70"/>
      <c r="J427" s="59"/>
      <c r="K427" s="70"/>
      <c r="L427" s="59"/>
      <c r="M427" s="70"/>
      <c r="N427" s="59"/>
      <c r="O427" s="70"/>
      <c r="P427" s="59"/>
      <c r="Q427" s="55"/>
      <c r="R427" s="70"/>
      <c r="S427" s="59"/>
      <c r="T427" s="70"/>
      <c r="U427" s="59"/>
      <c r="V427" s="55"/>
      <c r="W427" s="55"/>
      <c r="X427" s="56"/>
      <c r="Y427" s="56"/>
      <c r="Z427" s="57"/>
      <c r="AA427" s="57"/>
      <c r="AB427" s="57"/>
      <c r="AC427" s="57"/>
      <c r="AD427" s="57"/>
      <c r="AE427" s="57"/>
      <c r="AF427" s="57"/>
      <c r="AG427" s="57"/>
      <c r="AH427" s="59"/>
      <c r="AI427" s="59"/>
      <c r="AJ427" s="59"/>
      <c r="AK427" s="59"/>
      <c r="AL427" s="59"/>
      <c r="AM427" s="59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4"/>
      <c r="BH427" s="54"/>
      <c r="BI427" s="54"/>
      <c r="BJ427" s="54"/>
      <c r="BK427" s="54"/>
      <c r="BL427" s="54"/>
      <c r="BM427" s="54"/>
      <c r="BN427" s="54"/>
      <c r="BO427" s="54"/>
      <c r="BP427" s="54"/>
      <c r="BQ427" s="54"/>
      <c r="BR427" s="54"/>
      <c r="BS427" s="54"/>
      <c r="BT427" s="54"/>
      <c r="BU427" s="54"/>
      <c r="BV427" s="54"/>
      <c r="BW427" s="54"/>
      <c r="BX427" s="54"/>
      <c r="BY427" s="54"/>
      <c r="BZ427" s="54"/>
      <c r="CA427" s="54"/>
      <c r="CB427" s="54"/>
      <c r="CC427" s="54"/>
      <c r="CD427" s="54"/>
      <c r="CE427" s="54"/>
      <c r="CF427" s="54"/>
      <c r="CG427" s="56"/>
      <c r="CH427" s="54"/>
      <c r="CI427" s="54"/>
      <c r="CJ427" s="54"/>
      <c r="CK427" s="54"/>
      <c r="CL427" s="54"/>
      <c r="CM427" s="54"/>
      <c r="CN427" s="54"/>
      <c r="CO427" s="54"/>
      <c r="CP427" s="54"/>
      <c r="CQ427" s="54"/>
      <c r="CR427" s="54"/>
      <c r="CS427" s="54"/>
      <c r="CT427" s="54"/>
      <c r="CU427" s="54"/>
      <c r="CV427" s="54"/>
      <c r="CW427" s="54"/>
      <c r="CX427" s="54"/>
      <c r="CY427" s="70"/>
      <c r="CZ427" s="59"/>
      <c r="DA427" s="70"/>
      <c r="DB427" s="59"/>
      <c r="DC427" s="55"/>
      <c r="DD427" s="70"/>
      <c r="DE427" s="59"/>
      <c r="DF427" s="70"/>
      <c r="DG427" s="59"/>
      <c r="DH427" s="55"/>
      <c r="DI427" s="55"/>
      <c r="DJ427" s="56"/>
      <c r="DK427" s="56"/>
      <c r="DL427" s="56"/>
      <c r="DM427" s="56"/>
      <c r="DN427" s="56"/>
      <c r="DO427" s="56"/>
      <c r="DP427" s="56"/>
      <c r="DQ427" s="56"/>
      <c r="DR427" s="56"/>
      <c r="DS427" s="57"/>
      <c r="DT427" s="59"/>
      <c r="DU427" s="59"/>
      <c r="DV427" s="59"/>
      <c r="DW427" s="59"/>
      <c r="DX427" s="59"/>
      <c r="DY427" s="59"/>
      <c r="DZ427" s="54"/>
      <c r="EA427" s="54"/>
      <c r="EB427" s="54"/>
      <c r="EC427" s="62"/>
      <c r="ED427" s="59"/>
      <c r="EE427" s="57"/>
      <c r="EF427" s="62"/>
      <c r="EG427" s="59"/>
      <c r="EH427" s="57"/>
      <c r="EI427" s="62"/>
      <c r="EJ427" s="59"/>
      <c r="EK427" s="57"/>
      <c r="EL427" s="54"/>
      <c r="EM427" s="56"/>
      <c r="EN427" s="56"/>
      <c r="EO427" s="56"/>
      <c r="EP427" s="56"/>
      <c r="EQ427" s="56"/>
      <c r="ER427" s="56"/>
      <c r="ES427" s="56"/>
      <c r="ET427" s="56"/>
      <c r="EU427" s="56"/>
      <c r="EV427" s="56"/>
      <c r="EW427" s="56"/>
      <c r="EX427" s="56"/>
      <c r="EY427" s="55"/>
      <c r="EZ427" s="55"/>
      <c r="FA427" s="55"/>
      <c r="FB427" s="54"/>
      <c r="FC427" s="54"/>
      <c r="FD427" s="54"/>
      <c r="FE427" s="54"/>
      <c r="FF427" s="54"/>
      <c r="FG427" s="54"/>
      <c r="FH427" s="54"/>
      <c r="FI427" s="54"/>
      <c r="FJ427" s="54"/>
      <c r="FK427" s="54"/>
      <c r="FL427" s="54"/>
      <c r="FM427" s="54"/>
      <c r="FN427" s="54"/>
      <c r="FO427" s="54"/>
      <c r="FP427" s="54"/>
      <c r="FQ427" s="54"/>
      <c r="FR427" s="54"/>
      <c r="FS427" s="54"/>
      <c r="FT427" s="54"/>
      <c r="FU427" s="54"/>
      <c r="FV427" s="54"/>
      <c r="FW427" s="54"/>
      <c r="FX427" s="54"/>
      <c r="FY427" s="54"/>
      <c r="FZ427" s="54"/>
      <c r="GA427" s="54"/>
      <c r="GB427" s="54"/>
      <c r="GC427" s="54"/>
      <c r="GD427" s="54"/>
      <c r="GE427" s="54"/>
      <c r="GF427" s="54"/>
      <c r="GG427" s="54"/>
      <c r="GH427" s="54"/>
      <c r="GI427" s="54"/>
      <c r="GJ427" s="54"/>
      <c r="GK427" s="54"/>
      <c r="GL427" s="54"/>
      <c r="GM427" s="54"/>
      <c r="GN427" s="54"/>
      <c r="GO427" s="54"/>
      <c r="GP427" s="54"/>
      <c r="GQ427" s="54"/>
      <c r="GR427" s="54"/>
      <c r="GS427" s="54"/>
      <c r="GT427" s="54"/>
      <c r="GU427" s="54"/>
      <c r="GV427" s="54"/>
      <c r="GW427" s="54"/>
      <c r="GX427" s="54"/>
      <c r="GY427" s="54"/>
      <c r="GZ427" s="54"/>
      <c r="HA427" s="54"/>
      <c r="HB427" s="54"/>
      <c r="HC427" s="54"/>
      <c r="HD427" s="54"/>
      <c r="HE427" s="54"/>
      <c r="HF427" s="54"/>
      <c r="HG427" s="54"/>
      <c r="HH427" s="54"/>
      <c r="HI427" s="54"/>
      <c r="HJ427" s="54"/>
      <c r="HK427" s="54"/>
      <c r="HL427" s="54"/>
      <c r="HM427" s="54"/>
      <c r="HN427" s="54"/>
      <c r="HO427" s="54"/>
      <c r="HP427" s="54"/>
      <c r="HQ427" s="54"/>
      <c r="HR427" s="54"/>
      <c r="HS427" s="54"/>
      <c r="HT427" s="54"/>
      <c r="HU427" s="54"/>
      <c r="HV427" s="54"/>
      <c r="HW427" s="54"/>
      <c r="HX427" s="54"/>
      <c r="HY427" s="54"/>
      <c r="HZ427" s="54"/>
      <c r="IA427" s="54"/>
      <c r="IB427" s="54"/>
      <c r="IC427" s="54"/>
      <c r="ID427" s="54"/>
      <c r="IE427" s="54"/>
      <c r="IF427" s="54"/>
    </row>
    <row r="428" spans="1:240">
      <c r="A428" s="56"/>
      <c r="B428" s="57"/>
      <c r="C428" s="56"/>
      <c r="D428" s="56"/>
      <c r="E428" s="56"/>
      <c r="F428" s="55"/>
      <c r="G428" s="56"/>
      <c r="H428" s="59"/>
      <c r="I428" s="70"/>
      <c r="J428" s="59"/>
      <c r="K428" s="70"/>
      <c r="L428" s="59"/>
      <c r="M428" s="70"/>
      <c r="N428" s="59"/>
      <c r="O428" s="70"/>
      <c r="P428" s="59"/>
      <c r="Q428" s="55"/>
      <c r="R428" s="70"/>
      <c r="S428" s="59"/>
      <c r="T428" s="70"/>
      <c r="U428" s="59"/>
      <c r="V428" s="55"/>
      <c r="W428" s="55"/>
      <c r="X428" s="56"/>
      <c r="Y428" s="56"/>
      <c r="Z428" s="57"/>
      <c r="AA428" s="57"/>
      <c r="AB428" s="57"/>
      <c r="AC428" s="57"/>
      <c r="AD428" s="57"/>
      <c r="AE428" s="57"/>
      <c r="AF428" s="57"/>
      <c r="AG428" s="57"/>
      <c r="AH428" s="59"/>
      <c r="AI428" s="59"/>
      <c r="AJ428" s="59"/>
      <c r="AK428" s="59"/>
      <c r="AL428" s="59"/>
      <c r="AM428" s="59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4"/>
      <c r="BH428" s="54"/>
      <c r="BI428" s="54"/>
      <c r="BJ428" s="54"/>
      <c r="BK428" s="54"/>
      <c r="BL428" s="54"/>
      <c r="BM428" s="54"/>
      <c r="BN428" s="54"/>
      <c r="BO428" s="54"/>
      <c r="BP428" s="54"/>
      <c r="BQ428" s="54"/>
      <c r="BR428" s="54"/>
      <c r="BS428" s="54"/>
      <c r="BT428" s="54"/>
      <c r="BU428" s="54"/>
      <c r="BV428" s="54"/>
      <c r="BW428" s="54"/>
      <c r="BX428" s="54"/>
      <c r="BY428" s="54"/>
      <c r="BZ428" s="54"/>
      <c r="CA428" s="54"/>
      <c r="CB428" s="54"/>
      <c r="CC428" s="54"/>
      <c r="CD428" s="54"/>
      <c r="CE428" s="54"/>
      <c r="CF428" s="54"/>
      <c r="CG428" s="56"/>
      <c r="CH428" s="54"/>
      <c r="CI428" s="54"/>
      <c r="CJ428" s="54"/>
      <c r="CK428" s="54"/>
      <c r="CL428" s="54"/>
      <c r="CM428" s="54"/>
      <c r="CN428" s="54"/>
      <c r="CO428" s="54"/>
      <c r="CP428" s="54"/>
      <c r="CQ428" s="54"/>
      <c r="CR428" s="54"/>
      <c r="CS428" s="54"/>
      <c r="CT428" s="54"/>
      <c r="CU428" s="54"/>
      <c r="CV428" s="54"/>
      <c r="CW428" s="54"/>
      <c r="CX428" s="54"/>
      <c r="CY428" s="70"/>
      <c r="CZ428" s="59"/>
      <c r="DA428" s="70"/>
      <c r="DB428" s="59"/>
      <c r="DC428" s="55"/>
      <c r="DD428" s="70"/>
      <c r="DE428" s="59"/>
      <c r="DF428" s="70"/>
      <c r="DG428" s="59"/>
      <c r="DH428" s="55"/>
      <c r="DI428" s="55"/>
      <c r="DJ428" s="56"/>
      <c r="DK428" s="56"/>
      <c r="DL428" s="56"/>
      <c r="DM428" s="56"/>
      <c r="DN428" s="56"/>
      <c r="DO428" s="56"/>
      <c r="DP428" s="56"/>
      <c r="DQ428" s="56"/>
      <c r="DR428" s="56"/>
      <c r="DS428" s="57"/>
      <c r="DT428" s="59"/>
      <c r="DU428" s="59"/>
      <c r="DV428" s="59"/>
      <c r="DW428" s="59"/>
      <c r="DX428" s="59"/>
      <c r="DY428" s="59"/>
      <c r="DZ428" s="54"/>
      <c r="EA428" s="54"/>
      <c r="EB428" s="54"/>
      <c r="EC428" s="62"/>
      <c r="ED428" s="59"/>
      <c r="EE428" s="57"/>
      <c r="EF428" s="62"/>
      <c r="EG428" s="59"/>
      <c r="EH428" s="57"/>
      <c r="EI428" s="62"/>
      <c r="EJ428" s="59"/>
      <c r="EK428" s="57"/>
      <c r="EL428" s="54"/>
      <c r="EM428" s="56"/>
      <c r="EN428" s="56"/>
      <c r="EO428" s="56"/>
      <c r="EP428" s="56"/>
      <c r="EQ428" s="56"/>
      <c r="ER428" s="56"/>
      <c r="ES428" s="56"/>
      <c r="ET428" s="56"/>
      <c r="EU428" s="56"/>
      <c r="EV428" s="56"/>
      <c r="EW428" s="56"/>
      <c r="EX428" s="56"/>
      <c r="EY428" s="55"/>
      <c r="EZ428" s="55"/>
      <c r="FA428" s="55"/>
      <c r="FB428" s="54"/>
      <c r="FC428" s="54"/>
      <c r="FD428" s="54"/>
      <c r="FE428" s="54"/>
      <c r="FF428" s="54"/>
      <c r="FG428" s="54"/>
      <c r="FH428" s="54"/>
      <c r="FI428" s="54"/>
      <c r="FJ428" s="54"/>
      <c r="FK428" s="54"/>
      <c r="FL428" s="54"/>
      <c r="FM428" s="54"/>
      <c r="FN428" s="54"/>
      <c r="FO428" s="54"/>
      <c r="FP428" s="54"/>
      <c r="FQ428" s="54"/>
      <c r="FR428" s="54"/>
      <c r="FS428" s="54"/>
      <c r="FT428" s="54"/>
      <c r="FU428" s="54"/>
      <c r="FV428" s="54"/>
      <c r="FW428" s="54"/>
      <c r="FX428" s="54"/>
      <c r="FY428" s="54"/>
      <c r="FZ428" s="54"/>
      <c r="GA428" s="54"/>
      <c r="GB428" s="54"/>
      <c r="GC428" s="54"/>
      <c r="GD428" s="54"/>
      <c r="GE428" s="54"/>
      <c r="GF428" s="54"/>
      <c r="GG428" s="54"/>
      <c r="GH428" s="54"/>
      <c r="GI428" s="54"/>
      <c r="GJ428" s="54"/>
      <c r="GK428" s="54"/>
      <c r="GL428" s="54"/>
      <c r="GM428" s="54"/>
      <c r="GN428" s="54"/>
      <c r="GO428" s="54"/>
      <c r="GP428" s="54"/>
      <c r="GQ428" s="54"/>
      <c r="GR428" s="54"/>
      <c r="GS428" s="54"/>
      <c r="GT428" s="54"/>
      <c r="GU428" s="54"/>
      <c r="GV428" s="54"/>
      <c r="GW428" s="54"/>
      <c r="GX428" s="54"/>
      <c r="GY428" s="54"/>
      <c r="GZ428" s="54"/>
      <c r="HA428" s="54"/>
      <c r="HB428" s="54"/>
      <c r="HC428" s="54"/>
      <c r="HD428" s="54"/>
      <c r="HE428" s="54"/>
      <c r="HF428" s="54"/>
      <c r="HG428" s="54"/>
      <c r="HH428" s="54"/>
      <c r="HI428" s="54"/>
      <c r="HJ428" s="54"/>
      <c r="HK428" s="54"/>
      <c r="HL428" s="54"/>
      <c r="HM428" s="54"/>
      <c r="HN428" s="54"/>
      <c r="HO428" s="54"/>
      <c r="HP428" s="54"/>
      <c r="HQ428" s="54"/>
      <c r="HR428" s="54"/>
      <c r="HS428" s="54"/>
      <c r="HT428" s="54"/>
      <c r="HU428" s="54"/>
      <c r="HV428" s="54"/>
      <c r="HW428" s="54"/>
      <c r="HX428" s="54"/>
      <c r="HY428" s="54"/>
      <c r="HZ428" s="54"/>
      <c r="IA428" s="54"/>
      <c r="IB428" s="54"/>
      <c r="IC428" s="54"/>
      <c r="ID428" s="54"/>
      <c r="IE428" s="54"/>
      <c r="IF428" s="54"/>
    </row>
    <row r="429" spans="1:240">
      <c r="A429" s="56"/>
      <c r="B429" s="57"/>
      <c r="C429" s="56"/>
      <c r="D429" s="56"/>
      <c r="E429" s="56"/>
      <c r="F429" s="55"/>
      <c r="G429" s="56"/>
      <c r="H429" s="59"/>
      <c r="I429" s="70"/>
      <c r="J429" s="59"/>
      <c r="K429" s="70"/>
      <c r="L429" s="59"/>
      <c r="M429" s="70"/>
      <c r="N429" s="59"/>
      <c r="O429" s="70"/>
      <c r="P429" s="59"/>
      <c r="Q429" s="55"/>
      <c r="R429" s="70"/>
      <c r="S429" s="59"/>
      <c r="T429" s="70"/>
      <c r="U429" s="59"/>
      <c r="V429" s="55"/>
      <c r="W429" s="55"/>
      <c r="X429" s="56"/>
      <c r="Y429" s="56"/>
      <c r="Z429" s="57"/>
      <c r="AA429" s="57"/>
      <c r="AB429" s="57"/>
      <c r="AC429" s="57"/>
      <c r="AD429" s="57"/>
      <c r="AE429" s="57"/>
      <c r="AF429" s="57"/>
      <c r="AG429" s="57"/>
      <c r="AH429" s="59"/>
      <c r="AI429" s="59"/>
      <c r="AJ429" s="59"/>
      <c r="AK429" s="59"/>
      <c r="AL429" s="59"/>
      <c r="AM429" s="59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4"/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6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4"/>
      <c r="CT429" s="54"/>
      <c r="CU429" s="54"/>
      <c r="CV429" s="54"/>
      <c r="CW429" s="54"/>
      <c r="CX429" s="54"/>
      <c r="CY429" s="70"/>
      <c r="CZ429" s="59"/>
      <c r="DA429" s="70"/>
      <c r="DB429" s="59"/>
      <c r="DC429" s="55"/>
      <c r="DD429" s="70"/>
      <c r="DE429" s="59"/>
      <c r="DF429" s="70"/>
      <c r="DG429" s="59"/>
      <c r="DH429" s="55"/>
      <c r="DI429" s="55"/>
      <c r="DJ429" s="56"/>
      <c r="DK429" s="56"/>
      <c r="DL429" s="56"/>
      <c r="DM429" s="56"/>
      <c r="DN429" s="56"/>
      <c r="DO429" s="56"/>
      <c r="DP429" s="56"/>
      <c r="DQ429" s="56"/>
      <c r="DR429" s="56"/>
      <c r="DS429" s="57"/>
      <c r="DT429" s="59"/>
      <c r="DU429" s="59"/>
      <c r="DV429" s="59"/>
      <c r="DW429" s="59"/>
      <c r="DX429" s="59"/>
      <c r="DY429" s="59"/>
      <c r="DZ429" s="54"/>
      <c r="EA429" s="54"/>
      <c r="EB429" s="54"/>
      <c r="EC429" s="62"/>
      <c r="ED429" s="59"/>
      <c r="EE429" s="57"/>
      <c r="EF429" s="62"/>
      <c r="EG429" s="59"/>
      <c r="EH429" s="57"/>
      <c r="EI429" s="62"/>
      <c r="EJ429" s="59"/>
      <c r="EK429" s="57"/>
      <c r="EL429" s="54"/>
      <c r="EM429" s="56"/>
      <c r="EN429" s="56"/>
      <c r="EO429" s="56"/>
      <c r="EP429" s="56"/>
      <c r="EQ429" s="56"/>
      <c r="ER429" s="56"/>
      <c r="ES429" s="56"/>
      <c r="ET429" s="56"/>
      <c r="EU429" s="56"/>
      <c r="EV429" s="56"/>
      <c r="EW429" s="56"/>
      <c r="EX429" s="56"/>
      <c r="EY429" s="55"/>
      <c r="EZ429" s="55"/>
      <c r="FA429" s="55"/>
      <c r="FB429" s="54"/>
      <c r="FC429" s="54"/>
      <c r="FD429" s="54"/>
      <c r="FE429" s="54"/>
      <c r="FF429" s="54"/>
      <c r="FG429" s="54"/>
      <c r="FH429" s="54"/>
      <c r="FI429" s="54"/>
      <c r="FJ429" s="54"/>
      <c r="FK429" s="54"/>
      <c r="FL429" s="54"/>
      <c r="FM429" s="54"/>
      <c r="FN429" s="54"/>
      <c r="FO429" s="54"/>
      <c r="FP429" s="54"/>
      <c r="FQ429" s="54"/>
      <c r="FR429" s="54"/>
      <c r="FS429" s="54"/>
      <c r="FT429" s="54"/>
      <c r="FU429" s="54"/>
      <c r="FV429" s="54"/>
      <c r="FW429" s="54"/>
      <c r="FX429" s="54"/>
      <c r="FY429" s="54"/>
      <c r="FZ429" s="54"/>
      <c r="GA429" s="54"/>
      <c r="GB429" s="54"/>
      <c r="GC429" s="54"/>
      <c r="GD429" s="54"/>
      <c r="GE429" s="54"/>
      <c r="GF429" s="54"/>
      <c r="GG429" s="54"/>
      <c r="GH429" s="54"/>
      <c r="GI429" s="54"/>
      <c r="GJ429" s="54"/>
      <c r="GK429" s="54"/>
      <c r="GL429" s="54"/>
      <c r="GM429" s="54"/>
      <c r="GN429" s="54"/>
      <c r="GO429" s="54"/>
      <c r="GP429" s="54"/>
      <c r="GQ429" s="54"/>
      <c r="GR429" s="54"/>
      <c r="GS429" s="54"/>
      <c r="GT429" s="54"/>
      <c r="GU429" s="54"/>
      <c r="GV429" s="54"/>
      <c r="GW429" s="54"/>
      <c r="GX429" s="54"/>
      <c r="GY429" s="54"/>
      <c r="GZ429" s="54"/>
      <c r="HA429" s="54"/>
      <c r="HB429" s="54"/>
      <c r="HC429" s="54"/>
      <c r="HD429" s="54"/>
      <c r="HE429" s="54"/>
      <c r="HF429" s="54"/>
      <c r="HG429" s="54"/>
      <c r="HH429" s="54"/>
      <c r="HI429" s="54"/>
      <c r="HJ429" s="54"/>
      <c r="HK429" s="54"/>
      <c r="HL429" s="54"/>
      <c r="HM429" s="54"/>
      <c r="HN429" s="54"/>
      <c r="HO429" s="54"/>
      <c r="HP429" s="54"/>
      <c r="HQ429" s="54"/>
      <c r="HR429" s="54"/>
      <c r="HS429" s="54"/>
      <c r="HT429" s="54"/>
      <c r="HU429" s="54"/>
      <c r="HV429" s="54"/>
      <c r="HW429" s="54"/>
      <c r="HX429" s="54"/>
      <c r="HY429" s="54"/>
      <c r="HZ429" s="54"/>
      <c r="IA429" s="54"/>
      <c r="IB429" s="54"/>
      <c r="IC429" s="54"/>
      <c r="ID429" s="54"/>
      <c r="IE429" s="54"/>
      <c r="IF429" s="54"/>
    </row>
    <row r="430" spans="1:240">
      <c r="A430" s="56"/>
      <c r="B430" s="57"/>
      <c r="C430" s="56"/>
      <c r="D430" s="56"/>
      <c r="E430" s="56"/>
      <c r="F430" s="55"/>
      <c r="G430" s="56"/>
      <c r="H430" s="59"/>
      <c r="I430" s="70"/>
      <c r="J430" s="59"/>
      <c r="K430" s="70"/>
      <c r="L430" s="59"/>
      <c r="M430" s="70"/>
      <c r="N430" s="59"/>
      <c r="O430" s="70"/>
      <c r="P430" s="59"/>
      <c r="Q430" s="55"/>
      <c r="R430" s="70"/>
      <c r="S430" s="59"/>
      <c r="T430" s="70"/>
      <c r="U430" s="59"/>
      <c r="V430" s="55"/>
      <c r="W430" s="55"/>
      <c r="X430" s="56"/>
      <c r="Y430" s="56"/>
      <c r="Z430" s="57"/>
      <c r="AA430" s="57"/>
      <c r="AB430" s="57"/>
      <c r="AC430" s="57"/>
      <c r="AD430" s="57"/>
      <c r="AE430" s="57"/>
      <c r="AF430" s="57"/>
      <c r="AG430" s="57"/>
      <c r="AH430" s="59"/>
      <c r="AI430" s="59"/>
      <c r="AJ430" s="59"/>
      <c r="AK430" s="59"/>
      <c r="AL430" s="59"/>
      <c r="AM430" s="59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4"/>
      <c r="BH430" s="54"/>
      <c r="BI430" s="54"/>
      <c r="BJ430" s="54"/>
      <c r="BK430" s="54"/>
      <c r="BL430" s="54"/>
      <c r="BM430" s="54"/>
      <c r="BN430" s="54"/>
      <c r="BO430" s="54"/>
      <c r="BP430" s="54"/>
      <c r="BQ430" s="54"/>
      <c r="BR430" s="54"/>
      <c r="BS430" s="54"/>
      <c r="BT430" s="54"/>
      <c r="BU430" s="54"/>
      <c r="BV430" s="54"/>
      <c r="BW430" s="54"/>
      <c r="BX430" s="54"/>
      <c r="BY430" s="54"/>
      <c r="BZ430" s="54"/>
      <c r="CA430" s="54"/>
      <c r="CB430" s="54"/>
      <c r="CC430" s="54"/>
      <c r="CD430" s="54"/>
      <c r="CE430" s="54"/>
      <c r="CF430" s="54"/>
      <c r="CG430" s="56"/>
      <c r="CH430" s="54"/>
      <c r="CI430" s="54"/>
      <c r="CJ430" s="54"/>
      <c r="CK430" s="54"/>
      <c r="CL430" s="54"/>
      <c r="CM430" s="54"/>
      <c r="CN430" s="54"/>
      <c r="CO430" s="54"/>
      <c r="CP430" s="54"/>
      <c r="CQ430" s="54"/>
      <c r="CR430" s="54"/>
      <c r="CS430" s="54"/>
      <c r="CT430" s="54"/>
      <c r="CU430" s="54"/>
      <c r="CV430" s="54"/>
      <c r="CW430" s="54"/>
      <c r="CX430" s="54"/>
      <c r="CY430" s="70"/>
      <c r="CZ430" s="59"/>
      <c r="DA430" s="70"/>
      <c r="DB430" s="59"/>
      <c r="DC430" s="55"/>
      <c r="DD430" s="70"/>
      <c r="DE430" s="59"/>
      <c r="DF430" s="70"/>
      <c r="DG430" s="59"/>
      <c r="DH430" s="55"/>
      <c r="DI430" s="55"/>
      <c r="DJ430" s="56"/>
      <c r="DK430" s="56"/>
      <c r="DL430" s="56"/>
      <c r="DM430" s="56"/>
      <c r="DN430" s="56"/>
      <c r="DO430" s="56"/>
      <c r="DP430" s="56"/>
      <c r="DQ430" s="56"/>
      <c r="DR430" s="56"/>
      <c r="DS430" s="57"/>
      <c r="DT430" s="59"/>
      <c r="DU430" s="59"/>
      <c r="DV430" s="59"/>
      <c r="DW430" s="59"/>
      <c r="DX430" s="59"/>
      <c r="DY430" s="59"/>
      <c r="DZ430" s="54"/>
      <c r="EA430" s="54"/>
      <c r="EB430" s="54"/>
      <c r="EC430" s="62"/>
      <c r="ED430" s="59"/>
      <c r="EE430" s="57"/>
      <c r="EF430" s="62"/>
      <c r="EG430" s="59"/>
      <c r="EH430" s="57"/>
      <c r="EI430" s="62"/>
      <c r="EJ430" s="59"/>
      <c r="EK430" s="57"/>
      <c r="EL430" s="54"/>
      <c r="EM430" s="56"/>
      <c r="EN430" s="56"/>
      <c r="EO430" s="56"/>
      <c r="EP430" s="56"/>
      <c r="EQ430" s="56"/>
      <c r="ER430" s="56"/>
      <c r="ES430" s="56"/>
      <c r="ET430" s="56"/>
      <c r="EU430" s="56"/>
      <c r="EV430" s="56"/>
      <c r="EW430" s="56"/>
      <c r="EX430" s="56"/>
      <c r="EY430" s="55"/>
      <c r="EZ430" s="55"/>
      <c r="FA430" s="55"/>
      <c r="FB430" s="54"/>
      <c r="FC430" s="54"/>
      <c r="FD430" s="54"/>
      <c r="FE430" s="54"/>
      <c r="FF430" s="54"/>
      <c r="FG430" s="54"/>
      <c r="FH430" s="54"/>
      <c r="FI430" s="54"/>
      <c r="FJ430" s="54"/>
      <c r="FK430" s="54"/>
      <c r="FL430" s="54"/>
      <c r="FM430" s="54"/>
      <c r="FN430" s="54"/>
      <c r="FO430" s="54"/>
      <c r="FP430" s="54"/>
      <c r="FQ430" s="54"/>
      <c r="FR430" s="54"/>
      <c r="FS430" s="54"/>
      <c r="FT430" s="54"/>
      <c r="FU430" s="54"/>
      <c r="FV430" s="54"/>
      <c r="FW430" s="54"/>
      <c r="FX430" s="54"/>
      <c r="FY430" s="54"/>
      <c r="FZ430" s="54"/>
      <c r="GA430" s="54"/>
      <c r="GB430" s="54"/>
      <c r="GC430" s="54"/>
      <c r="GD430" s="54"/>
      <c r="GE430" s="54"/>
      <c r="GF430" s="54"/>
      <c r="GG430" s="54"/>
      <c r="GH430" s="54"/>
      <c r="GI430" s="54"/>
      <c r="GJ430" s="54"/>
      <c r="GK430" s="54"/>
      <c r="GL430" s="54"/>
      <c r="GM430" s="54"/>
      <c r="GN430" s="54"/>
      <c r="GO430" s="54"/>
      <c r="GP430" s="54"/>
      <c r="GQ430" s="54"/>
      <c r="GR430" s="54"/>
      <c r="GS430" s="54"/>
      <c r="GT430" s="54"/>
      <c r="GU430" s="54"/>
      <c r="GV430" s="54"/>
      <c r="GW430" s="54"/>
      <c r="GX430" s="54"/>
      <c r="GY430" s="54"/>
      <c r="GZ430" s="54"/>
      <c r="HA430" s="54"/>
      <c r="HB430" s="54"/>
      <c r="HC430" s="54"/>
      <c r="HD430" s="54"/>
      <c r="HE430" s="54"/>
      <c r="HF430" s="54"/>
      <c r="HG430" s="54"/>
      <c r="HH430" s="54"/>
      <c r="HI430" s="54"/>
      <c r="HJ430" s="54"/>
      <c r="HK430" s="54"/>
      <c r="HL430" s="54"/>
      <c r="HM430" s="54"/>
      <c r="HN430" s="54"/>
      <c r="HO430" s="54"/>
      <c r="HP430" s="54"/>
      <c r="HQ430" s="54"/>
      <c r="HR430" s="54"/>
      <c r="HS430" s="54"/>
      <c r="HT430" s="54"/>
      <c r="HU430" s="54"/>
      <c r="HV430" s="54"/>
      <c r="HW430" s="54"/>
      <c r="HX430" s="54"/>
      <c r="HY430" s="54"/>
      <c r="HZ430" s="54"/>
      <c r="IA430" s="54"/>
      <c r="IB430" s="54"/>
      <c r="IC430" s="54"/>
      <c r="ID430" s="54"/>
      <c r="IE430" s="54"/>
      <c r="IF430" s="54"/>
    </row>
    <row r="431" spans="1:240">
      <c r="A431" s="56"/>
      <c r="B431" s="57"/>
      <c r="C431" s="56"/>
      <c r="D431" s="56"/>
      <c r="E431" s="56"/>
      <c r="F431" s="55"/>
      <c r="G431" s="56"/>
      <c r="H431" s="59"/>
      <c r="I431" s="70"/>
      <c r="J431" s="59"/>
      <c r="K431" s="70"/>
      <c r="L431" s="59"/>
      <c r="M431" s="70"/>
      <c r="N431" s="59"/>
      <c r="O431" s="70"/>
      <c r="P431" s="59"/>
      <c r="Q431" s="55"/>
      <c r="R431" s="70"/>
      <c r="S431" s="59"/>
      <c r="T431" s="70"/>
      <c r="U431" s="59"/>
      <c r="V431" s="55"/>
      <c r="W431" s="55"/>
      <c r="X431" s="56"/>
      <c r="Y431" s="56"/>
      <c r="Z431" s="57"/>
      <c r="AA431" s="57"/>
      <c r="AB431" s="57"/>
      <c r="AC431" s="57"/>
      <c r="AD431" s="57"/>
      <c r="AE431" s="57"/>
      <c r="AF431" s="57"/>
      <c r="AG431" s="57"/>
      <c r="AH431" s="59"/>
      <c r="AI431" s="59"/>
      <c r="AJ431" s="59"/>
      <c r="AK431" s="59"/>
      <c r="AL431" s="59"/>
      <c r="AM431" s="59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B431" s="54"/>
      <c r="BC431" s="54"/>
      <c r="BD431" s="54"/>
      <c r="BE431" s="54"/>
      <c r="BF431" s="54"/>
      <c r="BG431" s="54"/>
      <c r="BH431" s="54"/>
      <c r="BI431" s="54"/>
      <c r="BJ431" s="54"/>
      <c r="BK431" s="54"/>
      <c r="BL431" s="54"/>
      <c r="BM431" s="54"/>
      <c r="BN431" s="54"/>
      <c r="BO431" s="54"/>
      <c r="BP431" s="54"/>
      <c r="BQ431" s="54"/>
      <c r="BR431" s="54"/>
      <c r="BS431" s="54"/>
      <c r="BT431" s="54"/>
      <c r="BU431" s="54"/>
      <c r="BV431" s="54"/>
      <c r="BW431" s="54"/>
      <c r="BX431" s="54"/>
      <c r="BY431" s="54"/>
      <c r="BZ431" s="54"/>
      <c r="CA431" s="54"/>
      <c r="CB431" s="54"/>
      <c r="CC431" s="54"/>
      <c r="CD431" s="54"/>
      <c r="CE431" s="54"/>
      <c r="CF431" s="54"/>
      <c r="CG431" s="56"/>
      <c r="CH431" s="54"/>
      <c r="CI431" s="54"/>
      <c r="CJ431" s="54"/>
      <c r="CK431" s="54"/>
      <c r="CL431" s="54"/>
      <c r="CM431" s="54"/>
      <c r="CN431" s="54"/>
      <c r="CO431" s="54"/>
      <c r="CP431" s="54"/>
      <c r="CQ431" s="54"/>
      <c r="CR431" s="54"/>
      <c r="CS431" s="54"/>
      <c r="CT431" s="54"/>
      <c r="CU431" s="54"/>
      <c r="CV431" s="54"/>
      <c r="CW431" s="54"/>
      <c r="CX431" s="54"/>
      <c r="CY431" s="70"/>
      <c r="CZ431" s="59"/>
      <c r="DA431" s="70"/>
      <c r="DB431" s="59"/>
      <c r="DC431" s="55"/>
      <c r="DD431" s="70"/>
      <c r="DE431" s="59"/>
      <c r="DF431" s="70"/>
      <c r="DG431" s="59"/>
      <c r="DH431" s="55"/>
      <c r="DI431" s="55"/>
      <c r="DJ431" s="56"/>
      <c r="DK431" s="56"/>
      <c r="DL431" s="56"/>
      <c r="DM431" s="56"/>
      <c r="DN431" s="56"/>
      <c r="DO431" s="56"/>
      <c r="DP431" s="56"/>
      <c r="DQ431" s="56"/>
      <c r="DR431" s="56"/>
      <c r="DS431" s="57"/>
      <c r="DT431" s="59"/>
      <c r="DU431" s="59"/>
      <c r="DV431" s="59"/>
      <c r="DW431" s="59"/>
      <c r="DX431" s="59"/>
      <c r="DY431" s="59"/>
      <c r="DZ431" s="54"/>
      <c r="EA431" s="54"/>
      <c r="EB431" s="54"/>
      <c r="EC431" s="62"/>
      <c r="ED431" s="59"/>
      <c r="EE431" s="57"/>
      <c r="EF431" s="62"/>
      <c r="EG431" s="59"/>
      <c r="EH431" s="57"/>
      <c r="EI431" s="62"/>
      <c r="EJ431" s="59"/>
      <c r="EK431" s="57"/>
      <c r="EL431" s="54"/>
      <c r="EM431" s="56"/>
      <c r="EN431" s="56"/>
      <c r="EO431" s="56"/>
      <c r="EP431" s="56"/>
      <c r="EQ431" s="56"/>
      <c r="ER431" s="56"/>
      <c r="ES431" s="56"/>
      <c r="ET431" s="56"/>
      <c r="EU431" s="56"/>
      <c r="EV431" s="56"/>
      <c r="EW431" s="56"/>
      <c r="EX431" s="56"/>
      <c r="EY431" s="55"/>
      <c r="EZ431" s="55"/>
      <c r="FA431" s="55"/>
      <c r="FB431" s="54"/>
      <c r="FC431" s="54"/>
      <c r="FD431" s="54"/>
      <c r="FE431" s="54"/>
      <c r="FF431" s="54"/>
      <c r="FG431" s="54"/>
      <c r="FH431" s="54"/>
      <c r="FI431" s="54"/>
      <c r="FJ431" s="54"/>
      <c r="FK431" s="54"/>
      <c r="FL431" s="54"/>
      <c r="FM431" s="54"/>
      <c r="FN431" s="54"/>
      <c r="FO431" s="54"/>
      <c r="FP431" s="54"/>
      <c r="FQ431" s="54"/>
      <c r="FR431" s="54"/>
      <c r="FS431" s="54"/>
      <c r="FT431" s="54"/>
      <c r="FU431" s="54"/>
      <c r="FV431" s="54"/>
      <c r="FW431" s="54"/>
      <c r="FX431" s="54"/>
      <c r="FY431" s="54"/>
      <c r="FZ431" s="54"/>
      <c r="GA431" s="54"/>
      <c r="GB431" s="54"/>
      <c r="GC431" s="54"/>
      <c r="GD431" s="54"/>
      <c r="GE431" s="54"/>
      <c r="GF431" s="54"/>
      <c r="GG431" s="54"/>
      <c r="GH431" s="54"/>
      <c r="GI431" s="54"/>
      <c r="GJ431" s="54"/>
      <c r="GK431" s="54"/>
      <c r="GL431" s="54"/>
      <c r="GM431" s="54"/>
      <c r="GN431" s="54"/>
      <c r="GO431" s="54"/>
      <c r="GP431" s="54"/>
      <c r="GQ431" s="54"/>
      <c r="GR431" s="54"/>
      <c r="GS431" s="54"/>
      <c r="GT431" s="54"/>
      <c r="GU431" s="54"/>
      <c r="GV431" s="54"/>
      <c r="GW431" s="54"/>
      <c r="GX431" s="54"/>
      <c r="GY431" s="54"/>
      <c r="GZ431" s="54"/>
      <c r="HA431" s="54"/>
      <c r="HB431" s="54"/>
      <c r="HC431" s="54"/>
      <c r="HD431" s="54"/>
      <c r="HE431" s="54"/>
      <c r="HF431" s="54"/>
      <c r="HG431" s="54"/>
      <c r="HH431" s="54"/>
      <c r="HI431" s="54"/>
      <c r="HJ431" s="54"/>
      <c r="HK431" s="54"/>
      <c r="HL431" s="54"/>
      <c r="HM431" s="54"/>
      <c r="HN431" s="54"/>
      <c r="HO431" s="54"/>
      <c r="HP431" s="54"/>
      <c r="HQ431" s="54"/>
      <c r="HR431" s="54"/>
      <c r="HS431" s="54"/>
      <c r="HT431" s="54"/>
      <c r="HU431" s="54"/>
      <c r="HV431" s="54"/>
      <c r="HW431" s="54"/>
      <c r="HX431" s="54"/>
      <c r="HY431" s="54"/>
      <c r="HZ431" s="54"/>
      <c r="IA431" s="54"/>
      <c r="IB431" s="54"/>
      <c r="IC431" s="54"/>
      <c r="ID431" s="54"/>
      <c r="IE431" s="54"/>
      <c r="IF431" s="54"/>
    </row>
    <row r="432" spans="1:240">
      <c r="A432" s="56"/>
      <c r="B432" s="57"/>
      <c r="C432" s="56"/>
      <c r="D432" s="56"/>
      <c r="E432" s="56"/>
      <c r="F432" s="55"/>
      <c r="G432" s="56"/>
      <c r="H432" s="59"/>
      <c r="I432" s="70"/>
      <c r="J432" s="59"/>
      <c r="K432" s="70"/>
      <c r="L432" s="59"/>
      <c r="M432" s="70"/>
      <c r="N432" s="59"/>
      <c r="O432" s="70"/>
      <c r="P432" s="59"/>
      <c r="Q432" s="55"/>
      <c r="R432" s="70"/>
      <c r="S432" s="59"/>
      <c r="T432" s="70"/>
      <c r="U432" s="59"/>
      <c r="V432" s="55"/>
      <c r="W432" s="55"/>
      <c r="X432" s="56"/>
      <c r="Y432" s="56"/>
      <c r="Z432" s="57"/>
      <c r="AA432" s="57"/>
      <c r="AB432" s="57"/>
      <c r="AC432" s="57"/>
      <c r="AD432" s="57"/>
      <c r="AE432" s="57"/>
      <c r="AF432" s="57"/>
      <c r="AG432" s="57"/>
      <c r="AH432" s="59"/>
      <c r="AI432" s="59"/>
      <c r="AJ432" s="59"/>
      <c r="AK432" s="59"/>
      <c r="AL432" s="59"/>
      <c r="AM432" s="59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54"/>
      <c r="AZ432" s="54"/>
      <c r="BA432" s="54"/>
      <c r="BB432" s="54"/>
      <c r="BC432" s="54"/>
      <c r="BD432" s="54"/>
      <c r="BE432" s="54"/>
      <c r="BF432" s="54"/>
      <c r="BG432" s="54"/>
      <c r="BH432" s="54"/>
      <c r="BI432" s="54"/>
      <c r="BJ432" s="54"/>
      <c r="BK432" s="54"/>
      <c r="BL432" s="54"/>
      <c r="BM432" s="54"/>
      <c r="BN432" s="54"/>
      <c r="BO432" s="54"/>
      <c r="BP432" s="54"/>
      <c r="BQ432" s="54"/>
      <c r="BR432" s="54"/>
      <c r="BS432" s="54"/>
      <c r="BT432" s="54"/>
      <c r="BU432" s="54"/>
      <c r="BV432" s="54"/>
      <c r="BW432" s="54"/>
      <c r="BX432" s="54"/>
      <c r="BY432" s="54"/>
      <c r="BZ432" s="54"/>
      <c r="CA432" s="54"/>
      <c r="CB432" s="54"/>
      <c r="CC432" s="54"/>
      <c r="CD432" s="54"/>
      <c r="CE432" s="54"/>
      <c r="CF432" s="54"/>
      <c r="CG432" s="56"/>
      <c r="CH432" s="54"/>
      <c r="CI432" s="54"/>
      <c r="CJ432" s="54"/>
      <c r="CK432" s="54"/>
      <c r="CL432" s="54"/>
      <c r="CM432" s="54"/>
      <c r="CN432" s="54"/>
      <c r="CO432" s="54"/>
      <c r="CP432" s="54"/>
      <c r="CQ432" s="54"/>
      <c r="CR432" s="54"/>
      <c r="CS432" s="54"/>
      <c r="CT432" s="54"/>
      <c r="CU432" s="54"/>
      <c r="CV432" s="54"/>
      <c r="CW432" s="54"/>
      <c r="CX432" s="54"/>
      <c r="CY432" s="70"/>
      <c r="CZ432" s="59"/>
      <c r="DA432" s="70"/>
      <c r="DB432" s="59"/>
      <c r="DC432" s="55"/>
      <c r="DD432" s="70"/>
      <c r="DE432" s="59"/>
      <c r="DF432" s="70"/>
      <c r="DG432" s="59"/>
      <c r="DH432" s="55"/>
      <c r="DI432" s="55"/>
      <c r="DJ432" s="56"/>
      <c r="DK432" s="56"/>
      <c r="DL432" s="56"/>
      <c r="DM432" s="56"/>
      <c r="DN432" s="56"/>
      <c r="DO432" s="56"/>
      <c r="DP432" s="56"/>
      <c r="DQ432" s="56"/>
      <c r="DR432" s="56"/>
      <c r="DS432" s="57"/>
      <c r="DT432" s="59"/>
      <c r="DU432" s="59"/>
      <c r="DV432" s="59"/>
      <c r="DW432" s="59"/>
      <c r="DX432" s="59"/>
      <c r="DY432" s="59"/>
      <c r="DZ432" s="54"/>
      <c r="EA432" s="54"/>
      <c r="EB432" s="54"/>
      <c r="EC432" s="62"/>
      <c r="ED432" s="59"/>
      <c r="EE432" s="57"/>
      <c r="EF432" s="62"/>
      <c r="EG432" s="59"/>
      <c r="EH432" s="57"/>
      <c r="EI432" s="62"/>
      <c r="EJ432" s="59"/>
      <c r="EK432" s="57"/>
      <c r="EL432" s="54"/>
      <c r="EM432" s="56"/>
      <c r="EN432" s="56"/>
      <c r="EO432" s="56"/>
      <c r="EP432" s="56"/>
      <c r="EQ432" s="56"/>
      <c r="ER432" s="56"/>
      <c r="ES432" s="56"/>
      <c r="ET432" s="56"/>
      <c r="EU432" s="56"/>
      <c r="EV432" s="56"/>
      <c r="EW432" s="56"/>
      <c r="EX432" s="56"/>
      <c r="EY432" s="55"/>
      <c r="EZ432" s="55"/>
      <c r="FA432" s="55"/>
      <c r="FB432" s="54"/>
      <c r="FC432" s="54"/>
      <c r="FD432" s="54"/>
      <c r="FE432" s="54"/>
      <c r="FF432" s="54"/>
      <c r="FG432" s="54"/>
      <c r="FH432" s="54"/>
      <c r="FI432" s="54"/>
      <c r="FJ432" s="54"/>
      <c r="FK432" s="54"/>
      <c r="FL432" s="54"/>
      <c r="FM432" s="54"/>
      <c r="FN432" s="54"/>
      <c r="FO432" s="54"/>
      <c r="FP432" s="54"/>
      <c r="FQ432" s="54"/>
      <c r="FR432" s="54"/>
      <c r="FS432" s="54"/>
      <c r="FT432" s="54"/>
      <c r="FU432" s="54"/>
      <c r="FV432" s="54"/>
      <c r="FW432" s="54"/>
      <c r="FX432" s="54"/>
      <c r="FY432" s="54"/>
      <c r="FZ432" s="54"/>
      <c r="GA432" s="54"/>
      <c r="GB432" s="54"/>
      <c r="GC432" s="54"/>
      <c r="GD432" s="54"/>
      <c r="GE432" s="54"/>
      <c r="GF432" s="54"/>
      <c r="GG432" s="54"/>
      <c r="GH432" s="54"/>
      <c r="GI432" s="54"/>
      <c r="GJ432" s="54"/>
      <c r="GK432" s="54"/>
      <c r="GL432" s="54"/>
      <c r="GM432" s="54"/>
      <c r="GN432" s="54"/>
      <c r="GO432" s="54"/>
      <c r="GP432" s="54"/>
      <c r="GQ432" s="54"/>
      <c r="GR432" s="54"/>
      <c r="GS432" s="54"/>
      <c r="GT432" s="54"/>
      <c r="GU432" s="54"/>
      <c r="GV432" s="54"/>
      <c r="GW432" s="54"/>
      <c r="GX432" s="54"/>
      <c r="GY432" s="54"/>
      <c r="GZ432" s="54"/>
      <c r="HA432" s="54"/>
      <c r="HB432" s="54"/>
      <c r="HC432" s="54"/>
      <c r="HD432" s="54"/>
      <c r="HE432" s="54"/>
      <c r="HF432" s="54"/>
      <c r="HG432" s="54"/>
      <c r="HH432" s="54"/>
      <c r="HI432" s="54"/>
      <c r="HJ432" s="54"/>
      <c r="HK432" s="54"/>
      <c r="HL432" s="54"/>
      <c r="HM432" s="54"/>
      <c r="HN432" s="54"/>
      <c r="HO432" s="54"/>
      <c r="HP432" s="54"/>
      <c r="HQ432" s="54"/>
      <c r="HR432" s="54"/>
      <c r="HS432" s="54"/>
      <c r="HT432" s="54"/>
      <c r="HU432" s="54"/>
      <c r="HV432" s="54"/>
      <c r="HW432" s="54"/>
      <c r="HX432" s="54"/>
      <c r="HY432" s="54"/>
      <c r="HZ432" s="54"/>
      <c r="IA432" s="54"/>
      <c r="IB432" s="54"/>
      <c r="IC432" s="54"/>
      <c r="ID432" s="54"/>
      <c r="IE432" s="54"/>
      <c r="IF432" s="54"/>
    </row>
    <row r="433" spans="1:240">
      <c r="A433" s="56"/>
      <c r="B433" s="57"/>
      <c r="C433" s="56"/>
      <c r="D433" s="56"/>
      <c r="E433" s="56"/>
      <c r="F433" s="55"/>
      <c r="G433" s="56"/>
      <c r="H433" s="59"/>
      <c r="I433" s="70"/>
      <c r="J433" s="59"/>
      <c r="K433" s="70"/>
      <c r="L433" s="59"/>
      <c r="M433" s="70"/>
      <c r="N433" s="59"/>
      <c r="O433" s="70"/>
      <c r="P433" s="59"/>
      <c r="Q433" s="55"/>
      <c r="R433" s="70"/>
      <c r="S433" s="59"/>
      <c r="T433" s="70"/>
      <c r="U433" s="59"/>
      <c r="V433" s="55"/>
      <c r="W433" s="55"/>
      <c r="X433" s="56"/>
      <c r="Y433" s="56"/>
      <c r="Z433" s="57"/>
      <c r="AA433" s="57"/>
      <c r="AB433" s="57"/>
      <c r="AC433" s="57"/>
      <c r="AD433" s="57"/>
      <c r="AE433" s="57"/>
      <c r="AF433" s="57"/>
      <c r="AG433" s="57"/>
      <c r="AH433" s="59"/>
      <c r="AI433" s="59"/>
      <c r="AJ433" s="59"/>
      <c r="AK433" s="59"/>
      <c r="AL433" s="59"/>
      <c r="AM433" s="59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B433" s="54"/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54"/>
      <c r="BP433" s="54"/>
      <c r="BQ433" s="54"/>
      <c r="BR433" s="54"/>
      <c r="BS433" s="54"/>
      <c r="BT433" s="54"/>
      <c r="BU433" s="54"/>
      <c r="BV433" s="54"/>
      <c r="BW433" s="54"/>
      <c r="BX433" s="54"/>
      <c r="BY433" s="54"/>
      <c r="BZ433" s="54"/>
      <c r="CA433" s="54"/>
      <c r="CB433" s="54"/>
      <c r="CC433" s="54"/>
      <c r="CD433" s="54"/>
      <c r="CE433" s="54"/>
      <c r="CF433" s="54"/>
      <c r="CG433" s="56"/>
      <c r="CH433" s="54"/>
      <c r="CI433" s="54"/>
      <c r="CJ433" s="54"/>
      <c r="CK433" s="54"/>
      <c r="CL433" s="54"/>
      <c r="CM433" s="54"/>
      <c r="CN433" s="54"/>
      <c r="CO433" s="54"/>
      <c r="CP433" s="54"/>
      <c r="CQ433" s="54"/>
      <c r="CR433" s="54"/>
      <c r="CS433" s="54"/>
      <c r="CT433" s="54"/>
      <c r="CU433" s="54"/>
      <c r="CV433" s="54"/>
      <c r="CW433" s="54"/>
      <c r="CX433" s="54"/>
      <c r="CY433" s="70"/>
      <c r="CZ433" s="59"/>
      <c r="DA433" s="70"/>
      <c r="DB433" s="59"/>
      <c r="DC433" s="55"/>
      <c r="DD433" s="70"/>
      <c r="DE433" s="59"/>
      <c r="DF433" s="70"/>
      <c r="DG433" s="59"/>
      <c r="DH433" s="55"/>
      <c r="DI433" s="55"/>
      <c r="DJ433" s="56"/>
      <c r="DK433" s="56"/>
      <c r="DL433" s="56"/>
      <c r="DM433" s="56"/>
      <c r="DN433" s="56"/>
      <c r="DO433" s="56"/>
      <c r="DP433" s="56"/>
      <c r="DQ433" s="56"/>
      <c r="DR433" s="56"/>
      <c r="DS433" s="57"/>
      <c r="DT433" s="59"/>
      <c r="DU433" s="59"/>
      <c r="DV433" s="59"/>
      <c r="DW433" s="59"/>
      <c r="DX433" s="59"/>
      <c r="DY433" s="59"/>
      <c r="DZ433" s="54"/>
      <c r="EA433" s="54"/>
      <c r="EB433" s="54"/>
      <c r="EC433" s="62"/>
      <c r="ED433" s="59"/>
      <c r="EE433" s="57"/>
      <c r="EF433" s="62"/>
      <c r="EG433" s="59"/>
      <c r="EH433" s="57"/>
      <c r="EI433" s="62"/>
      <c r="EJ433" s="59"/>
      <c r="EK433" s="57"/>
      <c r="EL433" s="54"/>
      <c r="EM433" s="56"/>
      <c r="EN433" s="56"/>
      <c r="EO433" s="56"/>
      <c r="EP433" s="56"/>
      <c r="EQ433" s="56"/>
      <c r="ER433" s="56"/>
      <c r="ES433" s="56"/>
      <c r="ET433" s="56"/>
      <c r="EU433" s="56"/>
      <c r="EV433" s="56"/>
      <c r="EW433" s="56"/>
      <c r="EX433" s="56"/>
      <c r="EY433" s="55"/>
      <c r="EZ433" s="55"/>
      <c r="FA433" s="55"/>
      <c r="FB433" s="54"/>
      <c r="FC433" s="54"/>
      <c r="FD433" s="54"/>
      <c r="FE433" s="54"/>
      <c r="FF433" s="54"/>
      <c r="FG433" s="54"/>
      <c r="FH433" s="54"/>
      <c r="FI433" s="54"/>
      <c r="FJ433" s="54"/>
      <c r="FK433" s="54"/>
      <c r="FL433" s="54"/>
      <c r="FM433" s="54"/>
      <c r="FN433" s="54"/>
      <c r="FO433" s="54"/>
      <c r="FP433" s="54"/>
      <c r="FQ433" s="54"/>
      <c r="FR433" s="54"/>
      <c r="FS433" s="54"/>
      <c r="FT433" s="54"/>
      <c r="FU433" s="54"/>
      <c r="FV433" s="54"/>
      <c r="FW433" s="54"/>
      <c r="FX433" s="54"/>
      <c r="FY433" s="54"/>
      <c r="FZ433" s="54"/>
      <c r="GA433" s="54"/>
      <c r="GB433" s="54"/>
      <c r="GC433" s="54"/>
      <c r="GD433" s="54"/>
      <c r="GE433" s="54"/>
      <c r="GF433" s="54"/>
      <c r="GG433" s="54"/>
      <c r="GH433" s="54"/>
      <c r="GI433" s="54"/>
      <c r="GJ433" s="54"/>
      <c r="GK433" s="54"/>
      <c r="GL433" s="54"/>
      <c r="GM433" s="54"/>
      <c r="GN433" s="54"/>
      <c r="GO433" s="54"/>
      <c r="GP433" s="54"/>
      <c r="GQ433" s="54"/>
      <c r="GR433" s="54"/>
      <c r="GS433" s="54"/>
      <c r="GT433" s="54"/>
      <c r="GU433" s="54"/>
      <c r="GV433" s="54"/>
      <c r="GW433" s="54"/>
      <c r="GX433" s="54"/>
      <c r="GY433" s="54"/>
      <c r="GZ433" s="54"/>
      <c r="HA433" s="54"/>
      <c r="HB433" s="54"/>
      <c r="HC433" s="54"/>
      <c r="HD433" s="54"/>
      <c r="HE433" s="54"/>
      <c r="HF433" s="54"/>
      <c r="HG433" s="54"/>
      <c r="HH433" s="54"/>
      <c r="HI433" s="54"/>
      <c r="HJ433" s="54"/>
      <c r="HK433" s="54"/>
      <c r="HL433" s="54"/>
      <c r="HM433" s="54"/>
      <c r="HN433" s="54"/>
      <c r="HO433" s="54"/>
      <c r="HP433" s="54"/>
      <c r="HQ433" s="54"/>
      <c r="HR433" s="54"/>
      <c r="HS433" s="54"/>
      <c r="HT433" s="54"/>
      <c r="HU433" s="54"/>
      <c r="HV433" s="54"/>
      <c r="HW433" s="54"/>
      <c r="HX433" s="54"/>
      <c r="HY433" s="54"/>
      <c r="HZ433" s="54"/>
      <c r="IA433" s="54"/>
      <c r="IB433" s="54"/>
      <c r="IC433" s="54"/>
      <c r="ID433" s="54"/>
      <c r="IE433" s="54"/>
      <c r="IF433" s="54"/>
    </row>
    <row r="434" spans="1:240">
      <c r="A434" s="56"/>
      <c r="B434" s="57"/>
      <c r="C434" s="56"/>
      <c r="D434" s="56"/>
      <c r="E434" s="56"/>
      <c r="F434" s="55"/>
      <c r="G434" s="56"/>
      <c r="H434" s="59"/>
      <c r="I434" s="70"/>
      <c r="J434" s="59"/>
      <c r="K434" s="70"/>
      <c r="L434" s="59"/>
      <c r="M434" s="70"/>
      <c r="N434" s="59"/>
      <c r="O434" s="70"/>
      <c r="P434" s="59"/>
      <c r="Q434" s="55"/>
      <c r="R434" s="70"/>
      <c r="S434" s="59"/>
      <c r="T434" s="70"/>
      <c r="U434" s="59"/>
      <c r="V434" s="55"/>
      <c r="W434" s="55"/>
      <c r="X434" s="56"/>
      <c r="Y434" s="56"/>
      <c r="Z434" s="57"/>
      <c r="AA434" s="57"/>
      <c r="AB434" s="57"/>
      <c r="AC434" s="57"/>
      <c r="AD434" s="57"/>
      <c r="AE434" s="57"/>
      <c r="AF434" s="57"/>
      <c r="AG434" s="57"/>
      <c r="AH434" s="59"/>
      <c r="AI434" s="59"/>
      <c r="AJ434" s="59"/>
      <c r="AK434" s="59"/>
      <c r="AL434" s="59"/>
      <c r="AM434" s="59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B434" s="54"/>
      <c r="BC434" s="54"/>
      <c r="BD434" s="54"/>
      <c r="BE434" s="54"/>
      <c r="BF434" s="54"/>
      <c r="BG434" s="54"/>
      <c r="BH434" s="54"/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6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4"/>
      <c r="CT434" s="54"/>
      <c r="CU434" s="54"/>
      <c r="CV434" s="54"/>
      <c r="CW434" s="54"/>
      <c r="CX434" s="54"/>
      <c r="CY434" s="70"/>
      <c r="CZ434" s="59"/>
      <c r="DA434" s="70"/>
      <c r="DB434" s="59"/>
      <c r="DC434" s="55"/>
      <c r="DD434" s="70"/>
      <c r="DE434" s="59"/>
      <c r="DF434" s="70"/>
      <c r="DG434" s="59"/>
      <c r="DH434" s="55"/>
      <c r="DI434" s="55"/>
      <c r="DJ434" s="56"/>
      <c r="DK434" s="56"/>
      <c r="DL434" s="56"/>
      <c r="DM434" s="56"/>
      <c r="DN434" s="56"/>
      <c r="DO434" s="56"/>
      <c r="DP434" s="56"/>
      <c r="DQ434" s="56"/>
      <c r="DR434" s="56"/>
      <c r="DS434" s="57"/>
      <c r="DT434" s="59"/>
      <c r="DU434" s="59"/>
      <c r="DV434" s="59"/>
      <c r="DW434" s="59"/>
      <c r="DX434" s="59"/>
      <c r="DY434" s="59"/>
      <c r="DZ434" s="54"/>
      <c r="EA434" s="54"/>
      <c r="EB434" s="54"/>
      <c r="EC434" s="62"/>
      <c r="ED434" s="59"/>
      <c r="EE434" s="57"/>
      <c r="EF434" s="62"/>
      <c r="EG434" s="59"/>
      <c r="EH434" s="57"/>
      <c r="EI434" s="62"/>
      <c r="EJ434" s="59"/>
      <c r="EK434" s="57"/>
      <c r="EL434" s="54"/>
      <c r="EM434" s="56"/>
      <c r="EN434" s="56"/>
      <c r="EO434" s="56"/>
      <c r="EP434" s="56"/>
      <c r="EQ434" s="56"/>
      <c r="ER434" s="56"/>
      <c r="ES434" s="56"/>
      <c r="ET434" s="56"/>
      <c r="EU434" s="56"/>
      <c r="EV434" s="56"/>
      <c r="EW434" s="56"/>
      <c r="EX434" s="56"/>
      <c r="EY434" s="55"/>
      <c r="EZ434" s="55"/>
      <c r="FA434" s="55"/>
      <c r="FB434" s="54"/>
      <c r="FC434" s="54"/>
      <c r="FD434" s="54"/>
      <c r="FE434" s="54"/>
      <c r="FF434" s="54"/>
      <c r="FG434" s="54"/>
      <c r="FH434" s="54"/>
      <c r="FI434" s="54"/>
      <c r="FJ434" s="54"/>
      <c r="FK434" s="54"/>
      <c r="FL434" s="54"/>
      <c r="FM434" s="54"/>
      <c r="FN434" s="54"/>
      <c r="FO434" s="54"/>
      <c r="FP434" s="54"/>
      <c r="FQ434" s="54"/>
      <c r="FR434" s="54"/>
      <c r="FS434" s="54"/>
      <c r="FT434" s="54"/>
      <c r="FU434" s="54"/>
      <c r="FV434" s="54"/>
      <c r="FW434" s="54"/>
      <c r="FX434" s="54"/>
      <c r="FY434" s="54"/>
      <c r="FZ434" s="54"/>
      <c r="GA434" s="54"/>
      <c r="GB434" s="54"/>
      <c r="GC434" s="54"/>
      <c r="GD434" s="54"/>
      <c r="GE434" s="54"/>
      <c r="GF434" s="54"/>
      <c r="GG434" s="54"/>
      <c r="GH434" s="54"/>
      <c r="GI434" s="54"/>
      <c r="GJ434" s="54"/>
      <c r="GK434" s="54"/>
      <c r="GL434" s="54"/>
      <c r="GM434" s="54"/>
      <c r="GN434" s="54"/>
      <c r="GO434" s="54"/>
      <c r="GP434" s="54"/>
      <c r="GQ434" s="54"/>
      <c r="GR434" s="54"/>
      <c r="GS434" s="54"/>
      <c r="GT434" s="54"/>
      <c r="GU434" s="54"/>
      <c r="GV434" s="54"/>
      <c r="GW434" s="54"/>
      <c r="GX434" s="54"/>
      <c r="GY434" s="54"/>
      <c r="GZ434" s="54"/>
      <c r="HA434" s="54"/>
      <c r="HB434" s="54"/>
      <c r="HC434" s="54"/>
      <c r="HD434" s="54"/>
      <c r="HE434" s="54"/>
      <c r="HF434" s="54"/>
      <c r="HG434" s="54"/>
      <c r="HH434" s="54"/>
      <c r="HI434" s="54"/>
      <c r="HJ434" s="54"/>
      <c r="HK434" s="54"/>
      <c r="HL434" s="54"/>
      <c r="HM434" s="54"/>
      <c r="HN434" s="54"/>
      <c r="HO434" s="54"/>
      <c r="HP434" s="54"/>
      <c r="HQ434" s="54"/>
      <c r="HR434" s="54"/>
      <c r="HS434" s="54"/>
      <c r="HT434" s="54"/>
      <c r="HU434" s="54"/>
      <c r="HV434" s="54"/>
      <c r="HW434" s="54"/>
      <c r="HX434" s="54"/>
      <c r="HY434" s="54"/>
      <c r="HZ434" s="54"/>
      <c r="IA434" s="54"/>
      <c r="IB434" s="54"/>
      <c r="IC434" s="54"/>
      <c r="ID434" s="54"/>
      <c r="IE434" s="54"/>
      <c r="IF434" s="54"/>
    </row>
    <row r="435" spans="1:240">
      <c r="A435" s="56"/>
      <c r="B435" s="57"/>
      <c r="C435" s="56"/>
      <c r="D435" s="56"/>
      <c r="E435" s="56"/>
      <c r="F435" s="55"/>
      <c r="G435" s="56"/>
      <c r="H435" s="59"/>
      <c r="I435" s="70"/>
      <c r="J435" s="59"/>
      <c r="K435" s="70"/>
      <c r="L435" s="59"/>
      <c r="M435" s="70"/>
      <c r="N435" s="59"/>
      <c r="O435" s="70"/>
      <c r="P435" s="59"/>
      <c r="Q435" s="55"/>
      <c r="R435" s="70"/>
      <c r="S435" s="59"/>
      <c r="T435" s="70"/>
      <c r="U435" s="59"/>
      <c r="V435" s="55"/>
      <c r="W435" s="55"/>
      <c r="X435" s="56"/>
      <c r="Y435" s="56"/>
      <c r="Z435" s="57"/>
      <c r="AA435" s="57"/>
      <c r="AB435" s="57"/>
      <c r="AC435" s="57"/>
      <c r="AD435" s="57"/>
      <c r="AE435" s="57"/>
      <c r="AF435" s="57"/>
      <c r="AG435" s="57"/>
      <c r="AH435" s="59"/>
      <c r="AI435" s="59"/>
      <c r="AJ435" s="59"/>
      <c r="AK435" s="59"/>
      <c r="AL435" s="59"/>
      <c r="AM435" s="59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B435" s="54"/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54"/>
      <c r="BP435" s="54"/>
      <c r="BQ435" s="54"/>
      <c r="BR435" s="54"/>
      <c r="BS435" s="54"/>
      <c r="BT435" s="54"/>
      <c r="BU435" s="54"/>
      <c r="BV435" s="54"/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6"/>
      <c r="CH435" s="54"/>
      <c r="CI435" s="54"/>
      <c r="CJ435" s="54"/>
      <c r="CK435" s="54"/>
      <c r="CL435" s="54"/>
      <c r="CM435" s="54"/>
      <c r="CN435" s="54"/>
      <c r="CO435" s="54"/>
      <c r="CP435" s="54"/>
      <c r="CQ435" s="54"/>
      <c r="CR435" s="54"/>
      <c r="CS435" s="54"/>
      <c r="CT435" s="54"/>
      <c r="CU435" s="54"/>
      <c r="CV435" s="54"/>
      <c r="CW435" s="54"/>
      <c r="CX435" s="54"/>
      <c r="CY435" s="70"/>
      <c r="CZ435" s="59"/>
      <c r="DA435" s="70"/>
      <c r="DB435" s="59"/>
      <c r="DC435" s="55"/>
      <c r="DD435" s="70"/>
      <c r="DE435" s="59"/>
      <c r="DF435" s="70"/>
      <c r="DG435" s="59"/>
      <c r="DH435" s="55"/>
      <c r="DI435" s="55"/>
      <c r="DJ435" s="56"/>
      <c r="DK435" s="56"/>
      <c r="DL435" s="56"/>
      <c r="DM435" s="56"/>
      <c r="DN435" s="56"/>
      <c r="DO435" s="56"/>
      <c r="DP435" s="56"/>
      <c r="DQ435" s="56"/>
      <c r="DR435" s="56"/>
      <c r="DS435" s="57"/>
      <c r="DT435" s="59"/>
      <c r="DU435" s="59"/>
      <c r="DV435" s="59"/>
      <c r="DW435" s="59"/>
      <c r="DX435" s="59"/>
      <c r="DY435" s="59"/>
      <c r="DZ435" s="54"/>
      <c r="EA435" s="54"/>
      <c r="EB435" s="54"/>
      <c r="EC435" s="62"/>
      <c r="ED435" s="59"/>
      <c r="EE435" s="57"/>
      <c r="EF435" s="62"/>
      <c r="EG435" s="59"/>
      <c r="EH435" s="57"/>
      <c r="EI435" s="62"/>
      <c r="EJ435" s="59"/>
      <c r="EK435" s="57"/>
      <c r="EL435" s="54"/>
      <c r="EM435" s="56"/>
      <c r="EN435" s="56"/>
      <c r="EO435" s="56"/>
      <c r="EP435" s="56"/>
      <c r="EQ435" s="56"/>
      <c r="ER435" s="56"/>
      <c r="ES435" s="56"/>
      <c r="ET435" s="56"/>
      <c r="EU435" s="56"/>
      <c r="EV435" s="56"/>
      <c r="EW435" s="56"/>
      <c r="EX435" s="56"/>
      <c r="EY435" s="55"/>
      <c r="EZ435" s="55"/>
      <c r="FA435" s="55"/>
      <c r="FB435" s="54"/>
      <c r="FC435" s="54"/>
      <c r="FD435" s="54"/>
      <c r="FE435" s="54"/>
      <c r="FF435" s="54"/>
      <c r="FG435" s="54"/>
      <c r="FH435" s="54"/>
      <c r="FI435" s="54"/>
      <c r="FJ435" s="54"/>
      <c r="FK435" s="54"/>
      <c r="FL435" s="54"/>
      <c r="FM435" s="54"/>
      <c r="FN435" s="54"/>
      <c r="FO435" s="54"/>
      <c r="FP435" s="54"/>
      <c r="FQ435" s="54"/>
      <c r="FR435" s="54"/>
      <c r="FS435" s="54"/>
      <c r="FT435" s="54"/>
      <c r="FU435" s="54"/>
      <c r="FV435" s="54"/>
      <c r="FW435" s="54"/>
      <c r="FX435" s="54"/>
      <c r="FY435" s="54"/>
      <c r="FZ435" s="54"/>
      <c r="GA435" s="54"/>
      <c r="GB435" s="54"/>
      <c r="GC435" s="54"/>
      <c r="GD435" s="54"/>
      <c r="GE435" s="54"/>
      <c r="GF435" s="54"/>
      <c r="GG435" s="54"/>
      <c r="GH435" s="54"/>
      <c r="GI435" s="54"/>
      <c r="GJ435" s="54"/>
      <c r="GK435" s="54"/>
      <c r="GL435" s="54"/>
      <c r="GM435" s="54"/>
      <c r="GN435" s="54"/>
      <c r="GO435" s="54"/>
      <c r="GP435" s="54"/>
      <c r="GQ435" s="54"/>
      <c r="GR435" s="54"/>
      <c r="GS435" s="54"/>
      <c r="GT435" s="54"/>
      <c r="GU435" s="54"/>
      <c r="GV435" s="54"/>
      <c r="GW435" s="54"/>
      <c r="GX435" s="54"/>
      <c r="GY435" s="54"/>
      <c r="GZ435" s="54"/>
      <c r="HA435" s="54"/>
      <c r="HB435" s="54"/>
      <c r="HC435" s="54"/>
      <c r="HD435" s="54"/>
      <c r="HE435" s="54"/>
      <c r="HF435" s="54"/>
      <c r="HG435" s="54"/>
      <c r="HH435" s="54"/>
      <c r="HI435" s="54"/>
      <c r="HJ435" s="54"/>
      <c r="HK435" s="54"/>
      <c r="HL435" s="54"/>
      <c r="HM435" s="54"/>
      <c r="HN435" s="54"/>
      <c r="HO435" s="54"/>
      <c r="HP435" s="54"/>
      <c r="HQ435" s="54"/>
      <c r="HR435" s="54"/>
      <c r="HS435" s="54"/>
      <c r="HT435" s="54"/>
      <c r="HU435" s="54"/>
      <c r="HV435" s="54"/>
      <c r="HW435" s="54"/>
      <c r="HX435" s="54"/>
      <c r="HY435" s="54"/>
      <c r="HZ435" s="54"/>
      <c r="IA435" s="54"/>
      <c r="IB435" s="54"/>
      <c r="IC435" s="54"/>
      <c r="ID435" s="54"/>
      <c r="IE435" s="54"/>
      <c r="IF435" s="54"/>
    </row>
    <row r="436" spans="1:240">
      <c r="A436" s="56"/>
      <c r="B436" s="57"/>
      <c r="C436" s="56"/>
      <c r="D436" s="56"/>
      <c r="E436" s="56"/>
      <c r="F436" s="55"/>
      <c r="G436" s="56"/>
      <c r="H436" s="59"/>
      <c r="I436" s="70"/>
      <c r="J436" s="59"/>
      <c r="K436" s="70"/>
      <c r="L436" s="59"/>
      <c r="M436" s="70"/>
      <c r="N436" s="59"/>
      <c r="O436" s="70"/>
      <c r="P436" s="59"/>
      <c r="Q436" s="55"/>
      <c r="R436" s="70"/>
      <c r="S436" s="59"/>
      <c r="T436" s="70"/>
      <c r="U436" s="59"/>
      <c r="V436" s="55"/>
      <c r="W436" s="55"/>
      <c r="X436" s="56"/>
      <c r="Y436" s="56"/>
      <c r="Z436" s="57"/>
      <c r="AA436" s="57"/>
      <c r="AB436" s="57"/>
      <c r="AC436" s="57"/>
      <c r="AD436" s="57"/>
      <c r="AE436" s="57"/>
      <c r="AF436" s="57"/>
      <c r="AG436" s="57"/>
      <c r="AH436" s="59"/>
      <c r="AI436" s="59"/>
      <c r="AJ436" s="59"/>
      <c r="AK436" s="59"/>
      <c r="AL436" s="59"/>
      <c r="AM436" s="59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6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  <c r="CY436" s="70"/>
      <c r="CZ436" s="59"/>
      <c r="DA436" s="70"/>
      <c r="DB436" s="59"/>
      <c r="DC436" s="55"/>
      <c r="DD436" s="70"/>
      <c r="DE436" s="59"/>
      <c r="DF436" s="70"/>
      <c r="DG436" s="59"/>
      <c r="DH436" s="55"/>
      <c r="DI436" s="55"/>
      <c r="DJ436" s="56"/>
      <c r="DK436" s="56"/>
      <c r="DL436" s="56"/>
      <c r="DM436" s="56"/>
      <c r="DN436" s="56"/>
      <c r="DO436" s="56"/>
      <c r="DP436" s="56"/>
      <c r="DQ436" s="56"/>
      <c r="DR436" s="56"/>
      <c r="DS436" s="57"/>
      <c r="DT436" s="59"/>
      <c r="DU436" s="59"/>
      <c r="DV436" s="59"/>
      <c r="DW436" s="59"/>
      <c r="DX436" s="59"/>
      <c r="DY436" s="59"/>
      <c r="DZ436" s="54"/>
      <c r="EA436" s="54"/>
      <c r="EB436" s="54"/>
      <c r="EC436" s="62"/>
      <c r="ED436" s="59"/>
      <c r="EE436" s="57"/>
      <c r="EF436" s="62"/>
      <c r="EG436" s="59"/>
      <c r="EH436" s="57"/>
      <c r="EI436" s="62"/>
      <c r="EJ436" s="59"/>
      <c r="EK436" s="57"/>
      <c r="EL436" s="54"/>
      <c r="EM436" s="56"/>
      <c r="EN436" s="56"/>
      <c r="EO436" s="56"/>
      <c r="EP436" s="56"/>
      <c r="EQ436" s="56"/>
      <c r="ER436" s="56"/>
      <c r="ES436" s="56"/>
      <c r="ET436" s="56"/>
      <c r="EU436" s="56"/>
      <c r="EV436" s="56"/>
      <c r="EW436" s="56"/>
      <c r="EX436" s="56"/>
      <c r="EY436" s="55"/>
      <c r="EZ436" s="55"/>
      <c r="FA436" s="55"/>
      <c r="FB436" s="54"/>
      <c r="FC436" s="54"/>
      <c r="FD436" s="54"/>
      <c r="FE436" s="54"/>
      <c r="FF436" s="54"/>
      <c r="FG436" s="54"/>
      <c r="FH436" s="54"/>
      <c r="FI436" s="54"/>
      <c r="FJ436" s="54"/>
      <c r="FK436" s="54"/>
      <c r="FL436" s="54"/>
      <c r="FM436" s="54"/>
      <c r="FN436" s="54"/>
      <c r="FO436" s="54"/>
      <c r="FP436" s="54"/>
      <c r="FQ436" s="54"/>
      <c r="FR436" s="54"/>
      <c r="FS436" s="54"/>
      <c r="FT436" s="54"/>
      <c r="FU436" s="54"/>
      <c r="FV436" s="54"/>
      <c r="FW436" s="54"/>
      <c r="FX436" s="54"/>
      <c r="FY436" s="54"/>
      <c r="FZ436" s="54"/>
      <c r="GA436" s="54"/>
      <c r="GB436" s="54"/>
      <c r="GC436" s="54"/>
      <c r="GD436" s="54"/>
      <c r="GE436" s="54"/>
      <c r="GF436" s="54"/>
      <c r="GG436" s="54"/>
      <c r="GH436" s="54"/>
      <c r="GI436" s="54"/>
      <c r="GJ436" s="54"/>
      <c r="GK436" s="54"/>
      <c r="GL436" s="54"/>
      <c r="GM436" s="54"/>
      <c r="GN436" s="54"/>
      <c r="GO436" s="54"/>
      <c r="GP436" s="54"/>
      <c r="GQ436" s="54"/>
      <c r="GR436" s="54"/>
      <c r="GS436" s="54"/>
      <c r="GT436" s="54"/>
      <c r="GU436" s="54"/>
      <c r="GV436" s="54"/>
      <c r="GW436" s="54"/>
      <c r="GX436" s="54"/>
      <c r="GY436" s="54"/>
      <c r="GZ436" s="54"/>
      <c r="HA436" s="54"/>
      <c r="HB436" s="54"/>
      <c r="HC436" s="54"/>
      <c r="HD436" s="54"/>
      <c r="HE436" s="54"/>
      <c r="HF436" s="54"/>
      <c r="HG436" s="54"/>
      <c r="HH436" s="54"/>
      <c r="HI436" s="54"/>
      <c r="HJ436" s="54"/>
      <c r="HK436" s="54"/>
      <c r="HL436" s="54"/>
      <c r="HM436" s="54"/>
      <c r="HN436" s="54"/>
      <c r="HO436" s="54"/>
      <c r="HP436" s="54"/>
      <c r="HQ436" s="54"/>
      <c r="HR436" s="54"/>
      <c r="HS436" s="54"/>
      <c r="HT436" s="54"/>
      <c r="HU436" s="54"/>
      <c r="HV436" s="54"/>
      <c r="HW436" s="54"/>
      <c r="HX436" s="54"/>
      <c r="HY436" s="54"/>
      <c r="HZ436" s="54"/>
      <c r="IA436" s="54"/>
      <c r="IB436" s="54"/>
      <c r="IC436" s="54"/>
      <c r="ID436" s="54"/>
      <c r="IE436" s="54"/>
      <c r="IF436" s="54"/>
    </row>
    <row r="437" spans="1:240">
      <c r="A437" s="56"/>
      <c r="B437" s="57"/>
      <c r="C437" s="56"/>
      <c r="D437" s="56"/>
      <c r="E437" s="56"/>
      <c r="F437" s="55"/>
      <c r="G437" s="56"/>
      <c r="H437" s="59"/>
      <c r="I437" s="70"/>
      <c r="J437" s="59"/>
      <c r="K437" s="70"/>
      <c r="L437" s="59"/>
      <c r="M437" s="70"/>
      <c r="N437" s="59"/>
      <c r="O437" s="70"/>
      <c r="P437" s="59"/>
      <c r="Q437" s="55"/>
      <c r="R437" s="70"/>
      <c r="S437" s="59"/>
      <c r="T437" s="70"/>
      <c r="U437" s="59"/>
      <c r="V437" s="55"/>
      <c r="W437" s="55"/>
      <c r="X437" s="56"/>
      <c r="Y437" s="56"/>
      <c r="Z437" s="57"/>
      <c r="AA437" s="57"/>
      <c r="AB437" s="57"/>
      <c r="AC437" s="57"/>
      <c r="AD437" s="57"/>
      <c r="AE437" s="57"/>
      <c r="AF437" s="57"/>
      <c r="AG437" s="57"/>
      <c r="AH437" s="59"/>
      <c r="AI437" s="59"/>
      <c r="AJ437" s="59"/>
      <c r="AK437" s="59"/>
      <c r="AL437" s="59"/>
      <c r="AM437" s="59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6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  <c r="CY437" s="70"/>
      <c r="CZ437" s="59"/>
      <c r="DA437" s="70"/>
      <c r="DB437" s="59"/>
      <c r="DC437" s="55"/>
      <c r="DD437" s="70"/>
      <c r="DE437" s="59"/>
      <c r="DF437" s="70"/>
      <c r="DG437" s="59"/>
      <c r="DH437" s="55"/>
      <c r="DI437" s="55"/>
      <c r="DJ437" s="56"/>
      <c r="DK437" s="56"/>
      <c r="DL437" s="56"/>
      <c r="DM437" s="56"/>
      <c r="DN437" s="56"/>
      <c r="DO437" s="56"/>
      <c r="DP437" s="56"/>
      <c r="DQ437" s="56"/>
      <c r="DR437" s="56"/>
      <c r="DS437" s="57"/>
      <c r="DT437" s="59"/>
      <c r="DU437" s="59"/>
      <c r="DV437" s="59"/>
      <c r="DW437" s="59"/>
      <c r="DX437" s="59"/>
      <c r="DY437" s="59"/>
      <c r="DZ437" s="54"/>
      <c r="EA437" s="54"/>
      <c r="EB437" s="54"/>
      <c r="EC437" s="62"/>
      <c r="ED437" s="59"/>
      <c r="EE437" s="57"/>
      <c r="EF437" s="62"/>
      <c r="EG437" s="59"/>
      <c r="EH437" s="57"/>
      <c r="EI437" s="62"/>
      <c r="EJ437" s="59"/>
      <c r="EK437" s="57"/>
      <c r="EL437" s="54"/>
      <c r="EM437" s="56"/>
      <c r="EN437" s="56"/>
      <c r="EO437" s="56"/>
      <c r="EP437" s="56"/>
      <c r="EQ437" s="56"/>
      <c r="ER437" s="56"/>
      <c r="ES437" s="56"/>
      <c r="ET437" s="56"/>
      <c r="EU437" s="56"/>
      <c r="EV437" s="56"/>
      <c r="EW437" s="56"/>
      <c r="EX437" s="56"/>
      <c r="EY437" s="55"/>
      <c r="EZ437" s="55"/>
      <c r="FA437" s="55"/>
      <c r="FB437" s="54"/>
      <c r="FC437" s="54"/>
      <c r="FD437" s="54"/>
      <c r="FE437" s="54"/>
      <c r="FF437" s="54"/>
      <c r="FG437" s="54"/>
      <c r="FH437" s="54"/>
      <c r="FI437" s="54"/>
      <c r="FJ437" s="54"/>
      <c r="FK437" s="54"/>
      <c r="FL437" s="54"/>
      <c r="FM437" s="54"/>
      <c r="FN437" s="54"/>
      <c r="FO437" s="54"/>
      <c r="FP437" s="54"/>
      <c r="FQ437" s="54"/>
      <c r="FR437" s="54"/>
      <c r="FS437" s="54"/>
      <c r="FT437" s="54"/>
      <c r="FU437" s="54"/>
      <c r="FV437" s="54"/>
      <c r="FW437" s="54"/>
      <c r="FX437" s="54"/>
      <c r="FY437" s="54"/>
      <c r="FZ437" s="54"/>
      <c r="GA437" s="54"/>
      <c r="GB437" s="54"/>
      <c r="GC437" s="54"/>
      <c r="GD437" s="54"/>
      <c r="GE437" s="54"/>
      <c r="GF437" s="54"/>
      <c r="GG437" s="54"/>
      <c r="GH437" s="54"/>
      <c r="GI437" s="54"/>
      <c r="GJ437" s="54"/>
      <c r="GK437" s="54"/>
      <c r="GL437" s="54"/>
      <c r="GM437" s="54"/>
      <c r="GN437" s="54"/>
      <c r="GO437" s="54"/>
      <c r="GP437" s="54"/>
      <c r="GQ437" s="54"/>
      <c r="GR437" s="54"/>
      <c r="GS437" s="54"/>
      <c r="GT437" s="54"/>
      <c r="GU437" s="54"/>
      <c r="GV437" s="54"/>
      <c r="GW437" s="54"/>
      <c r="GX437" s="54"/>
      <c r="GY437" s="54"/>
      <c r="GZ437" s="54"/>
      <c r="HA437" s="54"/>
      <c r="HB437" s="54"/>
      <c r="HC437" s="54"/>
      <c r="HD437" s="54"/>
      <c r="HE437" s="54"/>
      <c r="HF437" s="54"/>
      <c r="HG437" s="54"/>
      <c r="HH437" s="54"/>
      <c r="HI437" s="54"/>
      <c r="HJ437" s="54"/>
      <c r="HK437" s="54"/>
      <c r="HL437" s="54"/>
      <c r="HM437" s="54"/>
      <c r="HN437" s="54"/>
      <c r="HO437" s="54"/>
      <c r="HP437" s="54"/>
      <c r="HQ437" s="54"/>
      <c r="HR437" s="54"/>
      <c r="HS437" s="54"/>
      <c r="HT437" s="54"/>
      <c r="HU437" s="54"/>
      <c r="HV437" s="54"/>
      <c r="HW437" s="54"/>
      <c r="HX437" s="54"/>
      <c r="HY437" s="54"/>
      <c r="HZ437" s="54"/>
      <c r="IA437" s="54"/>
      <c r="IB437" s="54"/>
      <c r="IC437" s="54"/>
      <c r="ID437" s="54"/>
      <c r="IE437" s="54"/>
      <c r="IF437" s="54"/>
    </row>
    <row r="438" spans="1:240">
      <c r="A438" s="56"/>
      <c r="B438" s="57"/>
      <c r="C438" s="56"/>
      <c r="D438" s="56"/>
      <c r="E438" s="56"/>
      <c r="F438" s="55"/>
      <c r="G438" s="56"/>
      <c r="H438" s="59"/>
      <c r="I438" s="70"/>
      <c r="J438" s="59"/>
      <c r="K438" s="70"/>
      <c r="L438" s="59"/>
      <c r="M438" s="70"/>
      <c r="N438" s="59"/>
      <c r="O438" s="70"/>
      <c r="P438" s="59"/>
      <c r="Q438" s="55"/>
      <c r="R438" s="70"/>
      <c r="S438" s="59"/>
      <c r="T438" s="70"/>
      <c r="U438" s="59"/>
      <c r="V438" s="55"/>
      <c r="W438" s="55"/>
      <c r="X438" s="56"/>
      <c r="Y438" s="56"/>
      <c r="Z438" s="57"/>
      <c r="AA438" s="57"/>
      <c r="AB438" s="57"/>
      <c r="AC438" s="57"/>
      <c r="AD438" s="57"/>
      <c r="AE438" s="57"/>
      <c r="AF438" s="57"/>
      <c r="AG438" s="57"/>
      <c r="AH438" s="59"/>
      <c r="AI438" s="59"/>
      <c r="AJ438" s="59"/>
      <c r="AK438" s="59"/>
      <c r="AL438" s="59"/>
      <c r="AM438" s="59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6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70"/>
      <c r="CZ438" s="59"/>
      <c r="DA438" s="70"/>
      <c r="DB438" s="59"/>
      <c r="DC438" s="55"/>
      <c r="DD438" s="70"/>
      <c r="DE438" s="59"/>
      <c r="DF438" s="70"/>
      <c r="DG438" s="59"/>
      <c r="DH438" s="55"/>
      <c r="DI438" s="55"/>
      <c r="DJ438" s="56"/>
      <c r="DK438" s="56"/>
      <c r="DL438" s="56"/>
      <c r="DM438" s="56"/>
      <c r="DN438" s="56"/>
      <c r="DO438" s="56"/>
      <c r="DP438" s="56"/>
      <c r="DQ438" s="56"/>
      <c r="DR438" s="56"/>
      <c r="DS438" s="57"/>
      <c r="DT438" s="59"/>
      <c r="DU438" s="59"/>
      <c r="DV438" s="59"/>
      <c r="DW438" s="59"/>
      <c r="DX438" s="59"/>
      <c r="DY438" s="59"/>
      <c r="DZ438" s="54"/>
      <c r="EA438" s="54"/>
      <c r="EB438" s="54"/>
      <c r="EC438" s="62"/>
      <c r="ED438" s="59"/>
      <c r="EE438" s="57"/>
      <c r="EF438" s="62"/>
      <c r="EG438" s="59"/>
      <c r="EH438" s="57"/>
      <c r="EI438" s="62"/>
      <c r="EJ438" s="59"/>
      <c r="EK438" s="57"/>
      <c r="EL438" s="54"/>
      <c r="EM438" s="56"/>
      <c r="EN438" s="56"/>
      <c r="EO438" s="56"/>
      <c r="EP438" s="56"/>
      <c r="EQ438" s="56"/>
      <c r="ER438" s="56"/>
      <c r="ES438" s="56"/>
      <c r="ET438" s="56"/>
      <c r="EU438" s="56"/>
      <c r="EV438" s="56"/>
      <c r="EW438" s="56"/>
      <c r="EX438" s="56"/>
      <c r="EY438" s="55"/>
      <c r="EZ438" s="55"/>
      <c r="FA438" s="55"/>
      <c r="FB438" s="54"/>
      <c r="FC438" s="54"/>
      <c r="FD438" s="54"/>
      <c r="FE438" s="54"/>
      <c r="FF438" s="54"/>
      <c r="FG438" s="54"/>
      <c r="FH438" s="54"/>
      <c r="FI438" s="54"/>
      <c r="FJ438" s="54"/>
      <c r="FK438" s="54"/>
      <c r="FL438" s="54"/>
      <c r="FM438" s="54"/>
      <c r="FN438" s="54"/>
      <c r="FO438" s="54"/>
      <c r="FP438" s="54"/>
      <c r="FQ438" s="54"/>
      <c r="FR438" s="54"/>
      <c r="FS438" s="54"/>
      <c r="FT438" s="54"/>
      <c r="FU438" s="54"/>
      <c r="FV438" s="54"/>
      <c r="FW438" s="54"/>
      <c r="FX438" s="54"/>
      <c r="FY438" s="54"/>
      <c r="FZ438" s="54"/>
      <c r="GA438" s="54"/>
      <c r="GB438" s="54"/>
      <c r="GC438" s="54"/>
      <c r="GD438" s="54"/>
      <c r="GE438" s="54"/>
      <c r="GF438" s="54"/>
      <c r="GG438" s="54"/>
      <c r="GH438" s="54"/>
      <c r="GI438" s="54"/>
      <c r="GJ438" s="54"/>
      <c r="GK438" s="54"/>
      <c r="GL438" s="54"/>
      <c r="GM438" s="54"/>
      <c r="GN438" s="54"/>
      <c r="GO438" s="54"/>
      <c r="GP438" s="54"/>
      <c r="GQ438" s="54"/>
      <c r="GR438" s="54"/>
      <c r="GS438" s="54"/>
      <c r="GT438" s="54"/>
      <c r="GU438" s="54"/>
      <c r="GV438" s="54"/>
      <c r="GW438" s="54"/>
      <c r="GX438" s="54"/>
      <c r="GY438" s="54"/>
      <c r="GZ438" s="54"/>
      <c r="HA438" s="54"/>
      <c r="HB438" s="54"/>
      <c r="HC438" s="54"/>
      <c r="HD438" s="54"/>
      <c r="HE438" s="54"/>
      <c r="HF438" s="54"/>
      <c r="HG438" s="54"/>
      <c r="HH438" s="54"/>
      <c r="HI438" s="54"/>
      <c r="HJ438" s="54"/>
      <c r="HK438" s="54"/>
      <c r="HL438" s="54"/>
      <c r="HM438" s="54"/>
      <c r="HN438" s="54"/>
      <c r="HO438" s="54"/>
      <c r="HP438" s="54"/>
      <c r="HQ438" s="54"/>
      <c r="HR438" s="54"/>
      <c r="HS438" s="54"/>
      <c r="HT438" s="54"/>
      <c r="HU438" s="54"/>
      <c r="HV438" s="54"/>
      <c r="HW438" s="54"/>
      <c r="HX438" s="54"/>
      <c r="HY438" s="54"/>
      <c r="HZ438" s="54"/>
      <c r="IA438" s="54"/>
      <c r="IB438" s="54"/>
      <c r="IC438" s="54"/>
      <c r="ID438" s="54"/>
      <c r="IE438" s="54"/>
      <c r="IF438" s="54"/>
    </row>
    <row r="439" spans="1:240">
      <c r="A439" s="56"/>
      <c r="B439" s="57"/>
      <c r="C439" s="56"/>
      <c r="D439" s="56"/>
      <c r="E439" s="56"/>
      <c r="F439" s="55"/>
      <c r="G439" s="56"/>
      <c r="H439" s="59"/>
      <c r="I439" s="70"/>
      <c r="J439" s="59"/>
      <c r="K439" s="70"/>
      <c r="L439" s="59"/>
      <c r="M439" s="70"/>
      <c r="N439" s="59"/>
      <c r="O439" s="70"/>
      <c r="P439" s="59"/>
      <c r="Q439" s="55"/>
      <c r="R439" s="70"/>
      <c r="S439" s="59"/>
      <c r="T439" s="70"/>
      <c r="U439" s="59"/>
      <c r="V439" s="55"/>
      <c r="W439" s="55"/>
      <c r="X439" s="56"/>
      <c r="Y439" s="56"/>
      <c r="Z439" s="57"/>
      <c r="AA439" s="57"/>
      <c r="AB439" s="57"/>
      <c r="AC439" s="57"/>
      <c r="AD439" s="57"/>
      <c r="AE439" s="57"/>
      <c r="AF439" s="57"/>
      <c r="AG439" s="57"/>
      <c r="AH439" s="59"/>
      <c r="AI439" s="59"/>
      <c r="AJ439" s="59"/>
      <c r="AK439" s="59"/>
      <c r="AL439" s="59"/>
      <c r="AM439" s="59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6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  <c r="CY439" s="70"/>
      <c r="CZ439" s="59"/>
      <c r="DA439" s="70"/>
      <c r="DB439" s="59"/>
      <c r="DC439" s="55"/>
      <c r="DD439" s="70"/>
      <c r="DE439" s="59"/>
      <c r="DF439" s="70"/>
      <c r="DG439" s="59"/>
      <c r="DH439" s="55"/>
      <c r="DI439" s="55"/>
      <c r="DJ439" s="56"/>
      <c r="DK439" s="56"/>
      <c r="DL439" s="56"/>
      <c r="DM439" s="56"/>
      <c r="DN439" s="56"/>
      <c r="DO439" s="56"/>
      <c r="DP439" s="56"/>
      <c r="DQ439" s="56"/>
      <c r="DR439" s="56"/>
      <c r="DS439" s="57"/>
      <c r="DT439" s="59"/>
      <c r="DU439" s="59"/>
      <c r="DV439" s="59"/>
      <c r="DW439" s="59"/>
      <c r="DX439" s="59"/>
      <c r="DY439" s="59"/>
      <c r="DZ439" s="54"/>
      <c r="EA439" s="54"/>
      <c r="EB439" s="54"/>
      <c r="EC439" s="62"/>
      <c r="ED439" s="59"/>
      <c r="EE439" s="57"/>
      <c r="EF439" s="62"/>
      <c r="EG439" s="59"/>
      <c r="EH439" s="57"/>
      <c r="EI439" s="62"/>
      <c r="EJ439" s="59"/>
      <c r="EK439" s="57"/>
      <c r="EL439" s="54"/>
      <c r="EM439" s="56"/>
      <c r="EN439" s="56"/>
      <c r="EO439" s="56"/>
      <c r="EP439" s="56"/>
      <c r="EQ439" s="56"/>
      <c r="ER439" s="56"/>
      <c r="ES439" s="56"/>
      <c r="ET439" s="56"/>
      <c r="EU439" s="56"/>
      <c r="EV439" s="56"/>
      <c r="EW439" s="56"/>
      <c r="EX439" s="56"/>
      <c r="EY439" s="55"/>
      <c r="EZ439" s="55"/>
      <c r="FA439" s="55"/>
      <c r="FB439" s="54"/>
      <c r="FC439" s="54"/>
      <c r="FD439" s="54"/>
      <c r="FE439" s="54"/>
      <c r="FF439" s="54"/>
      <c r="FG439" s="54"/>
      <c r="FH439" s="54"/>
      <c r="FI439" s="54"/>
      <c r="FJ439" s="54"/>
      <c r="FK439" s="54"/>
      <c r="FL439" s="54"/>
      <c r="FM439" s="54"/>
      <c r="FN439" s="54"/>
      <c r="FO439" s="54"/>
      <c r="FP439" s="54"/>
      <c r="FQ439" s="54"/>
      <c r="FR439" s="54"/>
      <c r="FS439" s="54"/>
      <c r="FT439" s="54"/>
      <c r="FU439" s="54"/>
      <c r="FV439" s="54"/>
      <c r="FW439" s="54"/>
      <c r="FX439" s="54"/>
      <c r="FY439" s="54"/>
      <c r="FZ439" s="54"/>
      <c r="GA439" s="54"/>
      <c r="GB439" s="54"/>
      <c r="GC439" s="54"/>
      <c r="GD439" s="54"/>
      <c r="GE439" s="54"/>
      <c r="GF439" s="54"/>
      <c r="GG439" s="54"/>
      <c r="GH439" s="54"/>
      <c r="GI439" s="54"/>
      <c r="GJ439" s="54"/>
      <c r="GK439" s="54"/>
      <c r="GL439" s="54"/>
      <c r="GM439" s="54"/>
      <c r="GN439" s="54"/>
      <c r="GO439" s="54"/>
      <c r="GP439" s="54"/>
      <c r="GQ439" s="54"/>
      <c r="GR439" s="54"/>
      <c r="GS439" s="54"/>
      <c r="GT439" s="54"/>
      <c r="GU439" s="54"/>
      <c r="GV439" s="54"/>
      <c r="GW439" s="54"/>
      <c r="GX439" s="54"/>
      <c r="GY439" s="54"/>
      <c r="GZ439" s="54"/>
      <c r="HA439" s="54"/>
      <c r="HB439" s="54"/>
      <c r="HC439" s="54"/>
      <c r="HD439" s="54"/>
      <c r="HE439" s="54"/>
      <c r="HF439" s="54"/>
      <c r="HG439" s="54"/>
      <c r="HH439" s="54"/>
      <c r="HI439" s="54"/>
      <c r="HJ439" s="54"/>
      <c r="HK439" s="54"/>
      <c r="HL439" s="54"/>
      <c r="HM439" s="54"/>
      <c r="HN439" s="54"/>
      <c r="HO439" s="54"/>
      <c r="HP439" s="54"/>
      <c r="HQ439" s="54"/>
      <c r="HR439" s="54"/>
      <c r="HS439" s="54"/>
      <c r="HT439" s="54"/>
      <c r="HU439" s="54"/>
      <c r="HV439" s="54"/>
      <c r="HW439" s="54"/>
      <c r="HX439" s="54"/>
      <c r="HY439" s="54"/>
      <c r="HZ439" s="54"/>
      <c r="IA439" s="54"/>
      <c r="IB439" s="54"/>
      <c r="IC439" s="54"/>
      <c r="ID439" s="54"/>
      <c r="IE439" s="54"/>
      <c r="IF439" s="54"/>
    </row>
    <row r="440" spans="1:240">
      <c r="A440" s="56"/>
      <c r="B440" s="57"/>
      <c r="C440" s="56"/>
      <c r="D440" s="56"/>
      <c r="E440" s="56"/>
      <c r="F440" s="55"/>
      <c r="G440" s="56"/>
      <c r="H440" s="59"/>
      <c r="I440" s="70"/>
      <c r="J440" s="59"/>
      <c r="K440" s="70"/>
      <c r="L440" s="59"/>
      <c r="M440" s="70"/>
      <c r="N440" s="59"/>
      <c r="O440" s="70"/>
      <c r="P440" s="59"/>
      <c r="Q440" s="55"/>
      <c r="R440" s="70"/>
      <c r="S440" s="59"/>
      <c r="T440" s="70"/>
      <c r="U440" s="59"/>
      <c r="V440" s="55"/>
      <c r="W440" s="55"/>
      <c r="X440" s="56"/>
      <c r="Y440" s="56"/>
      <c r="Z440" s="57"/>
      <c r="AA440" s="57"/>
      <c r="AB440" s="57"/>
      <c r="AC440" s="57"/>
      <c r="AD440" s="57"/>
      <c r="AE440" s="57"/>
      <c r="AF440" s="57"/>
      <c r="AG440" s="57"/>
      <c r="AH440" s="59"/>
      <c r="AI440" s="59"/>
      <c r="AJ440" s="59"/>
      <c r="AK440" s="59"/>
      <c r="AL440" s="59"/>
      <c r="AM440" s="59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6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  <c r="CY440" s="70"/>
      <c r="CZ440" s="59"/>
      <c r="DA440" s="70"/>
      <c r="DB440" s="59"/>
      <c r="DC440" s="55"/>
      <c r="DD440" s="70"/>
      <c r="DE440" s="59"/>
      <c r="DF440" s="70"/>
      <c r="DG440" s="59"/>
      <c r="DH440" s="55"/>
      <c r="DI440" s="55"/>
      <c r="DJ440" s="56"/>
      <c r="DK440" s="56"/>
      <c r="DL440" s="56"/>
      <c r="DM440" s="56"/>
      <c r="DN440" s="56"/>
      <c r="DO440" s="56"/>
      <c r="DP440" s="56"/>
      <c r="DQ440" s="56"/>
      <c r="DR440" s="56"/>
      <c r="DS440" s="57"/>
      <c r="DT440" s="59"/>
      <c r="DU440" s="59"/>
      <c r="DV440" s="59"/>
      <c r="DW440" s="59"/>
      <c r="DX440" s="59"/>
      <c r="DY440" s="59"/>
      <c r="DZ440" s="54"/>
      <c r="EA440" s="54"/>
      <c r="EB440" s="54"/>
      <c r="EC440" s="62"/>
      <c r="ED440" s="59"/>
      <c r="EE440" s="57"/>
      <c r="EF440" s="62"/>
      <c r="EG440" s="59"/>
      <c r="EH440" s="57"/>
      <c r="EI440" s="62"/>
      <c r="EJ440" s="59"/>
      <c r="EK440" s="57"/>
      <c r="EL440" s="54"/>
      <c r="EM440" s="56"/>
      <c r="EN440" s="56"/>
      <c r="EO440" s="56"/>
      <c r="EP440" s="56"/>
      <c r="EQ440" s="56"/>
      <c r="ER440" s="56"/>
      <c r="ES440" s="56"/>
      <c r="ET440" s="56"/>
      <c r="EU440" s="56"/>
      <c r="EV440" s="56"/>
      <c r="EW440" s="56"/>
      <c r="EX440" s="56"/>
      <c r="EY440" s="55"/>
      <c r="EZ440" s="55"/>
      <c r="FA440" s="55"/>
      <c r="FB440" s="54"/>
      <c r="FC440" s="54"/>
      <c r="FD440" s="54"/>
      <c r="FE440" s="54"/>
      <c r="FF440" s="54"/>
      <c r="FG440" s="54"/>
      <c r="FH440" s="54"/>
      <c r="FI440" s="54"/>
      <c r="FJ440" s="54"/>
      <c r="FK440" s="54"/>
      <c r="FL440" s="54"/>
      <c r="FM440" s="54"/>
      <c r="FN440" s="54"/>
      <c r="FO440" s="54"/>
      <c r="FP440" s="54"/>
      <c r="FQ440" s="54"/>
      <c r="FR440" s="54"/>
      <c r="FS440" s="54"/>
      <c r="FT440" s="54"/>
      <c r="FU440" s="54"/>
      <c r="FV440" s="54"/>
      <c r="FW440" s="54"/>
      <c r="FX440" s="54"/>
      <c r="FY440" s="54"/>
      <c r="FZ440" s="54"/>
      <c r="GA440" s="54"/>
      <c r="GB440" s="54"/>
      <c r="GC440" s="54"/>
      <c r="GD440" s="54"/>
      <c r="GE440" s="54"/>
      <c r="GF440" s="54"/>
      <c r="GG440" s="54"/>
      <c r="GH440" s="54"/>
      <c r="GI440" s="54"/>
      <c r="GJ440" s="54"/>
      <c r="GK440" s="54"/>
      <c r="GL440" s="54"/>
      <c r="GM440" s="54"/>
      <c r="GN440" s="54"/>
      <c r="GO440" s="54"/>
      <c r="GP440" s="54"/>
      <c r="GQ440" s="54"/>
      <c r="GR440" s="54"/>
      <c r="GS440" s="54"/>
      <c r="GT440" s="54"/>
      <c r="GU440" s="54"/>
      <c r="GV440" s="54"/>
      <c r="GW440" s="54"/>
      <c r="GX440" s="54"/>
      <c r="GY440" s="54"/>
      <c r="GZ440" s="54"/>
      <c r="HA440" s="54"/>
      <c r="HB440" s="54"/>
      <c r="HC440" s="54"/>
      <c r="HD440" s="54"/>
      <c r="HE440" s="54"/>
      <c r="HF440" s="54"/>
      <c r="HG440" s="54"/>
      <c r="HH440" s="54"/>
      <c r="HI440" s="54"/>
      <c r="HJ440" s="54"/>
      <c r="HK440" s="54"/>
      <c r="HL440" s="54"/>
      <c r="HM440" s="54"/>
      <c r="HN440" s="54"/>
      <c r="HO440" s="54"/>
      <c r="HP440" s="54"/>
      <c r="HQ440" s="54"/>
      <c r="HR440" s="54"/>
      <c r="HS440" s="54"/>
      <c r="HT440" s="54"/>
      <c r="HU440" s="54"/>
      <c r="HV440" s="54"/>
      <c r="HW440" s="54"/>
      <c r="HX440" s="54"/>
      <c r="HY440" s="54"/>
      <c r="HZ440" s="54"/>
      <c r="IA440" s="54"/>
      <c r="IB440" s="54"/>
      <c r="IC440" s="54"/>
      <c r="ID440" s="54"/>
      <c r="IE440" s="54"/>
      <c r="IF440" s="54"/>
    </row>
    <row r="441" spans="1:240">
      <c r="A441" s="56"/>
      <c r="B441" s="57"/>
      <c r="C441" s="56"/>
      <c r="D441" s="56"/>
      <c r="E441" s="56"/>
      <c r="F441" s="55"/>
      <c r="G441" s="56"/>
      <c r="H441" s="59"/>
      <c r="I441" s="70"/>
      <c r="J441" s="59"/>
      <c r="K441" s="70"/>
      <c r="L441" s="59"/>
      <c r="M441" s="70"/>
      <c r="N441" s="59"/>
      <c r="O441" s="70"/>
      <c r="P441" s="59"/>
      <c r="Q441" s="55"/>
      <c r="R441" s="70"/>
      <c r="S441" s="59"/>
      <c r="T441" s="70"/>
      <c r="U441" s="59"/>
      <c r="V441" s="55"/>
      <c r="W441" s="55"/>
      <c r="X441" s="56"/>
      <c r="Y441" s="56"/>
      <c r="Z441" s="57"/>
      <c r="AA441" s="57"/>
      <c r="AB441" s="57"/>
      <c r="AC441" s="57"/>
      <c r="AD441" s="57"/>
      <c r="AE441" s="57"/>
      <c r="AF441" s="57"/>
      <c r="AG441" s="57"/>
      <c r="AH441" s="59"/>
      <c r="AI441" s="59"/>
      <c r="AJ441" s="59"/>
      <c r="AK441" s="59"/>
      <c r="AL441" s="59"/>
      <c r="AM441" s="59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B441" s="54"/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54"/>
      <c r="BP441" s="54"/>
      <c r="BQ441" s="54"/>
      <c r="BR441" s="54"/>
      <c r="BS441" s="54"/>
      <c r="BT441" s="54"/>
      <c r="BU441" s="54"/>
      <c r="BV441" s="54"/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6"/>
      <c r="CH441" s="54"/>
      <c r="CI441" s="54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  <c r="CY441" s="70"/>
      <c r="CZ441" s="59"/>
      <c r="DA441" s="70"/>
      <c r="DB441" s="59"/>
      <c r="DC441" s="55"/>
      <c r="DD441" s="70"/>
      <c r="DE441" s="59"/>
      <c r="DF441" s="70"/>
      <c r="DG441" s="59"/>
      <c r="DH441" s="55"/>
      <c r="DI441" s="55"/>
      <c r="DJ441" s="56"/>
      <c r="DK441" s="56"/>
      <c r="DL441" s="56"/>
      <c r="DM441" s="56"/>
      <c r="DN441" s="56"/>
      <c r="DO441" s="56"/>
      <c r="DP441" s="56"/>
      <c r="DQ441" s="56"/>
      <c r="DR441" s="56"/>
      <c r="DS441" s="57"/>
      <c r="DT441" s="59"/>
      <c r="DU441" s="59"/>
      <c r="DV441" s="59"/>
      <c r="DW441" s="59"/>
      <c r="DX441" s="59"/>
      <c r="DY441" s="59"/>
      <c r="DZ441" s="54"/>
      <c r="EA441" s="54"/>
      <c r="EB441" s="54"/>
      <c r="EC441" s="62"/>
      <c r="ED441" s="59"/>
      <c r="EE441" s="57"/>
      <c r="EF441" s="62"/>
      <c r="EG441" s="59"/>
      <c r="EH441" s="57"/>
      <c r="EI441" s="62"/>
      <c r="EJ441" s="59"/>
      <c r="EK441" s="57"/>
      <c r="EL441" s="54"/>
      <c r="EM441" s="56"/>
      <c r="EN441" s="56"/>
      <c r="EO441" s="56"/>
      <c r="EP441" s="56"/>
      <c r="EQ441" s="56"/>
      <c r="ER441" s="56"/>
      <c r="ES441" s="56"/>
      <c r="ET441" s="56"/>
      <c r="EU441" s="56"/>
      <c r="EV441" s="56"/>
      <c r="EW441" s="56"/>
      <c r="EX441" s="56"/>
      <c r="EY441" s="55"/>
      <c r="EZ441" s="55"/>
      <c r="FA441" s="55"/>
      <c r="FB441" s="54"/>
      <c r="FC441" s="54"/>
      <c r="FD441" s="54"/>
      <c r="FE441" s="54"/>
      <c r="FF441" s="54"/>
      <c r="FG441" s="54"/>
      <c r="FH441" s="54"/>
      <c r="FI441" s="54"/>
      <c r="FJ441" s="54"/>
      <c r="FK441" s="54"/>
      <c r="FL441" s="54"/>
      <c r="FM441" s="54"/>
      <c r="FN441" s="54"/>
      <c r="FO441" s="54"/>
      <c r="FP441" s="54"/>
      <c r="FQ441" s="54"/>
      <c r="FR441" s="54"/>
      <c r="FS441" s="54"/>
      <c r="FT441" s="54"/>
      <c r="FU441" s="54"/>
      <c r="FV441" s="54"/>
      <c r="FW441" s="54"/>
      <c r="FX441" s="54"/>
      <c r="FY441" s="54"/>
      <c r="FZ441" s="54"/>
      <c r="GA441" s="54"/>
      <c r="GB441" s="54"/>
      <c r="GC441" s="54"/>
      <c r="GD441" s="54"/>
      <c r="GE441" s="54"/>
      <c r="GF441" s="54"/>
      <c r="GG441" s="54"/>
      <c r="GH441" s="54"/>
      <c r="GI441" s="54"/>
      <c r="GJ441" s="54"/>
      <c r="GK441" s="54"/>
      <c r="GL441" s="54"/>
      <c r="GM441" s="54"/>
      <c r="GN441" s="54"/>
      <c r="GO441" s="54"/>
      <c r="GP441" s="54"/>
      <c r="GQ441" s="54"/>
      <c r="GR441" s="54"/>
      <c r="GS441" s="54"/>
      <c r="GT441" s="54"/>
      <c r="GU441" s="54"/>
      <c r="GV441" s="54"/>
      <c r="GW441" s="54"/>
      <c r="GX441" s="54"/>
      <c r="GY441" s="54"/>
      <c r="GZ441" s="54"/>
      <c r="HA441" s="54"/>
      <c r="HB441" s="54"/>
      <c r="HC441" s="54"/>
      <c r="HD441" s="54"/>
      <c r="HE441" s="54"/>
      <c r="HF441" s="54"/>
      <c r="HG441" s="54"/>
      <c r="HH441" s="54"/>
      <c r="HI441" s="54"/>
      <c r="HJ441" s="54"/>
      <c r="HK441" s="54"/>
      <c r="HL441" s="54"/>
      <c r="HM441" s="54"/>
      <c r="HN441" s="54"/>
      <c r="HO441" s="54"/>
      <c r="HP441" s="54"/>
      <c r="HQ441" s="54"/>
      <c r="HR441" s="54"/>
      <c r="HS441" s="54"/>
      <c r="HT441" s="54"/>
      <c r="HU441" s="54"/>
      <c r="HV441" s="54"/>
      <c r="HW441" s="54"/>
      <c r="HX441" s="54"/>
      <c r="HY441" s="54"/>
      <c r="HZ441" s="54"/>
      <c r="IA441" s="54"/>
      <c r="IB441" s="54"/>
      <c r="IC441" s="54"/>
      <c r="ID441" s="54"/>
      <c r="IE441" s="54"/>
      <c r="IF441" s="54"/>
    </row>
    <row r="442" spans="1:240">
      <c r="A442" s="56"/>
      <c r="B442" s="57"/>
      <c r="C442" s="56"/>
      <c r="D442" s="56"/>
      <c r="E442" s="56"/>
      <c r="F442" s="55"/>
      <c r="G442" s="56"/>
      <c r="H442" s="59"/>
      <c r="I442" s="70"/>
      <c r="J442" s="59"/>
      <c r="K442" s="70"/>
      <c r="L442" s="59"/>
      <c r="M442" s="70"/>
      <c r="N442" s="59"/>
      <c r="O442" s="70"/>
      <c r="P442" s="59"/>
      <c r="Q442" s="55"/>
      <c r="R442" s="70"/>
      <c r="S442" s="59"/>
      <c r="T442" s="70"/>
      <c r="U442" s="59"/>
      <c r="V442" s="55"/>
      <c r="W442" s="55"/>
      <c r="X442" s="56"/>
      <c r="Y442" s="56"/>
      <c r="Z442" s="57"/>
      <c r="AA442" s="57"/>
      <c r="AB442" s="57"/>
      <c r="AC442" s="57"/>
      <c r="AD442" s="57"/>
      <c r="AE442" s="57"/>
      <c r="AF442" s="57"/>
      <c r="AG442" s="57"/>
      <c r="AH442" s="59"/>
      <c r="AI442" s="59"/>
      <c r="AJ442" s="59"/>
      <c r="AK442" s="59"/>
      <c r="AL442" s="59"/>
      <c r="AM442" s="59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B442" s="54"/>
      <c r="BC442" s="54"/>
      <c r="BD442" s="54"/>
      <c r="BE442" s="54"/>
      <c r="BF442" s="54"/>
      <c r="BG442" s="54"/>
      <c r="BH442" s="54"/>
      <c r="BI442" s="54"/>
      <c r="BJ442" s="54"/>
      <c r="BK442" s="54"/>
      <c r="BL442" s="54"/>
      <c r="BM442" s="54"/>
      <c r="BN442" s="54"/>
      <c r="BO442" s="54"/>
      <c r="BP442" s="54"/>
      <c r="BQ442" s="54"/>
      <c r="BR442" s="54"/>
      <c r="BS442" s="54"/>
      <c r="BT442" s="54"/>
      <c r="BU442" s="54"/>
      <c r="BV442" s="54"/>
      <c r="BW442" s="54"/>
      <c r="BX442" s="54"/>
      <c r="BY442" s="54"/>
      <c r="BZ442" s="54"/>
      <c r="CA442" s="54"/>
      <c r="CB442" s="54"/>
      <c r="CC442" s="54"/>
      <c r="CD442" s="54"/>
      <c r="CE442" s="54"/>
      <c r="CF442" s="54"/>
      <c r="CG442" s="56"/>
      <c r="CH442" s="54"/>
      <c r="CI442" s="54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  <c r="CY442" s="70"/>
      <c r="CZ442" s="59"/>
      <c r="DA442" s="70"/>
      <c r="DB442" s="59"/>
      <c r="DC442" s="55"/>
      <c r="DD442" s="70"/>
      <c r="DE442" s="59"/>
      <c r="DF442" s="70"/>
      <c r="DG442" s="59"/>
      <c r="DH442" s="55"/>
      <c r="DI442" s="55"/>
      <c r="DJ442" s="56"/>
      <c r="DK442" s="56"/>
      <c r="DL442" s="56"/>
      <c r="DM442" s="56"/>
      <c r="DN442" s="56"/>
      <c r="DO442" s="56"/>
      <c r="DP442" s="56"/>
      <c r="DQ442" s="56"/>
      <c r="DR442" s="56"/>
      <c r="DS442" s="57"/>
      <c r="DT442" s="59"/>
      <c r="DU442" s="59"/>
      <c r="DV442" s="59"/>
      <c r="DW442" s="59"/>
      <c r="DX442" s="59"/>
      <c r="DY442" s="59"/>
      <c r="DZ442" s="54"/>
      <c r="EA442" s="54"/>
      <c r="EB442" s="54"/>
      <c r="EC442" s="62"/>
      <c r="ED442" s="59"/>
      <c r="EE442" s="57"/>
      <c r="EF442" s="62"/>
      <c r="EG442" s="59"/>
      <c r="EH442" s="57"/>
      <c r="EI442" s="62"/>
      <c r="EJ442" s="59"/>
      <c r="EK442" s="57"/>
      <c r="EL442" s="54"/>
      <c r="EM442" s="56"/>
      <c r="EN442" s="56"/>
      <c r="EO442" s="56"/>
      <c r="EP442" s="56"/>
      <c r="EQ442" s="56"/>
      <c r="ER442" s="56"/>
      <c r="ES442" s="56"/>
      <c r="ET442" s="56"/>
      <c r="EU442" s="56"/>
      <c r="EV442" s="56"/>
      <c r="EW442" s="56"/>
      <c r="EX442" s="56"/>
      <c r="EY442" s="55"/>
      <c r="EZ442" s="55"/>
      <c r="FA442" s="55"/>
      <c r="FB442" s="54"/>
      <c r="FC442" s="54"/>
      <c r="FD442" s="54"/>
      <c r="FE442" s="54"/>
      <c r="FF442" s="54"/>
      <c r="FG442" s="54"/>
      <c r="FH442" s="54"/>
      <c r="FI442" s="54"/>
      <c r="FJ442" s="54"/>
      <c r="FK442" s="54"/>
      <c r="FL442" s="54"/>
      <c r="FM442" s="54"/>
      <c r="FN442" s="54"/>
      <c r="FO442" s="54"/>
      <c r="FP442" s="54"/>
      <c r="FQ442" s="54"/>
      <c r="FR442" s="54"/>
      <c r="FS442" s="54"/>
      <c r="FT442" s="54"/>
      <c r="FU442" s="54"/>
      <c r="FV442" s="54"/>
      <c r="FW442" s="54"/>
      <c r="FX442" s="54"/>
      <c r="FY442" s="54"/>
      <c r="FZ442" s="54"/>
      <c r="GA442" s="54"/>
      <c r="GB442" s="54"/>
      <c r="GC442" s="54"/>
      <c r="GD442" s="54"/>
      <c r="GE442" s="54"/>
      <c r="GF442" s="54"/>
      <c r="GG442" s="54"/>
      <c r="GH442" s="54"/>
      <c r="GI442" s="54"/>
      <c r="GJ442" s="54"/>
      <c r="GK442" s="54"/>
      <c r="GL442" s="54"/>
      <c r="GM442" s="54"/>
      <c r="GN442" s="54"/>
      <c r="GO442" s="54"/>
      <c r="GP442" s="54"/>
      <c r="GQ442" s="54"/>
      <c r="GR442" s="54"/>
      <c r="GS442" s="54"/>
      <c r="GT442" s="54"/>
      <c r="GU442" s="54"/>
      <c r="GV442" s="54"/>
      <c r="GW442" s="54"/>
      <c r="GX442" s="54"/>
      <c r="GY442" s="54"/>
      <c r="GZ442" s="54"/>
      <c r="HA442" s="54"/>
      <c r="HB442" s="54"/>
      <c r="HC442" s="54"/>
      <c r="HD442" s="54"/>
      <c r="HE442" s="54"/>
      <c r="HF442" s="54"/>
      <c r="HG442" s="54"/>
      <c r="HH442" s="54"/>
      <c r="HI442" s="54"/>
      <c r="HJ442" s="54"/>
      <c r="HK442" s="54"/>
      <c r="HL442" s="54"/>
      <c r="HM442" s="54"/>
      <c r="HN442" s="54"/>
      <c r="HO442" s="54"/>
      <c r="HP442" s="54"/>
      <c r="HQ442" s="54"/>
      <c r="HR442" s="54"/>
      <c r="HS442" s="54"/>
      <c r="HT442" s="54"/>
      <c r="HU442" s="54"/>
      <c r="HV442" s="54"/>
      <c r="HW442" s="54"/>
      <c r="HX442" s="54"/>
      <c r="HY442" s="54"/>
      <c r="HZ442" s="54"/>
      <c r="IA442" s="54"/>
      <c r="IB442" s="54"/>
      <c r="IC442" s="54"/>
      <c r="ID442" s="54"/>
      <c r="IE442" s="54"/>
      <c r="IF442" s="54"/>
    </row>
    <row r="443" spans="1:240">
      <c r="A443" s="56"/>
      <c r="B443" s="57"/>
      <c r="C443" s="56"/>
      <c r="D443" s="56"/>
      <c r="E443" s="56"/>
      <c r="F443" s="55"/>
      <c r="G443" s="56"/>
      <c r="H443" s="59"/>
      <c r="I443" s="70"/>
      <c r="J443" s="59"/>
      <c r="K443" s="70"/>
      <c r="L443" s="59"/>
      <c r="M443" s="70"/>
      <c r="N443" s="59"/>
      <c r="O443" s="70"/>
      <c r="P443" s="59"/>
      <c r="Q443" s="55"/>
      <c r="R443" s="70"/>
      <c r="S443" s="59"/>
      <c r="T443" s="70"/>
      <c r="U443" s="59"/>
      <c r="V443" s="55"/>
      <c r="W443" s="55"/>
      <c r="X443" s="56"/>
      <c r="Y443" s="56"/>
      <c r="Z443" s="57"/>
      <c r="AA443" s="57"/>
      <c r="AB443" s="57"/>
      <c r="AC443" s="57"/>
      <c r="AD443" s="57"/>
      <c r="AE443" s="57"/>
      <c r="AF443" s="57"/>
      <c r="AG443" s="57"/>
      <c r="AH443" s="59"/>
      <c r="AI443" s="59"/>
      <c r="AJ443" s="59"/>
      <c r="AK443" s="59"/>
      <c r="AL443" s="59"/>
      <c r="AM443" s="59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B443" s="54"/>
      <c r="BC443" s="54"/>
      <c r="BD443" s="54"/>
      <c r="BE443" s="54"/>
      <c r="BF443" s="54"/>
      <c r="BG443" s="54"/>
      <c r="BH443" s="54"/>
      <c r="BI443" s="54"/>
      <c r="BJ443" s="54"/>
      <c r="BK443" s="54"/>
      <c r="BL443" s="54"/>
      <c r="BM443" s="54"/>
      <c r="BN443" s="54"/>
      <c r="BO443" s="54"/>
      <c r="BP443" s="54"/>
      <c r="BQ443" s="54"/>
      <c r="BR443" s="54"/>
      <c r="BS443" s="54"/>
      <c r="BT443" s="54"/>
      <c r="BU443" s="54"/>
      <c r="BV443" s="54"/>
      <c r="BW443" s="54"/>
      <c r="BX443" s="54"/>
      <c r="BY443" s="54"/>
      <c r="BZ443" s="54"/>
      <c r="CA443" s="54"/>
      <c r="CB443" s="54"/>
      <c r="CC443" s="54"/>
      <c r="CD443" s="54"/>
      <c r="CE443" s="54"/>
      <c r="CF443" s="54"/>
      <c r="CG443" s="56"/>
      <c r="CH443" s="54"/>
      <c r="CI443" s="54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  <c r="CY443" s="70"/>
      <c r="CZ443" s="59"/>
      <c r="DA443" s="70"/>
      <c r="DB443" s="59"/>
      <c r="DC443" s="55"/>
      <c r="DD443" s="70"/>
      <c r="DE443" s="59"/>
      <c r="DF443" s="70"/>
      <c r="DG443" s="59"/>
      <c r="DH443" s="55"/>
      <c r="DI443" s="55"/>
      <c r="DJ443" s="56"/>
      <c r="DK443" s="56"/>
      <c r="DL443" s="56"/>
      <c r="DM443" s="56"/>
      <c r="DN443" s="56"/>
      <c r="DO443" s="56"/>
      <c r="DP443" s="56"/>
      <c r="DQ443" s="56"/>
      <c r="DR443" s="56"/>
      <c r="DS443" s="57"/>
      <c r="DT443" s="59"/>
      <c r="DU443" s="59"/>
      <c r="DV443" s="59"/>
      <c r="DW443" s="59"/>
      <c r="DX443" s="59"/>
      <c r="DY443" s="59"/>
      <c r="DZ443" s="54"/>
      <c r="EA443" s="54"/>
      <c r="EB443" s="54"/>
      <c r="EC443" s="62"/>
      <c r="ED443" s="59"/>
      <c r="EE443" s="57"/>
      <c r="EF443" s="62"/>
      <c r="EG443" s="59"/>
      <c r="EH443" s="57"/>
      <c r="EI443" s="62"/>
      <c r="EJ443" s="59"/>
      <c r="EK443" s="57"/>
      <c r="EL443" s="54"/>
      <c r="EM443" s="56"/>
      <c r="EN443" s="56"/>
      <c r="EO443" s="56"/>
      <c r="EP443" s="56"/>
      <c r="EQ443" s="56"/>
      <c r="ER443" s="56"/>
      <c r="ES443" s="56"/>
      <c r="ET443" s="56"/>
      <c r="EU443" s="56"/>
      <c r="EV443" s="56"/>
      <c r="EW443" s="56"/>
      <c r="EX443" s="56"/>
      <c r="EY443" s="55"/>
      <c r="EZ443" s="55"/>
      <c r="FA443" s="55"/>
      <c r="FB443" s="54"/>
      <c r="FC443" s="54"/>
      <c r="FD443" s="54"/>
      <c r="FE443" s="54"/>
      <c r="FF443" s="54"/>
      <c r="FG443" s="54"/>
      <c r="FH443" s="54"/>
      <c r="FI443" s="54"/>
      <c r="FJ443" s="54"/>
      <c r="FK443" s="54"/>
      <c r="FL443" s="54"/>
      <c r="FM443" s="54"/>
      <c r="FN443" s="54"/>
      <c r="FO443" s="54"/>
      <c r="FP443" s="54"/>
      <c r="FQ443" s="54"/>
      <c r="FR443" s="54"/>
      <c r="FS443" s="54"/>
      <c r="FT443" s="54"/>
      <c r="FU443" s="54"/>
      <c r="FV443" s="54"/>
      <c r="FW443" s="54"/>
      <c r="FX443" s="54"/>
      <c r="FY443" s="54"/>
      <c r="FZ443" s="54"/>
      <c r="GA443" s="54"/>
      <c r="GB443" s="54"/>
      <c r="GC443" s="54"/>
      <c r="GD443" s="54"/>
      <c r="GE443" s="54"/>
      <c r="GF443" s="54"/>
      <c r="GG443" s="54"/>
      <c r="GH443" s="54"/>
      <c r="GI443" s="54"/>
      <c r="GJ443" s="54"/>
      <c r="GK443" s="54"/>
      <c r="GL443" s="54"/>
      <c r="GM443" s="54"/>
      <c r="GN443" s="54"/>
      <c r="GO443" s="54"/>
      <c r="GP443" s="54"/>
      <c r="GQ443" s="54"/>
      <c r="GR443" s="54"/>
      <c r="GS443" s="54"/>
      <c r="GT443" s="54"/>
      <c r="GU443" s="54"/>
      <c r="GV443" s="54"/>
      <c r="GW443" s="54"/>
      <c r="GX443" s="54"/>
      <c r="GY443" s="54"/>
      <c r="GZ443" s="54"/>
      <c r="HA443" s="54"/>
      <c r="HB443" s="54"/>
      <c r="HC443" s="54"/>
      <c r="HD443" s="54"/>
      <c r="HE443" s="54"/>
      <c r="HF443" s="54"/>
      <c r="HG443" s="54"/>
      <c r="HH443" s="54"/>
      <c r="HI443" s="54"/>
      <c r="HJ443" s="54"/>
      <c r="HK443" s="54"/>
      <c r="HL443" s="54"/>
      <c r="HM443" s="54"/>
      <c r="HN443" s="54"/>
      <c r="HO443" s="54"/>
      <c r="HP443" s="54"/>
      <c r="HQ443" s="54"/>
      <c r="HR443" s="54"/>
      <c r="HS443" s="54"/>
      <c r="HT443" s="54"/>
      <c r="HU443" s="54"/>
      <c r="HV443" s="54"/>
      <c r="HW443" s="54"/>
      <c r="HX443" s="54"/>
      <c r="HY443" s="54"/>
      <c r="HZ443" s="54"/>
      <c r="IA443" s="54"/>
      <c r="IB443" s="54"/>
      <c r="IC443" s="54"/>
      <c r="ID443" s="54"/>
      <c r="IE443" s="54"/>
      <c r="IF443" s="54"/>
    </row>
    <row r="444" spans="1:240">
      <c r="A444" s="56"/>
      <c r="B444" s="57"/>
      <c r="C444" s="56"/>
      <c r="D444" s="56"/>
      <c r="E444" s="56"/>
      <c r="F444" s="55"/>
      <c r="G444" s="56"/>
      <c r="H444" s="59"/>
      <c r="I444" s="70"/>
      <c r="J444" s="59"/>
      <c r="K444" s="70"/>
      <c r="L444" s="59"/>
      <c r="M444" s="70"/>
      <c r="N444" s="59"/>
      <c r="O444" s="70"/>
      <c r="P444" s="59"/>
      <c r="Q444" s="55"/>
      <c r="R444" s="70"/>
      <c r="S444" s="59"/>
      <c r="T444" s="70"/>
      <c r="U444" s="59"/>
      <c r="V444" s="55"/>
      <c r="W444" s="55"/>
      <c r="X444" s="56"/>
      <c r="Y444" s="56"/>
      <c r="Z444" s="57"/>
      <c r="AA444" s="57"/>
      <c r="AB444" s="57"/>
      <c r="AC444" s="57"/>
      <c r="AD444" s="57"/>
      <c r="AE444" s="57"/>
      <c r="AF444" s="57"/>
      <c r="AG444" s="57"/>
      <c r="AH444" s="59"/>
      <c r="AI444" s="59"/>
      <c r="AJ444" s="59"/>
      <c r="AK444" s="59"/>
      <c r="AL444" s="59"/>
      <c r="AM444" s="59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6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  <c r="CY444" s="70"/>
      <c r="CZ444" s="59"/>
      <c r="DA444" s="70"/>
      <c r="DB444" s="59"/>
      <c r="DC444" s="55"/>
      <c r="DD444" s="70"/>
      <c r="DE444" s="59"/>
      <c r="DF444" s="70"/>
      <c r="DG444" s="59"/>
      <c r="DH444" s="55"/>
      <c r="DI444" s="55"/>
      <c r="DJ444" s="56"/>
      <c r="DK444" s="56"/>
      <c r="DL444" s="56"/>
      <c r="DM444" s="56"/>
      <c r="DN444" s="56"/>
      <c r="DO444" s="56"/>
      <c r="DP444" s="56"/>
      <c r="DQ444" s="56"/>
      <c r="DR444" s="56"/>
      <c r="DS444" s="57"/>
      <c r="DT444" s="59"/>
      <c r="DU444" s="59"/>
      <c r="DV444" s="59"/>
      <c r="DW444" s="59"/>
      <c r="DX444" s="59"/>
      <c r="DY444" s="59"/>
      <c r="DZ444" s="54"/>
      <c r="EA444" s="54"/>
      <c r="EB444" s="54"/>
      <c r="EC444" s="62"/>
      <c r="ED444" s="59"/>
      <c r="EE444" s="57"/>
      <c r="EF444" s="62"/>
      <c r="EG444" s="59"/>
      <c r="EH444" s="57"/>
      <c r="EI444" s="62"/>
      <c r="EJ444" s="59"/>
      <c r="EK444" s="57"/>
      <c r="EL444" s="54"/>
      <c r="EM444" s="56"/>
      <c r="EN444" s="56"/>
      <c r="EO444" s="56"/>
      <c r="EP444" s="56"/>
      <c r="EQ444" s="56"/>
      <c r="ER444" s="56"/>
      <c r="ES444" s="56"/>
      <c r="ET444" s="56"/>
      <c r="EU444" s="56"/>
      <c r="EV444" s="56"/>
      <c r="EW444" s="56"/>
      <c r="EX444" s="56"/>
      <c r="EY444" s="55"/>
      <c r="EZ444" s="55"/>
      <c r="FA444" s="55"/>
      <c r="FB444" s="54"/>
      <c r="FC444" s="54"/>
      <c r="FD444" s="54"/>
      <c r="FE444" s="54"/>
      <c r="FF444" s="54"/>
      <c r="FG444" s="54"/>
      <c r="FH444" s="54"/>
      <c r="FI444" s="54"/>
      <c r="FJ444" s="54"/>
      <c r="FK444" s="54"/>
      <c r="FL444" s="54"/>
      <c r="FM444" s="54"/>
      <c r="FN444" s="54"/>
      <c r="FO444" s="54"/>
      <c r="FP444" s="54"/>
      <c r="FQ444" s="54"/>
      <c r="FR444" s="54"/>
      <c r="FS444" s="54"/>
      <c r="FT444" s="54"/>
      <c r="FU444" s="54"/>
      <c r="FV444" s="54"/>
      <c r="FW444" s="54"/>
      <c r="FX444" s="54"/>
      <c r="FY444" s="54"/>
      <c r="FZ444" s="54"/>
      <c r="GA444" s="54"/>
      <c r="GB444" s="54"/>
      <c r="GC444" s="54"/>
      <c r="GD444" s="54"/>
      <c r="GE444" s="54"/>
      <c r="GF444" s="54"/>
      <c r="GG444" s="54"/>
      <c r="GH444" s="54"/>
      <c r="GI444" s="54"/>
      <c r="GJ444" s="54"/>
      <c r="GK444" s="54"/>
      <c r="GL444" s="54"/>
      <c r="GM444" s="54"/>
      <c r="GN444" s="54"/>
      <c r="GO444" s="54"/>
      <c r="GP444" s="54"/>
      <c r="GQ444" s="54"/>
      <c r="GR444" s="54"/>
      <c r="GS444" s="54"/>
      <c r="GT444" s="54"/>
      <c r="GU444" s="54"/>
      <c r="GV444" s="54"/>
      <c r="GW444" s="54"/>
      <c r="GX444" s="54"/>
      <c r="GY444" s="54"/>
      <c r="GZ444" s="54"/>
      <c r="HA444" s="54"/>
      <c r="HB444" s="54"/>
      <c r="HC444" s="54"/>
      <c r="HD444" s="54"/>
      <c r="HE444" s="54"/>
      <c r="HF444" s="54"/>
      <c r="HG444" s="54"/>
      <c r="HH444" s="54"/>
      <c r="HI444" s="54"/>
      <c r="HJ444" s="54"/>
      <c r="HK444" s="54"/>
      <c r="HL444" s="54"/>
      <c r="HM444" s="54"/>
      <c r="HN444" s="54"/>
      <c r="HO444" s="54"/>
      <c r="HP444" s="54"/>
      <c r="HQ444" s="54"/>
      <c r="HR444" s="54"/>
      <c r="HS444" s="54"/>
      <c r="HT444" s="54"/>
      <c r="HU444" s="54"/>
      <c r="HV444" s="54"/>
      <c r="HW444" s="54"/>
      <c r="HX444" s="54"/>
      <c r="HY444" s="54"/>
      <c r="HZ444" s="54"/>
      <c r="IA444" s="54"/>
      <c r="IB444" s="54"/>
      <c r="IC444" s="54"/>
      <c r="ID444" s="54"/>
      <c r="IE444" s="54"/>
      <c r="IF444" s="54"/>
    </row>
    <row r="445" spans="1:240">
      <c r="A445" s="56"/>
      <c r="B445" s="57"/>
      <c r="C445" s="56"/>
      <c r="D445" s="56"/>
      <c r="E445" s="56"/>
      <c r="F445" s="55"/>
      <c r="G445" s="56"/>
      <c r="H445" s="59"/>
      <c r="I445" s="70"/>
      <c r="J445" s="59"/>
      <c r="K445" s="70"/>
      <c r="L445" s="59"/>
      <c r="M445" s="70"/>
      <c r="N445" s="59"/>
      <c r="O445" s="70"/>
      <c r="P445" s="59"/>
      <c r="Q445" s="55"/>
      <c r="R445" s="70"/>
      <c r="S445" s="59"/>
      <c r="T445" s="70"/>
      <c r="U445" s="59"/>
      <c r="V445" s="55"/>
      <c r="W445" s="55"/>
      <c r="X445" s="56"/>
      <c r="Y445" s="56"/>
      <c r="Z445" s="57"/>
      <c r="AA445" s="57"/>
      <c r="AB445" s="57"/>
      <c r="AC445" s="57"/>
      <c r="AD445" s="57"/>
      <c r="AE445" s="57"/>
      <c r="AF445" s="57"/>
      <c r="AG445" s="57"/>
      <c r="AH445" s="59"/>
      <c r="AI445" s="59"/>
      <c r="AJ445" s="59"/>
      <c r="AK445" s="59"/>
      <c r="AL445" s="59"/>
      <c r="AM445" s="59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B445" s="54"/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54"/>
      <c r="BP445" s="54"/>
      <c r="BQ445" s="54"/>
      <c r="BR445" s="54"/>
      <c r="BS445" s="54"/>
      <c r="BT445" s="54"/>
      <c r="BU445" s="54"/>
      <c r="BV445" s="54"/>
      <c r="BW445" s="54"/>
      <c r="BX445" s="54"/>
      <c r="BY445" s="54"/>
      <c r="BZ445" s="54"/>
      <c r="CA445" s="54"/>
      <c r="CB445" s="54"/>
      <c r="CC445" s="54"/>
      <c r="CD445" s="54"/>
      <c r="CE445" s="54"/>
      <c r="CF445" s="54"/>
      <c r="CG445" s="56"/>
      <c r="CH445" s="54"/>
      <c r="CI445" s="54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  <c r="CY445" s="70"/>
      <c r="CZ445" s="59"/>
      <c r="DA445" s="70"/>
      <c r="DB445" s="59"/>
      <c r="DC445" s="55"/>
      <c r="DD445" s="70"/>
      <c r="DE445" s="59"/>
      <c r="DF445" s="70"/>
      <c r="DG445" s="59"/>
      <c r="DH445" s="55"/>
      <c r="DI445" s="55"/>
      <c r="DJ445" s="56"/>
      <c r="DK445" s="56"/>
      <c r="DL445" s="56"/>
      <c r="DM445" s="56"/>
      <c r="DN445" s="56"/>
      <c r="DO445" s="56"/>
      <c r="DP445" s="56"/>
      <c r="DQ445" s="56"/>
      <c r="DR445" s="56"/>
      <c r="DS445" s="57"/>
      <c r="DT445" s="59"/>
      <c r="DU445" s="59"/>
      <c r="DV445" s="59"/>
      <c r="DW445" s="59"/>
      <c r="DX445" s="59"/>
      <c r="DY445" s="59"/>
      <c r="DZ445" s="54"/>
      <c r="EA445" s="54"/>
      <c r="EB445" s="54"/>
      <c r="EC445" s="62"/>
      <c r="ED445" s="59"/>
      <c r="EE445" s="57"/>
      <c r="EF445" s="62"/>
      <c r="EG445" s="59"/>
      <c r="EH445" s="57"/>
      <c r="EI445" s="62"/>
      <c r="EJ445" s="59"/>
      <c r="EK445" s="57"/>
      <c r="EL445" s="54"/>
      <c r="EM445" s="56"/>
      <c r="EN445" s="56"/>
      <c r="EO445" s="56"/>
      <c r="EP445" s="56"/>
      <c r="EQ445" s="56"/>
      <c r="ER445" s="56"/>
      <c r="ES445" s="56"/>
      <c r="ET445" s="56"/>
      <c r="EU445" s="56"/>
      <c r="EV445" s="56"/>
      <c r="EW445" s="56"/>
      <c r="EX445" s="56"/>
      <c r="EY445" s="55"/>
      <c r="EZ445" s="55"/>
      <c r="FA445" s="55"/>
      <c r="FB445" s="54"/>
      <c r="FC445" s="54"/>
      <c r="FD445" s="54"/>
      <c r="FE445" s="54"/>
      <c r="FF445" s="54"/>
      <c r="FG445" s="54"/>
      <c r="FH445" s="54"/>
      <c r="FI445" s="54"/>
      <c r="FJ445" s="54"/>
      <c r="FK445" s="54"/>
      <c r="FL445" s="54"/>
      <c r="FM445" s="54"/>
      <c r="FN445" s="54"/>
      <c r="FO445" s="54"/>
      <c r="FP445" s="54"/>
      <c r="FQ445" s="54"/>
      <c r="FR445" s="54"/>
      <c r="FS445" s="54"/>
      <c r="FT445" s="54"/>
      <c r="FU445" s="54"/>
      <c r="FV445" s="54"/>
      <c r="FW445" s="54"/>
      <c r="FX445" s="54"/>
      <c r="FY445" s="54"/>
      <c r="FZ445" s="54"/>
      <c r="GA445" s="54"/>
      <c r="GB445" s="54"/>
      <c r="GC445" s="54"/>
      <c r="GD445" s="54"/>
      <c r="GE445" s="54"/>
      <c r="GF445" s="54"/>
      <c r="GG445" s="54"/>
      <c r="GH445" s="54"/>
      <c r="GI445" s="54"/>
      <c r="GJ445" s="54"/>
      <c r="GK445" s="54"/>
      <c r="GL445" s="54"/>
      <c r="GM445" s="54"/>
      <c r="GN445" s="54"/>
      <c r="GO445" s="54"/>
      <c r="GP445" s="54"/>
      <c r="GQ445" s="54"/>
      <c r="GR445" s="54"/>
      <c r="GS445" s="54"/>
      <c r="GT445" s="54"/>
      <c r="GU445" s="54"/>
      <c r="GV445" s="54"/>
      <c r="GW445" s="54"/>
      <c r="GX445" s="54"/>
      <c r="GY445" s="54"/>
      <c r="GZ445" s="54"/>
      <c r="HA445" s="54"/>
      <c r="HB445" s="54"/>
      <c r="HC445" s="54"/>
      <c r="HD445" s="54"/>
      <c r="HE445" s="54"/>
      <c r="HF445" s="54"/>
      <c r="HG445" s="54"/>
      <c r="HH445" s="54"/>
      <c r="HI445" s="54"/>
      <c r="HJ445" s="54"/>
      <c r="HK445" s="54"/>
      <c r="HL445" s="54"/>
      <c r="HM445" s="54"/>
      <c r="HN445" s="54"/>
      <c r="HO445" s="54"/>
      <c r="HP445" s="54"/>
      <c r="HQ445" s="54"/>
      <c r="HR445" s="54"/>
      <c r="HS445" s="54"/>
      <c r="HT445" s="54"/>
      <c r="HU445" s="54"/>
      <c r="HV445" s="54"/>
      <c r="HW445" s="54"/>
      <c r="HX445" s="54"/>
      <c r="HY445" s="54"/>
      <c r="HZ445" s="54"/>
      <c r="IA445" s="54"/>
      <c r="IB445" s="54"/>
      <c r="IC445" s="54"/>
      <c r="ID445" s="54"/>
      <c r="IE445" s="54"/>
      <c r="IF445" s="54"/>
    </row>
    <row r="446" spans="1:240">
      <c r="A446" s="56"/>
      <c r="B446" s="57"/>
      <c r="C446" s="56"/>
      <c r="D446" s="56"/>
      <c r="E446" s="56"/>
      <c r="F446" s="55"/>
      <c r="G446" s="56"/>
      <c r="H446" s="59"/>
      <c r="I446" s="70"/>
      <c r="J446" s="59"/>
      <c r="K446" s="70"/>
      <c r="L446" s="59"/>
      <c r="M446" s="70"/>
      <c r="N446" s="59"/>
      <c r="O446" s="70"/>
      <c r="P446" s="59"/>
      <c r="Q446" s="55"/>
      <c r="R446" s="70"/>
      <c r="S446" s="59"/>
      <c r="T446" s="70"/>
      <c r="U446" s="59"/>
      <c r="V446" s="55"/>
      <c r="W446" s="55"/>
      <c r="X446" s="56"/>
      <c r="Y446" s="56"/>
      <c r="Z446" s="57"/>
      <c r="AA446" s="57"/>
      <c r="AB446" s="57"/>
      <c r="AC446" s="57"/>
      <c r="AD446" s="57"/>
      <c r="AE446" s="57"/>
      <c r="AF446" s="57"/>
      <c r="AG446" s="57"/>
      <c r="AH446" s="59"/>
      <c r="AI446" s="59"/>
      <c r="AJ446" s="59"/>
      <c r="AK446" s="59"/>
      <c r="AL446" s="59"/>
      <c r="AM446" s="59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54"/>
      <c r="BP446" s="54"/>
      <c r="BQ446" s="54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6"/>
      <c r="CH446" s="54"/>
      <c r="CI446" s="54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  <c r="CY446" s="70"/>
      <c r="CZ446" s="59"/>
      <c r="DA446" s="70"/>
      <c r="DB446" s="59"/>
      <c r="DC446" s="55"/>
      <c r="DD446" s="70"/>
      <c r="DE446" s="59"/>
      <c r="DF446" s="70"/>
      <c r="DG446" s="59"/>
      <c r="DH446" s="55"/>
      <c r="DI446" s="55"/>
      <c r="DJ446" s="56"/>
      <c r="DK446" s="56"/>
      <c r="DL446" s="56"/>
      <c r="DM446" s="56"/>
      <c r="DN446" s="56"/>
      <c r="DO446" s="56"/>
      <c r="DP446" s="56"/>
      <c r="DQ446" s="56"/>
      <c r="DR446" s="56"/>
      <c r="DS446" s="57"/>
      <c r="DT446" s="59"/>
      <c r="DU446" s="59"/>
      <c r="DV446" s="59"/>
      <c r="DW446" s="59"/>
      <c r="DX446" s="59"/>
      <c r="DY446" s="59"/>
      <c r="DZ446" s="54"/>
      <c r="EA446" s="54"/>
      <c r="EB446" s="54"/>
      <c r="EC446" s="62"/>
      <c r="ED446" s="59"/>
      <c r="EE446" s="57"/>
      <c r="EF446" s="62"/>
      <c r="EG446" s="59"/>
      <c r="EH446" s="57"/>
      <c r="EI446" s="62"/>
      <c r="EJ446" s="59"/>
      <c r="EK446" s="57"/>
      <c r="EL446" s="54"/>
      <c r="EM446" s="56"/>
      <c r="EN446" s="56"/>
      <c r="EO446" s="56"/>
      <c r="EP446" s="56"/>
      <c r="EQ446" s="56"/>
      <c r="ER446" s="56"/>
      <c r="ES446" s="56"/>
      <c r="ET446" s="56"/>
      <c r="EU446" s="56"/>
      <c r="EV446" s="56"/>
      <c r="EW446" s="56"/>
      <c r="EX446" s="56"/>
      <c r="EY446" s="55"/>
      <c r="EZ446" s="55"/>
      <c r="FA446" s="55"/>
      <c r="FB446" s="54"/>
      <c r="FC446" s="54"/>
      <c r="FD446" s="54"/>
      <c r="FE446" s="54"/>
      <c r="FF446" s="54"/>
      <c r="FG446" s="54"/>
      <c r="FH446" s="54"/>
      <c r="FI446" s="54"/>
      <c r="FJ446" s="54"/>
      <c r="FK446" s="54"/>
      <c r="FL446" s="54"/>
      <c r="FM446" s="54"/>
      <c r="FN446" s="54"/>
      <c r="FO446" s="54"/>
      <c r="FP446" s="54"/>
      <c r="FQ446" s="54"/>
      <c r="FR446" s="54"/>
      <c r="FS446" s="54"/>
      <c r="FT446" s="54"/>
      <c r="FU446" s="54"/>
      <c r="FV446" s="54"/>
      <c r="FW446" s="54"/>
      <c r="FX446" s="54"/>
      <c r="FY446" s="54"/>
      <c r="FZ446" s="54"/>
      <c r="GA446" s="54"/>
      <c r="GB446" s="54"/>
      <c r="GC446" s="54"/>
      <c r="GD446" s="54"/>
      <c r="GE446" s="54"/>
      <c r="GF446" s="54"/>
      <c r="GG446" s="54"/>
      <c r="GH446" s="54"/>
      <c r="GI446" s="54"/>
      <c r="GJ446" s="54"/>
      <c r="GK446" s="54"/>
      <c r="GL446" s="54"/>
      <c r="GM446" s="54"/>
      <c r="GN446" s="54"/>
      <c r="GO446" s="54"/>
      <c r="GP446" s="54"/>
      <c r="GQ446" s="54"/>
      <c r="GR446" s="54"/>
      <c r="GS446" s="54"/>
      <c r="GT446" s="54"/>
      <c r="GU446" s="54"/>
      <c r="GV446" s="54"/>
      <c r="GW446" s="54"/>
      <c r="GX446" s="54"/>
      <c r="GY446" s="54"/>
      <c r="GZ446" s="54"/>
      <c r="HA446" s="54"/>
      <c r="HB446" s="54"/>
      <c r="HC446" s="54"/>
      <c r="HD446" s="54"/>
      <c r="HE446" s="54"/>
      <c r="HF446" s="54"/>
      <c r="HG446" s="54"/>
      <c r="HH446" s="54"/>
      <c r="HI446" s="54"/>
      <c r="HJ446" s="54"/>
      <c r="HK446" s="54"/>
      <c r="HL446" s="54"/>
      <c r="HM446" s="54"/>
      <c r="HN446" s="54"/>
      <c r="HO446" s="54"/>
      <c r="HP446" s="54"/>
      <c r="HQ446" s="54"/>
      <c r="HR446" s="54"/>
      <c r="HS446" s="54"/>
      <c r="HT446" s="54"/>
      <c r="HU446" s="54"/>
      <c r="HV446" s="54"/>
      <c r="HW446" s="54"/>
      <c r="HX446" s="54"/>
      <c r="HY446" s="54"/>
      <c r="HZ446" s="54"/>
      <c r="IA446" s="54"/>
      <c r="IB446" s="54"/>
      <c r="IC446" s="54"/>
      <c r="ID446" s="54"/>
      <c r="IE446" s="54"/>
      <c r="IF446" s="54"/>
    </row>
    <row r="447" spans="1:240">
      <c r="A447" s="56"/>
      <c r="B447" s="57"/>
      <c r="C447" s="56"/>
      <c r="D447" s="56"/>
      <c r="E447" s="56"/>
      <c r="F447" s="55"/>
      <c r="G447" s="56"/>
      <c r="H447" s="59"/>
      <c r="I447" s="70"/>
      <c r="J447" s="59"/>
      <c r="K447" s="70"/>
      <c r="L447" s="59"/>
      <c r="M447" s="70"/>
      <c r="N447" s="59"/>
      <c r="O447" s="70"/>
      <c r="P447" s="59"/>
      <c r="Q447" s="55"/>
      <c r="R447" s="70"/>
      <c r="S447" s="59"/>
      <c r="T447" s="70"/>
      <c r="U447" s="59"/>
      <c r="V447" s="55"/>
      <c r="W447" s="55"/>
      <c r="X447" s="56"/>
      <c r="Y447" s="56"/>
      <c r="Z447" s="57"/>
      <c r="AA447" s="57"/>
      <c r="AB447" s="57"/>
      <c r="AC447" s="57"/>
      <c r="AD447" s="57"/>
      <c r="AE447" s="57"/>
      <c r="AF447" s="57"/>
      <c r="AG447" s="57"/>
      <c r="AH447" s="59"/>
      <c r="AI447" s="59"/>
      <c r="AJ447" s="59"/>
      <c r="AK447" s="59"/>
      <c r="AL447" s="59"/>
      <c r="AM447" s="59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54"/>
      <c r="BN447" s="54"/>
      <c r="BO447" s="54"/>
      <c r="BP447" s="54"/>
      <c r="BQ447" s="54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6"/>
      <c r="CH447" s="54"/>
      <c r="CI447" s="54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  <c r="CY447" s="70"/>
      <c r="CZ447" s="59"/>
      <c r="DA447" s="70"/>
      <c r="DB447" s="59"/>
      <c r="DC447" s="55"/>
      <c r="DD447" s="70"/>
      <c r="DE447" s="59"/>
      <c r="DF447" s="70"/>
      <c r="DG447" s="59"/>
      <c r="DH447" s="55"/>
      <c r="DI447" s="55"/>
      <c r="DJ447" s="56"/>
      <c r="DK447" s="56"/>
      <c r="DL447" s="56"/>
      <c r="DM447" s="56"/>
      <c r="DN447" s="56"/>
      <c r="DO447" s="56"/>
      <c r="DP447" s="56"/>
      <c r="DQ447" s="56"/>
      <c r="DR447" s="56"/>
      <c r="DS447" s="57"/>
      <c r="DT447" s="59"/>
      <c r="DU447" s="59"/>
      <c r="DV447" s="59"/>
      <c r="DW447" s="59"/>
      <c r="DX447" s="59"/>
      <c r="DY447" s="59"/>
      <c r="DZ447" s="54"/>
      <c r="EA447" s="54"/>
      <c r="EB447" s="54"/>
      <c r="EC447" s="62"/>
      <c r="ED447" s="59"/>
      <c r="EE447" s="57"/>
      <c r="EF447" s="62"/>
      <c r="EG447" s="59"/>
      <c r="EH447" s="57"/>
      <c r="EI447" s="62"/>
      <c r="EJ447" s="59"/>
      <c r="EK447" s="57"/>
      <c r="EL447" s="54"/>
      <c r="EM447" s="56"/>
      <c r="EN447" s="56"/>
      <c r="EO447" s="56"/>
      <c r="EP447" s="56"/>
      <c r="EQ447" s="56"/>
      <c r="ER447" s="56"/>
      <c r="ES447" s="56"/>
      <c r="ET447" s="56"/>
      <c r="EU447" s="56"/>
      <c r="EV447" s="56"/>
      <c r="EW447" s="56"/>
      <c r="EX447" s="56"/>
      <c r="EY447" s="55"/>
      <c r="EZ447" s="55"/>
      <c r="FA447" s="55"/>
      <c r="FB447" s="54"/>
      <c r="FC447" s="54"/>
      <c r="FD447" s="54"/>
      <c r="FE447" s="54"/>
      <c r="FF447" s="54"/>
      <c r="FG447" s="54"/>
      <c r="FH447" s="54"/>
      <c r="FI447" s="54"/>
      <c r="FJ447" s="54"/>
      <c r="FK447" s="54"/>
      <c r="FL447" s="54"/>
      <c r="FM447" s="54"/>
      <c r="FN447" s="54"/>
      <c r="FO447" s="54"/>
      <c r="FP447" s="54"/>
      <c r="FQ447" s="54"/>
      <c r="FR447" s="54"/>
      <c r="FS447" s="54"/>
      <c r="FT447" s="54"/>
      <c r="FU447" s="54"/>
      <c r="FV447" s="54"/>
      <c r="FW447" s="54"/>
      <c r="FX447" s="54"/>
      <c r="FY447" s="54"/>
      <c r="FZ447" s="54"/>
      <c r="GA447" s="54"/>
      <c r="GB447" s="54"/>
      <c r="GC447" s="54"/>
      <c r="GD447" s="54"/>
      <c r="GE447" s="54"/>
      <c r="GF447" s="54"/>
      <c r="GG447" s="54"/>
      <c r="GH447" s="54"/>
      <c r="GI447" s="54"/>
      <c r="GJ447" s="54"/>
      <c r="GK447" s="54"/>
      <c r="GL447" s="54"/>
      <c r="GM447" s="54"/>
      <c r="GN447" s="54"/>
      <c r="GO447" s="54"/>
      <c r="GP447" s="54"/>
      <c r="GQ447" s="54"/>
      <c r="GR447" s="54"/>
      <c r="GS447" s="54"/>
      <c r="GT447" s="54"/>
      <c r="GU447" s="54"/>
      <c r="GV447" s="54"/>
      <c r="GW447" s="54"/>
      <c r="GX447" s="54"/>
      <c r="GY447" s="54"/>
      <c r="GZ447" s="54"/>
      <c r="HA447" s="54"/>
      <c r="HB447" s="54"/>
      <c r="HC447" s="54"/>
      <c r="HD447" s="54"/>
      <c r="HE447" s="54"/>
      <c r="HF447" s="54"/>
      <c r="HG447" s="54"/>
      <c r="HH447" s="54"/>
      <c r="HI447" s="54"/>
      <c r="HJ447" s="54"/>
      <c r="HK447" s="54"/>
      <c r="HL447" s="54"/>
      <c r="HM447" s="54"/>
      <c r="HN447" s="54"/>
      <c r="HO447" s="54"/>
      <c r="HP447" s="54"/>
      <c r="HQ447" s="54"/>
      <c r="HR447" s="54"/>
      <c r="HS447" s="54"/>
      <c r="HT447" s="54"/>
      <c r="HU447" s="54"/>
      <c r="HV447" s="54"/>
      <c r="HW447" s="54"/>
      <c r="HX447" s="54"/>
      <c r="HY447" s="54"/>
      <c r="HZ447" s="54"/>
      <c r="IA447" s="54"/>
      <c r="IB447" s="54"/>
      <c r="IC447" s="54"/>
      <c r="ID447" s="54"/>
      <c r="IE447" s="54"/>
      <c r="IF447" s="54"/>
    </row>
    <row r="448" spans="1:240">
      <c r="A448" s="56"/>
      <c r="B448" s="57"/>
      <c r="C448" s="56"/>
      <c r="D448" s="56"/>
      <c r="E448" s="56"/>
      <c r="F448" s="55"/>
      <c r="G448" s="56"/>
      <c r="H448" s="59"/>
      <c r="I448" s="70"/>
      <c r="J448" s="59"/>
      <c r="K448" s="70"/>
      <c r="L448" s="59"/>
      <c r="M448" s="70"/>
      <c r="N448" s="59"/>
      <c r="O448" s="70"/>
      <c r="P448" s="59"/>
      <c r="Q448" s="55"/>
      <c r="R448" s="70"/>
      <c r="S448" s="59"/>
      <c r="T448" s="70"/>
      <c r="U448" s="59"/>
      <c r="V448" s="55"/>
      <c r="W448" s="55"/>
      <c r="X448" s="56"/>
      <c r="Y448" s="56"/>
      <c r="Z448" s="57"/>
      <c r="AA448" s="57"/>
      <c r="AB448" s="57"/>
      <c r="AC448" s="57"/>
      <c r="AD448" s="57"/>
      <c r="AE448" s="57"/>
      <c r="AF448" s="57"/>
      <c r="AG448" s="57"/>
      <c r="AH448" s="59"/>
      <c r="AI448" s="59"/>
      <c r="AJ448" s="59"/>
      <c r="AK448" s="59"/>
      <c r="AL448" s="59"/>
      <c r="AM448" s="59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B448" s="54"/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54"/>
      <c r="BP448" s="54"/>
      <c r="BQ448" s="54"/>
      <c r="BR448" s="54"/>
      <c r="BS448" s="54"/>
      <c r="BT448" s="54"/>
      <c r="BU448" s="54"/>
      <c r="BV448" s="54"/>
      <c r="BW448" s="54"/>
      <c r="BX448" s="54"/>
      <c r="BY448" s="54"/>
      <c r="BZ448" s="54"/>
      <c r="CA448" s="54"/>
      <c r="CB448" s="54"/>
      <c r="CC448" s="54"/>
      <c r="CD448" s="54"/>
      <c r="CE448" s="54"/>
      <c r="CF448" s="54"/>
      <c r="CG448" s="56"/>
      <c r="CH448" s="54"/>
      <c r="CI448" s="54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  <c r="CY448" s="70"/>
      <c r="CZ448" s="59"/>
      <c r="DA448" s="70"/>
      <c r="DB448" s="59"/>
      <c r="DC448" s="55"/>
      <c r="DD448" s="70"/>
      <c r="DE448" s="59"/>
      <c r="DF448" s="70"/>
      <c r="DG448" s="59"/>
      <c r="DH448" s="55"/>
      <c r="DI448" s="55"/>
      <c r="DJ448" s="56"/>
      <c r="DK448" s="56"/>
      <c r="DL448" s="56"/>
      <c r="DM448" s="56"/>
      <c r="DN448" s="56"/>
      <c r="DO448" s="56"/>
      <c r="DP448" s="56"/>
      <c r="DQ448" s="56"/>
      <c r="DR448" s="56"/>
      <c r="DS448" s="57"/>
      <c r="DT448" s="59"/>
      <c r="DU448" s="59"/>
      <c r="DV448" s="59"/>
      <c r="DW448" s="59"/>
      <c r="DX448" s="59"/>
      <c r="DY448" s="59"/>
      <c r="DZ448" s="54"/>
      <c r="EA448" s="54"/>
      <c r="EB448" s="54"/>
      <c r="EC448" s="62"/>
      <c r="ED448" s="59"/>
      <c r="EE448" s="57"/>
      <c r="EF448" s="62"/>
      <c r="EG448" s="59"/>
      <c r="EH448" s="57"/>
      <c r="EI448" s="62"/>
      <c r="EJ448" s="59"/>
      <c r="EK448" s="57"/>
      <c r="EL448" s="54"/>
      <c r="EM448" s="56"/>
      <c r="EN448" s="56"/>
      <c r="EO448" s="56"/>
      <c r="EP448" s="56"/>
      <c r="EQ448" s="56"/>
      <c r="ER448" s="56"/>
      <c r="ES448" s="56"/>
      <c r="ET448" s="56"/>
      <c r="EU448" s="56"/>
      <c r="EV448" s="56"/>
      <c r="EW448" s="56"/>
      <c r="EX448" s="56"/>
      <c r="EY448" s="55"/>
      <c r="EZ448" s="55"/>
      <c r="FA448" s="55"/>
      <c r="FB448" s="54"/>
      <c r="FC448" s="54"/>
      <c r="FD448" s="54"/>
      <c r="FE448" s="54"/>
      <c r="FF448" s="54"/>
      <c r="FG448" s="54"/>
      <c r="FH448" s="54"/>
      <c r="FI448" s="54"/>
      <c r="FJ448" s="54"/>
      <c r="FK448" s="54"/>
      <c r="FL448" s="54"/>
      <c r="FM448" s="54"/>
      <c r="FN448" s="54"/>
      <c r="FO448" s="54"/>
      <c r="FP448" s="54"/>
      <c r="FQ448" s="54"/>
      <c r="FR448" s="54"/>
      <c r="FS448" s="54"/>
      <c r="FT448" s="54"/>
      <c r="FU448" s="54"/>
      <c r="FV448" s="54"/>
      <c r="FW448" s="54"/>
      <c r="FX448" s="54"/>
      <c r="FY448" s="54"/>
      <c r="FZ448" s="54"/>
      <c r="GA448" s="54"/>
      <c r="GB448" s="54"/>
      <c r="GC448" s="54"/>
      <c r="GD448" s="54"/>
      <c r="GE448" s="54"/>
      <c r="GF448" s="54"/>
      <c r="GG448" s="54"/>
      <c r="GH448" s="54"/>
      <c r="GI448" s="54"/>
      <c r="GJ448" s="54"/>
      <c r="GK448" s="54"/>
      <c r="GL448" s="54"/>
      <c r="GM448" s="54"/>
      <c r="GN448" s="54"/>
      <c r="GO448" s="54"/>
      <c r="GP448" s="54"/>
      <c r="GQ448" s="54"/>
      <c r="GR448" s="54"/>
      <c r="GS448" s="54"/>
      <c r="GT448" s="54"/>
      <c r="GU448" s="54"/>
      <c r="GV448" s="54"/>
      <c r="GW448" s="54"/>
      <c r="GX448" s="54"/>
      <c r="GY448" s="54"/>
      <c r="GZ448" s="54"/>
      <c r="HA448" s="54"/>
      <c r="HB448" s="54"/>
      <c r="HC448" s="54"/>
      <c r="HD448" s="54"/>
      <c r="HE448" s="54"/>
      <c r="HF448" s="54"/>
      <c r="HG448" s="54"/>
      <c r="HH448" s="54"/>
      <c r="HI448" s="54"/>
      <c r="HJ448" s="54"/>
      <c r="HK448" s="54"/>
      <c r="HL448" s="54"/>
      <c r="HM448" s="54"/>
      <c r="HN448" s="54"/>
      <c r="HO448" s="54"/>
      <c r="HP448" s="54"/>
      <c r="HQ448" s="54"/>
      <c r="HR448" s="54"/>
      <c r="HS448" s="54"/>
      <c r="HT448" s="54"/>
      <c r="HU448" s="54"/>
      <c r="HV448" s="54"/>
      <c r="HW448" s="54"/>
      <c r="HX448" s="54"/>
      <c r="HY448" s="54"/>
      <c r="HZ448" s="54"/>
      <c r="IA448" s="54"/>
      <c r="IB448" s="54"/>
      <c r="IC448" s="54"/>
      <c r="ID448" s="54"/>
      <c r="IE448" s="54"/>
      <c r="IF448" s="54"/>
    </row>
    <row r="449" spans="1:240">
      <c r="A449" s="56"/>
      <c r="B449" s="57"/>
      <c r="C449" s="56"/>
      <c r="D449" s="56"/>
      <c r="E449" s="56"/>
      <c r="F449" s="55"/>
      <c r="G449" s="56"/>
      <c r="H449" s="59"/>
      <c r="I449" s="70"/>
      <c r="J449" s="59"/>
      <c r="K449" s="70"/>
      <c r="L449" s="59"/>
      <c r="M449" s="70"/>
      <c r="N449" s="59"/>
      <c r="O449" s="70"/>
      <c r="P449" s="59"/>
      <c r="Q449" s="55"/>
      <c r="R449" s="70"/>
      <c r="S449" s="59"/>
      <c r="T449" s="70"/>
      <c r="U449" s="59"/>
      <c r="V449" s="55"/>
      <c r="W449" s="55"/>
      <c r="X449" s="56"/>
      <c r="Y449" s="56"/>
      <c r="Z449" s="57"/>
      <c r="AA449" s="57"/>
      <c r="AB449" s="57"/>
      <c r="AC449" s="57"/>
      <c r="AD449" s="57"/>
      <c r="AE449" s="57"/>
      <c r="AF449" s="57"/>
      <c r="AG449" s="57"/>
      <c r="AH449" s="59"/>
      <c r="AI449" s="59"/>
      <c r="AJ449" s="59"/>
      <c r="AK449" s="59"/>
      <c r="AL449" s="59"/>
      <c r="AM449" s="59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6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  <c r="CY449" s="70"/>
      <c r="CZ449" s="59"/>
      <c r="DA449" s="70"/>
      <c r="DB449" s="59"/>
      <c r="DC449" s="55"/>
      <c r="DD449" s="70"/>
      <c r="DE449" s="59"/>
      <c r="DF449" s="70"/>
      <c r="DG449" s="59"/>
      <c r="DH449" s="55"/>
      <c r="DI449" s="55"/>
      <c r="DJ449" s="56"/>
      <c r="DK449" s="56"/>
      <c r="DL449" s="56"/>
      <c r="DM449" s="56"/>
      <c r="DN449" s="56"/>
      <c r="DO449" s="56"/>
      <c r="DP449" s="56"/>
      <c r="DQ449" s="56"/>
      <c r="DR449" s="56"/>
      <c r="DS449" s="57"/>
      <c r="DT449" s="59"/>
      <c r="DU449" s="59"/>
      <c r="DV449" s="59"/>
      <c r="DW449" s="59"/>
      <c r="DX449" s="59"/>
      <c r="DY449" s="59"/>
      <c r="DZ449" s="54"/>
      <c r="EA449" s="54"/>
      <c r="EB449" s="54"/>
      <c r="EC449" s="62"/>
      <c r="ED449" s="59"/>
      <c r="EE449" s="57"/>
      <c r="EF449" s="62"/>
      <c r="EG449" s="59"/>
      <c r="EH449" s="57"/>
      <c r="EI449" s="62"/>
      <c r="EJ449" s="59"/>
      <c r="EK449" s="57"/>
      <c r="EL449" s="54"/>
      <c r="EM449" s="56"/>
      <c r="EN449" s="56"/>
      <c r="EO449" s="56"/>
      <c r="EP449" s="56"/>
      <c r="EQ449" s="56"/>
      <c r="ER449" s="56"/>
      <c r="ES449" s="56"/>
      <c r="ET449" s="56"/>
      <c r="EU449" s="56"/>
      <c r="EV449" s="56"/>
      <c r="EW449" s="56"/>
      <c r="EX449" s="56"/>
      <c r="EY449" s="55"/>
      <c r="EZ449" s="55"/>
      <c r="FA449" s="55"/>
      <c r="FB449" s="54"/>
      <c r="FC449" s="54"/>
      <c r="FD449" s="54"/>
      <c r="FE449" s="54"/>
      <c r="FF449" s="54"/>
      <c r="FG449" s="54"/>
      <c r="FH449" s="54"/>
      <c r="FI449" s="54"/>
      <c r="FJ449" s="54"/>
      <c r="FK449" s="54"/>
      <c r="FL449" s="54"/>
      <c r="FM449" s="54"/>
      <c r="FN449" s="54"/>
      <c r="FO449" s="54"/>
      <c r="FP449" s="54"/>
      <c r="FQ449" s="54"/>
      <c r="FR449" s="54"/>
      <c r="FS449" s="54"/>
      <c r="FT449" s="54"/>
      <c r="FU449" s="54"/>
      <c r="FV449" s="54"/>
      <c r="FW449" s="54"/>
      <c r="FX449" s="54"/>
      <c r="FY449" s="54"/>
      <c r="FZ449" s="54"/>
      <c r="GA449" s="54"/>
      <c r="GB449" s="54"/>
      <c r="GC449" s="54"/>
      <c r="GD449" s="54"/>
      <c r="GE449" s="54"/>
      <c r="GF449" s="54"/>
      <c r="GG449" s="54"/>
      <c r="GH449" s="54"/>
      <c r="GI449" s="54"/>
      <c r="GJ449" s="54"/>
      <c r="GK449" s="54"/>
      <c r="GL449" s="54"/>
      <c r="GM449" s="54"/>
      <c r="GN449" s="54"/>
      <c r="GO449" s="54"/>
      <c r="GP449" s="54"/>
      <c r="GQ449" s="54"/>
      <c r="GR449" s="54"/>
      <c r="GS449" s="54"/>
      <c r="GT449" s="54"/>
      <c r="GU449" s="54"/>
      <c r="GV449" s="54"/>
      <c r="GW449" s="54"/>
      <c r="GX449" s="54"/>
      <c r="GY449" s="54"/>
      <c r="GZ449" s="54"/>
      <c r="HA449" s="54"/>
      <c r="HB449" s="54"/>
      <c r="HC449" s="54"/>
      <c r="HD449" s="54"/>
      <c r="HE449" s="54"/>
      <c r="HF449" s="54"/>
      <c r="HG449" s="54"/>
      <c r="HH449" s="54"/>
      <c r="HI449" s="54"/>
      <c r="HJ449" s="54"/>
      <c r="HK449" s="54"/>
      <c r="HL449" s="54"/>
      <c r="HM449" s="54"/>
      <c r="HN449" s="54"/>
      <c r="HO449" s="54"/>
      <c r="HP449" s="54"/>
      <c r="HQ449" s="54"/>
      <c r="HR449" s="54"/>
      <c r="HS449" s="54"/>
      <c r="HT449" s="54"/>
      <c r="HU449" s="54"/>
      <c r="HV449" s="54"/>
      <c r="HW449" s="54"/>
      <c r="HX449" s="54"/>
      <c r="HY449" s="54"/>
      <c r="HZ449" s="54"/>
      <c r="IA449" s="54"/>
      <c r="IB449" s="54"/>
      <c r="IC449" s="54"/>
      <c r="ID449" s="54"/>
      <c r="IE449" s="54"/>
      <c r="IF449" s="54"/>
    </row>
    <row r="450" spans="1:240">
      <c r="A450" s="56"/>
      <c r="B450" s="57"/>
      <c r="C450" s="56"/>
      <c r="D450" s="56"/>
      <c r="E450" s="56"/>
      <c r="F450" s="55"/>
      <c r="G450" s="56"/>
      <c r="H450" s="59"/>
      <c r="I450" s="70"/>
      <c r="J450" s="59"/>
      <c r="K450" s="70"/>
      <c r="L450" s="59"/>
      <c r="M450" s="70"/>
      <c r="N450" s="59"/>
      <c r="O450" s="70"/>
      <c r="P450" s="59"/>
      <c r="Q450" s="55"/>
      <c r="R450" s="70"/>
      <c r="S450" s="59"/>
      <c r="T450" s="70"/>
      <c r="U450" s="59"/>
      <c r="V450" s="55"/>
      <c r="W450" s="55"/>
      <c r="X450" s="56"/>
      <c r="Y450" s="56"/>
      <c r="Z450" s="57"/>
      <c r="AA450" s="57"/>
      <c r="AB450" s="57"/>
      <c r="AC450" s="57"/>
      <c r="AD450" s="57"/>
      <c r="AE450" s="57"/>
      <c r="AF450" s="57"/>
      <c r="AG450" s="57"/>
      <c r="AH450" s="59"/>
      <c r="AI450" s="59"/>
      <c r="AJ450" s="59"/>
      <c r="AK450" s="59"/>
      <c r="AL450" s="59"/>
      <c r="AM450" s="59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B450" s="54"/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6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  <c r="CY450" s="70"/>
      <c r="CZ450" s="59"/>
      <c r="DA450" s="70"/>
      <c r="DB450" s="59"/>
      <c r="DC450" s="55"/>
      <c r="DD450" s="70"/>
      <c r="DE450" s="59"/>
      <c r="DF450" s="70"/>
      <c r="DG450" s="59"/>
      <c r="DH450" s="55"/>
      <c r="DI450" s="55"/>
      <c r="DJ450" s="56"/>
      <c r="DK450" s="56"/>
      <c r="DL450" s="56"/>
      <c r="DM450" s="56"/>
      <c r="DN450" s="56"/>
      <c r="DO450" s="56"/>
      <c r="DP450" s="56"/>
      <c r="DQ450" s="56"/>
      <c r="DR450" s="56"/>
      <c r="DS450" s="57"/>
      <c r="DT450" s="59"/>
      <c r="DU450" s="59"/>
      <c r="DV450" s="59"/>
      <c r="DW450" s="59"/>
      <c r="DX450" s="59"/>
      <c r="DY450" s="59"/>
      <c r="DZ450" s="54"/>
      <c r="EA450" s="54"/>
      <c r="EB450" s="54"/>
      <c r="EC450" s="62"/>
      <c r="ED450" s="59"/>
      <c r="EE450" s="57"/>
      <c r="EF450" s="62"/>
      <c r="EG450" s="59"/>
      <c r="EH450" s="57"/>
      <c r="EI450" s="62"/>
      <c r="EJ450" s="59"/>
      <c r="EK450" s="57"/>
      <c r="EL450" s="54"/>
      <c r="EM450" s="56"/>
      <c r="EN450" s="56"/>
      <c r="EO450" s="56"/>
      <c r="EP450" s="56"/>
      <c r="EQ450" s="56"/>
      <c r="ER450" s="56"/>
      <c r="ES450" s="56"/>
      <c r="ET450" s="56"/>
      <c r="EU450" s="56"/>
      <c r="EV450" s="56"/>
      <c r="EW450" s="56"/>
      <c r="EX450" s="56"/>
      <c r="EY450" s="55"/>
      <c r="EZ450" s="55"/>
      <c r="FA450" s="55"/>
      <c r="FB450" s="54"/>
      <c r="FC450" s="54"/>
      <c r="FD450" s="54"/>
      <c r="FE450" s="54"/>
      <c r="FF450" s="54"/>
      <c r="FG450" s="54"/>
      <c r="FH450" s="54"/>
      <c r="FI450" s="54"/>
      <c r="FJ450" s="54"/>
      <c r="FK450" s="54"/>
      <c r="FL450" s="54"/>
      <c r="FM450" s="54"/>
      <c r="FN450" s="54"/>
      <c r="FO450" s="54"/>
      <c r="FP450" s="54"/>
      <c r="FQ450" s="54"/>
      <c r="FR450" s="54"/>
      <c r="FS450" s="54"/>
      <c r="FT450" s="54"/>
      <c r="FU450" s="54"/>
      <c r="FV450" s="54"/>
      <c r="FW450" s="54"/>
      <c r="FX450" s="54"/>
      <c r="FY450" s="54"/>
      <c r="FZ450" s="54"/>
      <c r="GA450" s="54"/>
      <c r="GB450" s="54"/>
      <c r="GC450" s="54"/>
      <c r="GD450" s="54"/>
      <c r="GE450" s="54"/>
      <c r="GF450" s="54"/>
      <c r="GG450" s="54"/>
      <c r="GH450" s="54"/>
      <c r="GI450" s="54"/>
      <c r="GJ450" s="54"/>
      <c r="GK450" s="54"/>
      <c r="GL450" s="54"/>
      <c r="GM450" s="54"/>
      <c r="GN450" s="54"/>
      <c r="GO450" s="54"/>
      <c r="GP450" s="54"/>
      <c r="GQ450" s="54"/>
      <c r="GR450" s="54"/>
      <c r="GS450" s="54"/>
      <c r="GT450" s="54"/>
      <c r="GU450" s="54"/>
      <c r="GV450" s="54"/>
      <c r="GW450" s="54"/>
      <c r="GX450" s="54"/>
      <c r="GY450" s="54"/>
      <c r="GZ450" s="54"/>
      <c r="HA450" s="54"/>
      <c r="HB450" s="54"/>
      <c r="HC450" s="54"/>
      <c r="HD450" s="54"/>
      <c r="HE450" s="54"/>
      <c r="HF450" s="54"/>
      <c r="HG450" s="54"/>
      <c r="HH450" s="54"/>
      <c r="HI450" s="54"/>
      <c r="HJ450" s="54"/>
      <c r="HK450" s="54"/>
      <c r="HL450" s="54"/>
      <c r="HM450" s="54"/>
      <c r="HN450" s="54"/>
      <c r="HO450" s="54"/>
      <c r="HP450" s="54"/>
      <c r="HQ450" s="54"/>
      <c r="HR450" s="54"/>
      <c r="HS450" s="54"/>
      <c r="HT450" s="54"/>
      <c r="HU450" s="54"/>
      <c r="HV450" s="54"/>
      <c r="HW450" s="54"/>
      <c r="HX450" s="54"/>
      <c r="HY450" s="54"/>
      <c r="HZ450" s="54"/>
      <c r="IA450" s="54"/>
      <c r="IB450" s="54"/>
      <c r="IC450" s="54"/>
      <c r="ID450" s="54"/>
      <c r="IE450" s="54"/>
      <c r="IF450" s="54"/>
    </row>
    <row r="451" spans="1:240">
      <c r="A451" s="56"/>
      <c r="B451" s="57"/>
      <c r="C451" s="56"/>
      <c r="D451" s="56"/>
      <c r="E451" s="56"/>
      <c r="F451" s="55"/>
      <c r="G451" s="56"/>
      <c r="H451" s="59"/>
      <c r="I451" s="70"/>
      <c r="J451" s="59"/>
      <c r="K451" s="70"/>
      <c r="L451" s="59"/>
      <c r="M451" s="70"/>
      <c r="N451" s="59"/>
      <c r="O451" s="70"/>
      <c r="P451" s="59"/>
      <c r="Q451" s="55"/>
      <c r="R451" s="70"/>
      <c r="S451" s="59"/>
      <c r="T451" s="70"/>
      <c r="U451" s="59"/>
      <c r="V451" s="55"/>
      <c r="W451" s="55"/>
      <c r="X451" s="56"/>
      <c r="Y451" s="56"/>
      <c r="Z451" s="57"/>
      <c r="AA451" s="57"/>
      <c r="AB451" s="57"/>
      <c r="AC451" s="57"/>
      <c r="AD451" s="57"/>
      <c r="AE451" s="57"/>
      <c r="AF451" s="57"/>
      <c r="AG451" s="57"/>
      <c r="AH451" s="59"/>
      <c r="AI451" s="59"/>
      <c r="AJ451" s="59"/>
      <c r="AK451" s="59"/>
      <c r="AL451" s="59"/>
      <c r="AM451" s="59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B451" s="54"/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6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  <c r="CY451" s="70"/>
      <c r="CZ451" s="59"/>
      <c r="DA451" s="70"/>
      <c r="DB451" s="59"/>
      <c r="DC451" s="55"/>
      <c r="DD451" s="70"/>
      <c r="DE451" s="59"/>
      <c r="DF451" s="70"/>
      <c r="DG451" s="59"/>
      <c r="DH451" s="55"/>
      <c r="DI451" s="55"/>
      <c r="DJ451" s="56"/>
      <c r="DK451" s="56"/>
      <c r="DL451" s="56"/>
      <c r="DM451" s="56"/>
      <c r="DN451" s="56"/>
      <c r="DO451" s="56"/>
      <c r="DP451" s="56"/>
      <c r="DQ451" s="56"/>
      <c r="DR451" s="56"/>
      <c r="DS451" s="57"/>
      <c r="DT451" s="59"/>
      <c r="DU451" s="59"/>
      <c r="DV451" s="59"/>
      <c r="DW451" s="59"/>
      <c r="DX451" s="59"/>
      <c r="DY451" s="59"/>
      <c r="DZ451" s="54"/>
      <c r="EA451" s="54"/>
      <c r="EB451" s="54"/>
      <c r="EC451" s="62"/>
      <c r="ED451" s="59"/>
      <c r="EE451" s="57"/>
      <c r="EF451" s="62"/>
      <c r="EG451" s="59"/>
      <c r="EH451" s="57"/>
      <c r="EI451" s="62"/>
      <c r="EJ451" s="59"/>
      <c r="EK451" s="57"/>
      <c r="EL451" s="54"/>
      <c r="EM451" s="56"/>
      <c r="EN451" s="56"/>
      <c r="EO451" s="56"/>
      <c r="EP451" s="56"/>
      <c r="EQ451" s="56"/>
      <c r="ER451" s="56"/>
      <c r="ES451" s="56"/>
      <c r="ET451" s="56"/>
      <c r="EU451" s="56"/>
      <c r="EV451" s="56"/>
      <c r="EW451" s="56"/>
      <c r="EX451" s="56"/>
      <c r="EY451" s="55"/>
      <c r="EZ451" s="55"/>
      <c r="FA451" s="55"/>
      <c r="FB451" s="54"/>
      <c r="FC451" s="54"/>
      <c r="FD451" s="54"/>
      <c r="FE451" s="54"/>
      <c r="FF451" s="54"/>
      <c r="FG451" s="54"/>
      <c r="FH451" s="54"/>
      <c r="FI451" s="54"/>
      <c r="FJ451" s="54"/>
      <c r="FK451" s="54"/>
      <c r="FL451" s="54"/>
      <c r="FM451" s="54"/>
      <c r="FN451" s="54"/>
      <c r="FO451" s="54"/>
      <c r="FP451" s="54"/>
      <c r="FQ451" s="54"/>
      <c r="FR451" s="54"/>
      <c r="FS451" s="54"/>
      <c r="FT451" s="54"/>
      <c r="FU451" s="54"/>
      <c r="FV451" s="54"/>
      <c r="FW451" s="54"/>
      <c r="FX451" s="54"/>
      <c r="FY451" s="54"/>
      <c r="FZ451" s="54"/>
      <c r="GA451" s="54"/>
      <c r="GB451" s="54"/>
      <c r="GC451" s="54"/>
      <c r="GD451" s="54"/>
      <c r="GE451" s="54"/>
      <c r="GF451" s="54"/>
      <c r="GG451" s="54"/>
      <c r="GH451" s="54"/>
      <c r="GI451" s="54"/>
      <c r="GJ451" s="54"/>
      <c r="GK451" s="54"/>
      <c r="GL451" s="54"/>
      <c r="GM451" s="54"/>
      <c r="GN451" s="54"/>
      <c r="GO451" s="54"/>
      <c r="GP451" s="54"/>
      <c r="GQ451" s="54"/>
      <c r="GR451" s="54"/>
      <c r="GS451" s="54"/>
      <c r="GT451" s="54"/>
      <c r="GU451" s="54"/>
      <c r="GV451" s="54"/>
      <c r="GW451" s="54"/>
      <c r="GX451" s="54"/>
      <c r="GY451" s="54"/>
      <c r="GZ451" s="54"/>
      <c r="HA451" s="54"/>
      <c r="HB451" s="54"/>
      <c r="HC451" s="54"/>
      <c r="HD451" s="54"/>
      <c r="HE451" s="54"/>
      <c r="HF451" s="54"/>
      <c r="HG451" s="54"/>
      <c r="HH451" s="54"/>
      <c r="HI451" s="54"/>
      <c r="HJ451" s="54"/>
      <c r="HK451" s="54"/>
      <c r="HL451" s="54"/>
      <c r="HM451" s="54"/>
      <c r="HN451" s="54"/>
      <c r="HO451" s="54"/>
      <c r="HP451" s="54"/>
      <c r="HQ451" s="54"/>
      <c r="HR451" s="54"/>
      <c r="HS451" s="54"/>
      <c r="HT451" s="54"/>
      <c r="HU451" s="54"/>
      <c r="HV451" s="54"/>
      <c r="HW451" s="54"/>
      <c r="HX451" s="54"/>
      <c r="HY451" s="54"/>
      <c r="HZ451" s="54"/>
      <c r="IA451" s="54"/>
      <c r="IB451" s="54"/>
      <c r="IC451" s="54"/>
      <c r="ID451" s="54"/>
      <c r="IE451" s="54"/>
      <c r="IF451" s="54"/>
    </row>
    <row r="452" spans="1:240">
      <c r="A452" s="56"/>
      <c r="B452" s="57"/>
      <c r="C452" s="56"/>
      <c r="D452" s="56"/>
      <c r="E452" s="56"/>
      <c r="F452" s="55"/>
      <c r="G452" s="56"/>
      <c r="H452" s="59"/>
      <c r="I452" s="70"/>
      <c r="J452" s="59"/>
      <c r="K452" s="70"/>
      <c r="L452" s="59"/>
      <c r="M452" s="70"/>
      <c r="N452" s="59"/>
      <c r="O452" s="70"/>
      <c r="P452" s="59"/>
      <c r="Q452" s="55"/>
      <c r="R452" s="70"/>
      <c r="S452" s="59"/>
      <c r="T452" s="70"/>
      <c r="U452" s="59"/>
      <c r="V452" s="55"/>
      <c r="W452" s="55"/>
      <c r="X452" s="56"/>
      <c r="Y452" s="56"/>
      <c r="Z452" s="57"/>
      <c r="AA452" s="57"/>
      <c r="AB452" s="57"/>
      <c r="AC452" s="57"/>
      <c r="AD452" s="57"/>
      <c r="AE452" s="57"/>
      <c r="AF452" s="57"/>
      <c r="AG452" s="57"/>
      <c r="AH452" s="59"/>
      <c r="AI452" s="59"/>
      <c r="AJ452" s="59"/>
      <c r="AK452" s="59"/>
      <c r="AL452" s="59"/>
      <c r="AM452" s="59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54"/>
      <c r="AZ452" s="54"/>
      <c r="BA452" s="54"/>
      <c r="BB452" s="54"/>
      <c r="BC452" s="54"/>
      <c r="BD452" s="54"/>
      <c r="BE452" s="54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6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  <c r="CY452" s="70"/>
      <c r="CZ452" s="59"/>
      <c r="DA452" s="70"/>
      <c r="DB452" s="59"/>
      <c r="DC452" s="55"/>
      <c r="DD452" s="70"/>
      <c r="DE452" s="59"/>
      <c r="DF452" s="70"/>
      <c r="DG452" s="59"/>
      <c r="DH452" s="55"/>
      <c r="DI452" s="55"/>
      <c r="DJ452" s="56"/>
      <c r="DK452" s="56"/>
      <c r="DL452" s="56"/>
      <c r="DM452" s="56"/>
      <c r="DN452" s="56"/>
      <c r="DO452" s="56"/>
      <c r="DP452" s="56"/>
      <c r="DQ452" s="56"/>
      <c r="DR452" s="56"/>
      <c r="DS452" s="57"/>
      <c r="DT452" s="59"/>
      <c r="DU452" s="59"/>
      <c r="DV452" s="59"/>
      <c r="DW452" s="59"/>
      <c r="DX452" s="59"/>
      <c r="DY452" s="59"/>
      <c r="DZ452" s="54"/>
      <c r="EA452" s="54"/>
      <c r="EB452" s="54"/>
      <c r="EC452" s="62"/>
      <c r="ED452" s="59"/>
      <c r="EE452" s="57"/>
      <c r="EF452" s="62"/>
      <c r="EG452" s="59"/>
      <c r="EH452" s="57"/>
      <c r="EI452" s="62"/>
      <c r="EJ452" s="59"/>
      <c r="EK452" s="57"/>
      <c r="EL452" s="54"/>
      <c r="EM452" s="56"/>
      <c r="EN452" s="56"/>
      <c r="EO452" s="56"/>
      <c r="EP452" s="56"/>
      <c r="EQ452" s="56"/>
      <c r="ER452" s="56"/>
      <c r="ES452" s="56"/>
      <c r="ET452" s="56"/>
      <c r="EU452" s="56"/>
      <c r="EV452" s="56"/>
      <c r="EW452" s="56"/>
      <c r="EX452" s="56"/>
      <c r="EY452" s="55"/>
      <c r="EZ452" s="55"/>
      <c r="FA452" s="55"/>
      <c r="FB452" s="54"/>
      <c r="FC452" s="54"/>
      <c r="FD452" s="54"/>
      <c r="FE452" s="54"/>
      <c r="FF452" s="54"/>
      <c r="FG452" s="54"/>
      <c r="FH452" s="54"/>
      <c r="FI452" s="54"/>
      <c r="FJ452" s="54"/>
      <c r="FK452" s="54"/>
      <c r="FL452" s="54"/>
      <c r="FM452" s="54"/>
      <c r="FN452" s="54"/>
      <c r="FO452" s="54"/>
      <c r="FP452" s="54"/>
      <c r="FQ452" s="54"/>
      <c r="FR452" s="54"/>
      <c r="FS452" s="54"/>
      <c r="FT452" s="54"/>
      <c r="FU452" s="54"/>
      <c r="FV452" s="54"/>
      <c r="FW452" s="54"/>
      <c r="FX452" s="54"/>
      <c r="FY452" s="54"/>
      <c r="FZ452" s="54"/>
      <c r="GA452" s="54"/>
      <c r="GB452" s="54"/>
      <c r="GC452" s="54"/>
      <c r="GD452" s="54"/>
      <c r="GE452" s="54"/>
      <c r="GF452" s="54"/>
      <c r="GG452" s="54"/>
      <c r="GH452" s="54"/>
      <c r="GI452" s="54"/>
      <c r="GJ452" s="54"/>
      <c r="GK452" s="54"/>
      <c r="GL452" s="54"/>
      <c r="GM452" s="54"/>
      <c r="GN452" s="54"/>
      <c r="GO452" s="54"/>
      <c r="GP452" s="54"/>
      <c r="GQ452" s="54"/>
      <c r="GR452" s="54"/>
      <c r="GS452" s="54"/>
      <c r="GT452" s="54"/>
      <c r="GU452" s="54"/>
      <c r="GV452" s="54"/>
      <c r="GW452" s="54"/>
      <c r="GX452" s="54"/>
      <c r="GY452" s="54"/>
      <c r="GZ452" s="54"/>
      <c r="HA452" s="54"/>
      <c r="HB452" s="54"/>
      <c r="HC452" s="54"/>
      <c r="HD452" s="54"/>
      <c r="HE452" s="54"/>
      <c r="HF452" s="54"/>
      <c r="HG452" s="54"/>
      <c r="HH452" s="54"/>
      <c r="HI452" s="54"/>
      <c r="HJ452" s="54"/>
      <c r="HK452" s="54"/>
      <c r="HL452" s="54"/>
      <c r="HM452" s="54"/>
      <c r="HN452" s="54"/>
      <c r="HO452" s="54"/>
      <c r="HP452" s="54"/>
      <c r="HQ452" s="54"/>
      <c r="HR452" s="54"/>
      <c r="HS452" s="54"/>
      <c r="HT452" s="54"/>
      <c r="HU452" s="54"/>
      <c r="HV452" s="54"/>
      <c r="HW452" s="54"/>
      <c r="HX452" s="54"/>
      <c r="HY452" s="54"/>
      <c r="HZ452" s="54"/>
      <c r="IA452" s="54"/>
      <c r="IB452" s="54"/>
      <c r="IC452" s="54"/>
      <c r="ID452" s="54"/>
      <c r="IE452" s="54"/>
      <c r="IF452" s="54"/>
    </row>
    <row r="453" spans="1:240">
      <c r="A453" s="56"/>
      <c r="B453" s="57"/>
      <c r="C453" s="56"/>
      <c r="D453" s="56"/>
      <c r="E453" s="56"/>
      <c r="F453" s="55"/>
      <c r="G453" s="56"/>
      <c r="H453" s="59"/>
      <c r="I453" s="70"/>
      <c r="J453" s="59"/>
      <c r="K453" s="70"/>
      <c r="L453" s="59"/>
      <c r="M453" s="70"/>
      <c r="N453" s="59"/>
      <c r="O453" s="70"/>
      <c r="P453" s="59"/>
      <c r="Q453" s="55"/>
      <c r="R453" s="70"/>
      <c r="S453" s="59"/>
      <c r="T453" s="70"/>
      <c r="U453" s="59"/>
      <c r="V453" s="55"/>
      <c r="W453" s="55"/>
      <c r="X453" s="56"/>
      <c r="Y453" s="56"/>
      <c r="Z453" s="57"/>
      <c r="AA453" s="57"/>
      <c r="AB453" s="57"/>
      <c r="AC453" s="57"/>
      <c r="AD453" s="57"/>
      <c r="AE453" s="57"/>
      <c r="AF453" s="57"/>
      <c r="AG453" s="57"/>
      <c r="AH453" s="59"/>
      <c r="AI453" s="59"/>
      <c r="AJ453" s="59"/>
      <c r="AK453" s="59"/>
      <c r="AL453" s="59"/>
      <c r="AM453" s="59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B453" s="54"/>
      <c r="BC453" s="54"/>
      <c r="BD453" s="54"/>
      <c r="BE453" s="54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6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  <c r="CY453" s="70"/>
      <c r="CZ453" s="59"/>
      <c r="DA453" s="70"/>
      <c r="DB453" s="59"/>
      <c r="DC453" s="55"/>
      <c r="DD453" s="70"/>
      <c r="DE453" s="59"/>
      <c r="DF453" s="70"/>
      <c r="DG453" s="59"/>
      <c r="DH453" s="55"/>
      <c r="DI453" s="55"/>
      <c r="DJ453" s="56"/>
      <c r="DK453" s="56"/>
      <c r="DL453" s="56"/>
      <c r="DM453" s="56"/>
      <c r="DN453" s="56"/>
      <c r="DO453" s="56"/>
      <c r="DP453" s="56"/>
      <c r="DQ453" s="56"/>
      <c r="DR453" s="56"/>
      <c r="DS453" s="57"/>
      <c r="DT453" s="59"/>
      <c r="DU453" s="59"/>
      <c r="DV453" s="59"/>
      <c r="DW453" s="59"/>
      <c r="DX453" s="59"/>
      <c r="DY453" s="59"/>
      <c r="DZ453" s="54"/>
      <c r="EA453" s="54"/>
      <c r="EB453" s="54"/>
      <c r="EC453" s="62"/>
      <c r="ED453" s="59"/>
      <c r="EE453" s="57"/>
      <c r="EF453" s="62"/>
      <c r="EG453" s="59"/>
      <c r="EH453" s="57"/>
      <c r="EI453" s="62"/>
      <c r="EJ453" s="59"/>
      <c r="EK453" s="57"/>
      <c r="EL453" s="54"/>
      <c r="EM453" s="56"/>
      <c r="EN453" s="56"/>
      <c r="EO453" s="56"/>
      <c r="EP453" s="56"/>
      <c r="EQ453" s="56"/>
      <c r="ER453" s="56"/>
      <c r="ES453" s="56"/>
      <c r="ET453" s="56"/>
      <c r="EU453" s="56"/>
      <c r="EV453" s="56"/>
      <c r="EW453" s="56"/>
      <c r="EX453" s="56"/>
      <c r="EY453" s="55"/>
      <c r="EZ453" s="55"/>
      <c r="FA453" s="55"/>
      <c r="FB453" s="54"/>
      <c r="FC453" s="54"/>
      <c r="FD453" s="54"/>
      <c r="FE453" s="54"/>
      <c r="FF453" s="54"/>
      <c r="FG453" s="54"/>
      <c r="FH453" s="54"/>
      <c r="FI453" s="54"/>
      <c r="FJ453" s="54"/>
      <c r="FK453" s="54"/>
      <c r="FL453" s="54"/>
      <c r="FM453" s="54"/>
      <c r="FN453" s="54"/>
      <c r="FO453" s="54"/>
      <c r="FP453" s="54"/>
      <c r="FQ453" s="54"/>
      <c r="FR453" s="54"/>
      <c r="FS453" s="54"/>
      <c r="FT453" s="54"/>
      <c r="FU453" s="54"/>
      <c r="FV453" s="54"/>
      <c r="FW453" s="54"/>
      <c r="FX453" s="54"/>
      <c r="FY453" s="54"/>
      <c r="FZ453" s="54"/>
      <c r="GA453" s="54"/>
      <c r="GB453" s="54"/>
      <c r="GC453" s="54"/>
      <c r="GD453" s="54"/>
      <c r="GE453" s="54"/>
      <c r="GF453" s="54"/>
      <c r="GG453" s="54"/>
      <c r="GH453" s="54"/>
      <c r="GI453" s="54"/>
      <c r="GJ453" s="54"/>
      <c r="GK453" s="54"/>
      <c r="GL453" s="54"/>
      <c r="GM453" s="54"/>
      <c r="GN453" s="54"/>
      <c r="GO453" s="54"/>
      <c r="GP453" s="54"/>
      <c r="GQ453" s="54"/>
      <c r="GR453" s="54"/>
      <c r="GS453" s="54"/>
      <c r="GT453" s="54"/>
      <c r="GU453" s="54"/>
      <c r="GV453" s="54"/>
      <c r="GW453" s="54"/>
      <c r="GX453" s="54"/>
      <c r="GY453" s="54"/>
      <c r="GZ453" s="54"/>
      <c r="HA453" s="54"/>
      <c r="HB453" s="54"/>
      <c r="HC453" s="54"/>
      <c r="HD453" s="54"/>
      <c r="HE453" s="54"/>
      <c r="HF453" s="54"/>
      <c r="HG453" s="54"/>
      <c r="HH453" s="54"/>
      <c r="HI453" s="54"/>
      <c r="HJ453" s="54"/>
      <c r="HK453" s="54"/>
      <c r="HL453" s="54"/>
      <c r="HM453" s="54"/>
      <c r="HN453" s="54"/>
      <c r="HO453" s="54"/>
      <c r="HP453" s="54"/>
      <c r="HQ453" s="54"/>
      <c r="HR453" s="54"/>
      <c r="HS453" s="54"/>
      <c r="HT453" s="54"/>
      <c r="HU453" s="54"/>
      <c r="HV453" s="54"/>
      <c r="HW453" s="54"/>
      <c r="HX453" s="54"/>
      <c r="HY453" s="54"/>
      <c r="HZ453" s="54"/>
      <c r="IA453" s="54"/>
      <c r="IB453" s="54"/>
      <c r="IC453" s="54"/>
      <c r="ID453" s="54"/>
      <c r="IE453" s="54"/>
      <c r="IF453" s="54"/>
    </row>
    <row r="454" spans="1:240">
      <c r="A454" s="56"/>
      <c r="B454" s="57"/>
      <c r="C454" s="56"/>
      <c r="D454" s="56"/>
      <c r="E454" s="56"/>
      <c r="F454" s="55"/>
      <c r="G454" s="56"/>
      <c r="H454" s="59"/>
      <c r="I454" s="70"/>
      <c r="J454" s="59"/>
      <c r="K454" s="70"/>
      <c r="L454" s="59"/>
      <c r="M454" s="70"/>
      <c r="N454" s="59"/>
      <c r="O454" s="70"/>
      <c r="P454" s="59"/>
      <c r="Q454" s="55"/>
      <c r="R454" s="70"/>
      <c r="S454" s="59"/>
      <c r="T454" s="70"/>
      <c r="U454" s="59"/>
      <c r="V454" s="55"/>
      <c r="W454" s="55"/>
      <c r="X454" s="56"/>
      <c r="Y454" s="56"/>
      <c r="Z454" s="57"/>
      <c r="AA454" s="57"/>
      <c r="AB454" s="57"/>
      <c r="AC454" s="57"/>
      <c r="AD454" s="57"/>
      <c r="AE454" s="57"/>
      <c r="AF454" s="57"/>
      <c r="AG454" s="57"/>
      <c r="AH454" s="59"/>
      <c r="AI454" s="59"/>
      <c r="AJ454" s="59"/>
      <c r="AK454" s="59"/>
      <c r="AL454" s="59"/>
      <c r="AM454" s="59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54"/>
      <c r="AZ454" s="54"/>
      <c r="BA454" s="54"/>
      <c r="BB454" s="54"/>
      <c r="BC454" s="54"/>
      <c r="BD454" s="54"/>
      <c r="BE454" s="54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6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  <c r="CU454" s="54"/>
      <c r="CV454" s="54"/>
      <c r="CW454" s="54"/>
      <c r="CX454" s="54"/>
      <c r="CY454" s="70"/>
      <c r="CZ454" s="59"/>
      <c r="DA454" s="70"/>
      <c r="DB454" s="59"/>
      <c r="DC454" s="55"/>
      <c r="DD454" s="70"/>
      <c r="DE454" s="59"/>
      <c r="DF454" s="70"/>
      <c r="DG454" s="59"/>
      <c r="DH454" s="55"/>
      <c r="DI454" s="55"/>
      <c r="DJ454" s="56"/>
      <c r="DK454" s="56"/>
      <c r="DL454" s="56"/>
      <c r="DM454" s="56"/>
      <c r="DN454" s="56"/>
      <c r="DO454" s="56"/>
      <c r="DP454" s="56"/>
      <c r="DQ454" s="56"/>
      <c r="DR454" s="56"/>
      <c r="DS454" s="57"/>
      <c r="DT454" s="59"/>
      <c r="DU454" s="59"/>
      <c r="DV454" s="59"/>
      <c r="DW454" s="59"/>
      <c r="DX454" s="59"/>
      <c r="DY454" s="59"/>
      <c r="DZ454" s="54"/>
      <c r="EA454" s="54"/>
      <c r="EB454" s="54"/>
      <c r="EC454" s="62"/>
      <c r="ED454" s="59"/>
      <c r="EE454" s="57"/>
      <c r="EF454" s="62"/>
      <c r="EG454" s="59"/>
      <c r="EH454" s="57"/>
      <c r="EI454" s="62"/>
      <c r="EJ454" s="59"/>
      <c r="EK454" s="57"/>
      <c r="EL454" s="54"/>
      <c r="EM454" s="56"/>
      <c r="EN454" s="56"/>
      <c r="EO454" s="56"/>
      <c r="EP454" s="56"/>
      <c r="EQ454" s="56"/>
      <c r="ER454" s="56"/>
      <c r="ES454" s="56"/>
      <c r="ET454" s="56"/>
      <c r="EU454" s="56"/>
      <c r="EV454" s="56"/>
      <c r="EW454" s="56"/>
      <c r="EX454" s="56"/>
      <c r="EY454" s="55"/>
      <c r="EZ454" s="55"/>
      <c r="FA454" s="55"/>
      <c r="FB454" s="54"/>
      <c r="FC454" s="54"/>
      <c r="FD454" s="54"/>
      <c r="FE454" s="54"/>
      <c r="FF454" s="54"/>
      <c r="FG454" s="54"/>
      <c r="FH454" s="54"/>
      <c r="FI454" s="54"/>
      <c r="FJ454" s="54"/>
      <c r="FK454" s="54"/>
      <c r="FL454" s="54"/>
      <c r="FM454" s="54"/>
      <c r="FN454" s="54"/>
      <c r="FO454" s="54"/>
      <c r="FP454" s="54"/>
      <c r="FQ454" s="54"/>
      <c r="FR454" s="54"/>
      <c r="FS454" s="54"/>
      <c r="FT454" s="54"/>
      <c r="FU454" s="54"/>
      <c r="FV454" s="54"/>
      <c r="FW454" s="54"/>
      <c r="FX454" s="54"/>
      <c r="FY454" s="54"/>
      <c r="FZ454" s="54"/>
      <c r="GA454" s="54"/>
      <c r="GB454" s="54"/>
      <c r="GC454" s="54"/>
      <c r="GD454" s="54"/>
      <c r="GE454" s="54"/>
      <c r="GF454" s="54"/>
      <c r="GG454" s="54"/>
      <c r="GH454" s="54"/>
      <c r="GI454" s="54"/>
      <c r="GJ454" s="54"/>
      <c r="GK454" s="54"/>
      <c r="GL454" s="54"/>
      <c r="GM454" s="54"/>
      <c r="GN454" s="54"/>
      <c r="GO454" s="54"/>
      <c r="GP454" s="54"/>
      <c r="GQ454" s="54"/>
      <c r="GR454" s="54"/>
      <c r="GS454" s="54"/>
      <c r="GT454" s="54"/>
      <c r="GU454" s="54"/>
      <c r="GV454" s="54"/>
      <c r="GW454" s="54"/>
      <c r="GX454" s="54"/>
      <c r="GY454" s="54"/>
      <c r="GZ454" s="54"/>
      <c r="HA454" s="54"/>
      <c r="HB454" s="54"/>
      <c r="HC454" s="54"/>
      <c r="HD454" s="54"/>
      <c r="HE454" s="54"/>
      <c r="HF454" s="54"/>
      <c r="HG454" s="54"/>
      <c r="HH454" s="54"/>
      <c r="HI454" s="54"/>
      <c r="HJ454" s="54"/>
      <c r="HK454" s="54"/>
      <c r="HL454" s="54"/>
      <c r="HM454" s="54"/>
      <c r="HN454" s="54"/>
      <c r="HO454" s="54"/>
      <c r="HP454" s="54"/>
      <c r="HQ454" s="54"/>
      <c r="HR454" s="54"/>
      <c r="HS454" s="54"/>
      <c r="HT454" s="54"/>
      <c r="HU454" s="54"/>
      <c r="HV454" s="54"/>
      <c r="HW454" s="54"/>
      <c r="HX454" s="54"/>
      <c r="HY454" s="54"/>
      <c r="HZ454" s="54"/>
      <c r="IA454" s="54"/>
      <c r="IB454" s="54"/>
      <c r="IC454" s="54"/>
      <c r="ID454" s="54"/>
      <c r="IE454" s="54"/>
      <c r="IF454" s="54"/>
    </row>
    <row r="455" spans="1:240">
      <c r="A455" s="56"/>
      <c r="B455" s="57"/>
      <c r="C455" s="56"/>
      <c r="D455" s="56"/>
      <c r="E455" s="56"/>
      <c r="F455" s="55"/>
      <c r="G455" s="56"/>
      <c r="H455" s="59"/>
      <c r="I455" s="70"/>
      <c r="J455" s="59"/>
      <c r="K455" s="70"/>
      <c r="L455" s="59"/>
      <c r="M455" s="70"/>
      <c r="N455" s="59"/>
      <c r="O455" s="70"/>
      <c r="P455" s="59"/>
      <c r="Q455" s="55"/>
      <c r="R455" s="70"/>
      <c r="S455" s="59"/>
      <c r="T455" s="70"/>
      <c r="U455" s="59"/>
      <c r="V455" s="55"/>
      <c r="W455" s="55"/>
      <c r="X455" s="56"/>
      <c r="Y455" s="56"/>
      <c r="Z455" s="57"/>
      <c r="AA455" s="57"/>
      <c r="AB455" s="57"/>
      <c r="AC455" s="57"/>
      <c r="AD455" s="57"/>
      <c r="AE455" s="57"/>
      <c r="AF455" s="57"/>
      <c r="AG455" s="57"/>
      <c r="AH455" s="59"/>
      <c r="AI455" s="59"/>
      <c r="AJ455" s="59"/>
      <c r="AK455" s="59"/>
      <c r="AL455" s="59"/>
      <c r="AM455" s="59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54"/>
      <c r="AZ455" s="54"/>
      <c r="BA455" s="54"/>
      <c r="BB455" s="54"/>
      <c r="BC455" s="54"/>
      <c r="BD455" s="54"/>
      <c r="BE455" s="54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6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  <c r="CU455" s="54"/>
      <c r="CV455" s="54"/>
      <c r="CW455" s="54"/>
      <c r="CX455" s="54"/>
      <c r="CY455" s="70"/>
      <c r="CZ455" s="59"/>
      <c r="DA455" s="70"/>
      <c r="DB455" s="59"/>
      <c r="DC455" s="55"/>
      <c r="DD455" s="70"/>
      <c r="DE455" s="59"/>
      <c r="DF455" s="70"/>
      <c r="DG455" s="59"/>
      <c r="DH455" s="55"/>
      <c r="DI455" s="55"/>
      <c r="DJ455" s="56"/>
      <c r="DK455" s="56"/>
      <c r="DL455" s="56"/>
      <c r="DM455" s="56"/>
      <c r="DN455" s="56"/>
      <c r="DO455" s="56"/>
      <c r="DP455" s="56"/>
      <c r="DQ455" s="56"/>
      <c r="DR455" s="56"/>
      <c r="DS455" s="57"/>
      <c r="DT455" s="59"/>
      <c r="DU455" s="59"/>
      <c r="DV455" s="59"/>
      <c r="DW455" s="59"/>
      <c r="DX455" s="59"/>
      <c r="DY455" s="59"/>
      <c r="DZ455" s="54"/>
      <c r="EA455" s="54"/>
      <c r="EB455" s="54"/>
      <c r="EC455" s="62"/>
      <c r="ED455" s="59"/>
      <c r="EE455" s="57"/>
      <c r="EF455" s="62"/>
      <c r="EG455" s="59"/>
      <c r="EH455" s="57"/>
      <c r="EI455" s="62"/>
      <c r="EJ455" s="59"/>
      <c r="EK455" s="57"/>
      <c r="EL455" s="54"/>
      <c r="EM455" s="56"/>
      <c r="EN455" s="56"/>
      <c r="EO455" s="56"/>
      <c r="EP455" s="56"/>
      <c r="EQ455" s="56"/>
      <c r="ER455" s="56"/>
      <c r="ES455" s="56"/>
      <c r="ET455" s="56"/>
      <c r="EU455" s="56"/>
      <c r="EV455" s="56"/>
      <c r="EW455" s="56"/>
      <c r="EX455" s="56"/>
      <c r="EY455" s="55"/>
      <c r="EZ455" s="55"/>
      <c r="FA455" s="55"/>
      <c r="FB455" s="54"/>
      <c r="FC455" s="54"/>
      <c r="FD455" s="54"/>
      <c r="FE455" s="54"/>
      <c r="FF455" s="54"/>
      <c r="FG455" s="54"/>
      <c r="FH455" s="54"/>
      <c r="FI455" s="54"/>
      <c r="FJ455" s="54"/>
      <c r="FK455" s="54"/>
      <c r="FL455" s="54"/>
      <c r="FM455" s="54"/>
      <c r="FN455" s="54"/>
      <c r="FO455" s="54"/>
      <c r="FP455" s="54"/>
      <c r="FQ455" s="54"/>
      <c r="FR455" s="54"/>
      <c r="FS455" s="54"/>
      <c r="FT455" s="54"/>
      <c r="FU455" s="54"/>
      <c r="FV455" s="54"/>
      <c r="FW455" s="54"/>
      <c r="FX455" s="54"/>
      <c r="FY455" s="54"/>
      <c r="FZ455" s="54"/>
      <c r="GA455" s="54"/>
      <c r="GB455" s="54"/>
      <c r="GC455" s="54"/>
      <c r="GD455" s="54"/>
      <c r="GE455" s="54"/>
      <c r="GF455" s="54"/>
      <c r="GG455" s="54"/>
      <c r="GH455" s="54"/>
      <c r="GI455" s="54"/>
      <c r="GJ455" s="54"/>
      <c r="GK455" s="54"/>
      <c r="GL455" s="54"/>
      <c r="GM455" s="54"/>
      <c r="GN455" s="54"/>
      <c r="GO455" s="54"/>
      <c r="GP455" s="54"/>
      <c r="GQ455" s="54"/>
      <c r="GR455" s="54"/>
      <c r="GS455" s="54"/>
      <c r="GT455" s="54"/>
      <c r="GU455" s="54"/>
      <c r="GV455" s="54"/>
      <c r="GW455" s="54"/>
      <c r="GX455" s="54"/>
      <c r="GY455" s="54"/>
      <c r="GZ455" s="54"/>
      <c r="HA455" s="54"/>
      <c r="HB455" s="54"/>
      <c r="HC455" s="54"/>
      <c r="HD455" s="54"/>
      <c r="HE455" s="54"/>
      <c r="HF455" s="54"/>
      <c r="HG455" s="54"/>
      <c r="HH455" s="54"/>
      <c r="HI455" s="54"/>
      <c r="HJ455" s="54"/>
      <c r="HK455" s="54"/>
      <c r="HL455" s="54"/>
      <c r="HM455" s="54"/>
      <c r="HN455" s="54"/>
      <c r="HO455" s="54"/>
      <c r="HP455" s="54"/>
      <c r="HQ455" s="54"/>
      <c r="HR455" s="54"/>
      <c r="HS455" s="54"/>
      <c r="HT455" s="54"/>
      <c r="HU455" s="54"/>
      <c r="HV455" s="54"/>
      <c r="HW455" s="54"/>
      <c r="HX455" s="54"/>
      <c r="HY455" s="54"/>
      <c r="HZ455" s="54"/>
      <c r="IA455" s="54"/>
      <c r="IB455" s="54"/>
      <c r="IC455" s="54"/>
      <c r="ID455" s="54"/>
      <c r="IE455" s="54"/>
      <c r="IF455" s="54"/>
    </row>
    <row r="456" spans="1:240">
      <c r="A456" s="56"/>
      <c r="B456" s="57"/>
      <c r="C456" s="56"/>
      <c r="D456" s="56"/>
      <c r="E456" s="56"/>
      <c r="F456" s="55"/>
      <c r="G456" s="56"/>
      <c r="H456" s="59"/>
      <c r="I456" s="70"/>
      <c r="J456" s="59"/>
      <c r="K456" s="70"/>
      <c r="L456" s="59"/>
      <c r="M456" s="70"/>
      <c r="N456" s="59"/>
      <c r="O456" s="70"/>
      <c r="P456" s="59"/>
      <c r="Q456" s="55"/>
      <c r="R456" s="70"/>
      <c r="S456" s="59"/>
      <c r="T456" s="70"/>
      <c r="U456" s="59"/>
      <c r="V456" s="55"/>
      <c r="W456" s="55"/>
      <c r="X456" s="56"/>
      <c r="Y456" s="56"/>
      <c r="Z456" s="57"/>
      <c r="AA456" s="57"/>
      <c r="AB456" s="57"/>
      <c r="AC456" s="57"/>
      <c r="AD456" s="57"/>
      <c r="AE456" s="57"/>
      <c r="AF456" s="57"/>
      <c r="AG456" s="57"/>
      <c r="AH456" s="59"/>
      <c r="AI456" s="59"/>
      <c r="AJ456" s="59"/>
      <c r="AK456" s="59"/>
      <c r="AL456" s="59"/>
      <c r="AM456" s="59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54"/>
      <c r="AZ456" s="54"/>
      <c r="BA456" s="54"/>
      <c r="BB456" s="54"/>
      <c r="BC456" s="54"/>
      <c r="BD456" s="54"/>
      <c r="BE456" s="54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6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  <c r="CU456" s="54"/>
      <c r="CV456" s="54"/>
      <c r="CW456" s="54"/>
      <c r="CX456" s="54"/>
      <c r="CY456" s="70"/>
      <c r="CZ456" s="59"/>
      <c r="DA456" s="70"/>
      <c r="DB456" s="59"/>
      <c r="DC456" s="55"/>
      <c r="DD456" s="70"/>
      <c r="DE456" s="59"/>
      <c r="DF456" s="70"/>
      <c r="DG456" s="59"/>
      <c r="DH456" s="55"/>
      <c r="DI456" s="55"/>
      <c r="DJ456" s="56"/>
      <c r="DK456" s="56"/>
      <c r="DL456" s="56"/>
      <c r="DM456" s="56"/>
      <c r="DN456" s="56"/>
      <c r="DO456" s="56"/>
      <c r="DP456" s="56"/>
      <c r="DQ456" s="56"/>
      <c r="DR456" s="56"/>
      <c r="DS456" s="57"/>
      <c r="DT456" s="59"/>
      <c r="DU456" s="59"/>
      <c r="DV456" s="59"/>
      <c r="DW456" s="59"/>
      <c r="DX456" s="59"/>
      <c r="DY456" s="59"/>
      <c r="DZ456" s="54"/>
      <c r="EA456" s="54"/>
      <c r="EB456" s="54"/>
      <c r="EC456" s="62"/>
      <c r="ED456" s="59"/>
      <c r="EE456" s="57"/>
      <c r="EF456" s="62"/>
      <c r="EG456" s="59"/>
      <c r="EH456" s="57"/>
      <c r="EI456" s="62"/>
      <c r="EJ456" s="59"/>
      <c r="EK456" s="57"/>
      <c r="EL456" s="54"/>
      <c r="EM456" s="56"/>
      <c r="EN456" s="56"/>
      <c r="EO456" s="56"/>
      <c r="EP456" s="56"/>
      <c r="EQ456" s="56"/>
      <c r="ER456" s="56"/>
      <c r="ES456" s="56"/>
      <c r="ET456" s="56"/>
      <c r="EU456" s="56"/>
      <c r="EV456" s="56"/>
      <c r="EW456" s="56"/>
      <c r="EX456" s="56"/>
      <c r="EY456" s="55"/>
      <c r="EZ456" s="55"/>
      <c r="FA456" s="55"/>
      <c r="FB456" s="54"/>
      <c r="FC456" s="54"/>
      <c r="FD456" s="54"/>
      <c r="FE456" s="54"/>
      <c r="FF456" s="54"/>
      <c r="FG456" s="54"/>
      <c r="FH456" s="54"/>
      <c r="FI456" s="54"/>
      <c r="FJ456" s="54"/>
      <c r="FK456" s="54"/>
      <c r="FL456" s="54"/>
      <c r="FM456" s="54"/>
      <c r="FN456" s="54"/>
      <c r="FO456" s="54"/>
      <c r="FP456" s="54"/>
      <c r="FQ456" s="54"/>
      <c r="FR456" s="54"/>
      <c r="FS456" s="54"/>
      <c r="FT456" s="54"/>
      <c r="FU456" s="54"/>
      <c r="FV456" s="54"/>
      <c r="FW456" s="54"/>
      <c r="FX456" s="54"/>
      <c r="FY456" s="54"/>
      <c r="FZ456" s="54"/>
      <c r="GA456" s="54"/>
      <c r="GB456" s="54"/>
      <c r="GC456" s="54"/>
      <c r="GD456" s="54"/>
      <c r="GE456" s="54"/>
      <c r="GF456" s="54"/>
      <c r="GG456" s="54"/>
      <c r="GH456" s="54"/>
      <c r="GI456" s="54"/>
      <c r="GJ456" s="54"/>
      <c r="GK456" s="54"/>
      <c r="GL456" s="54"/>
      <c r="GM456" s="54"/>
      <c r="GN456" s="54"/>
      <c r="GO456" s="54"/>
      <c r="GP456" s="54"/>
      <c r="GQ456" s="54"/>
      <c r="GR456" s="54"/>
      <c r="GS456" s="54"/>
      <c r="GT456" s="54"/>
      <c r="GU456" s="54"/>
      <c r="GV456" s="54"/>
      <c r="GW456" s="54"/>
      <c r="GX456" s="54"/>
      <c r="GY456" s="54"/>
      <c r="GZ456" s="54"/>
      <c r="HA456" s="54"/>
      <c r="HB456" s="54"/>
      <c r="HC456" s="54"/>
      <c r="HD456" s="54"/>
      <c r="HE456" s="54"/>
      <c r="HF456" s="54"/>
      <c r="HG456" s="54"/>
      <c r="HH456" s="54"/>
      <c r="HI456" s="54"/>
      <c r="HJ456" s="54"/>
      <c r="HK456" s="54"/>
      <c r="HL456" s="54"/>
      <c r="HM456" s="54"/>
      <c r="HN456" s="54"/>
      <c r="HO456" s="54"/>
      <c r="HP456" s="54"/>
      <c r="HQ456" s="54"/>
      <c r="HR456" s="54"/>
      <c r="HS456" s="54"/>
      <c r="HT456" s="54"/>
      <c r="HU456" s="54"/>
      <c r="HV456" s="54"/>
      <c r="HW456" s="54"/>
      <c r="HX456" s="54"/>
      <c r="HY456" s="54"/>
      <c r="HZ456" s="54"/>
      <c r="IA456" s="54"/>
      <c r="IB456" s="54"/>
      <c r="IC456" s="54"/>
      <c r="ID456" s="54"/>
      <c r="IE456" s="54"/>
      <c r="IF456" s="54"/>
    </row>
    <row r="457" spans="1:240">
      <c r="A457" s="56"/>
      <c r="B457" s="57"/>
      <c r="C457" s="56"/>
      <c r="D457" s="56"/>
      <c r="E457" s="56"/>
      <c r="F457" s="55"/>
      <c r="G457" s="56"/>
      <c r="H457" s="59"/>
      <c r="I457" s="70"/>
      <c r="J457" s="59"/>
      <c r="K457" s="70"/>
      <c r="L457" s="59"/>
      <c r="M457" s="70"/>
      <c r="N457" s="59"/>
      <c r="O457" s="70"/>
      <c r="P457" s="59"/>
      <c r="Q457" s="55"/>
      <c r="R457" s="70"/>
      <c r="S457" s="59"/>
      <c r="T457" s="70"/>
      <c r="U457" s="59"/>
      <c r="V457" s="55"/>
      <c r="W457" s="55"/>
      <c r="X457" s="56"/>
      <c r="Y457" s="56"/>
      <c r="Z457" s="57"/>
      <c r="AA457" s="57"/>
      <c r="AB457" s="57"/>
      <c r="AC457" s="57"/>
      <c r="AD457" s="57"/>
      <c r="AE457" s="57"/>
      <c r="AF457" s="57"/>
      <c r="AG457" s="57"/>
      <c r="AH457" s="59"/>
      <c r="AI457" s="59"/>
      <c r="AJ457" s="59"/>
      <c r="AK457" s="59"/>
      <c r="AL457" s="59"/>
      <c r="AM457" s="59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54"/>
      <c r="AZ457" s="54"/>
      <c r="BA457" s="54"/>
      <c r="BB457" s="54"/>
      <c r="BC457" s="54"/>
      <c r="BD457" s="54"/>
      <c r="BE457" s="54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6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  <c r="CU457" s="54"/>
      <c r="CV457" s="54"/>
      <c r="CW457" s="54"/>
      <c r="CX457" s="54"/>
      <c r="CY457" s="70"/>
      <c r="CZ457" s="59"/>
      <c r="DA457" s="70"/>
      <c r="DB457" s="59"/>
      <c r="DC457" s="55"/>
      <c r="DD457" s="70"/>
      <c r="DE457" s="59"/>
      <c r="DF457" s="70"/>
      <c r="DG457" s="59"/>
      <c r="DH457" s="55"/>
      <c r="DI457" s="55"/>
      <c r="DJ457" s="56"/>
      <c r="DK457" s="56"/>
      <c r="DL457" s="56"/>
      <c r="DM457" s="56"/>
      <c r="DN457" s="56"/>
      <c r="DO457" s="56"/>
      <c r="DP457" s="56"/>
      <c r="DQ457" s="56"/>
      <c r="DR457" s="56"/>
      <c r="DS457" s="57"/>
      <c r="DT457" s="59"/>
      <c r="DU457" s="59"/>
      <c r="DV457" s="59"/>
      <c r="DW457" s="59"/>
      <c r="DX457" s="59"/>
      <c r="DY457" s="59"/>
      <c r="DZ457" s="54"/>
      <c r="EA457" s="54"/>
      <c r="EB457" s="54"/>
      <c r="EC457" s="62"/>
      <c r="ED457" s="59"/>
      <c r="EE457" s="57"/>
      <c r="EF457" s="62"/>
      <c r="EG457" s="59"/>
      <c r="EH457" s="57"/>
      <c r="EI457" s="62"/>
      <c r="EJ457" s="59"/>
      <c r="EK457" s="57"/>
      <c r="EL457" s="54"/>
      <c r="EM457" s="56"/>
      <c r="EN457" s="56"/>
      <c r="EO457" s="56"/>
      <c r="EP457" s="56"/>
      <c r="EQ457" s="56"/>
      <c r="ER457" s="56"/>
      <c r="ES457" s="56"/>
      <c r="ET457" s="56"/>
      <c r="EU457" s="56"/>
      <c r="EV457" s="56"/>
      <c r="EW457" s="56"/>
      <c r="EX457" s="56"/>
      <c r="EY457" s="55"/>
      <c r="EZ457" s="55"/>
      <c r="FA457" s="55"/>
      <c r="FB457" s="54"/>
      <c r="FC457" s="54"/>
      <c r="FD457" s="54"/>
      <c r="FE457" s="54"/>
      <c r="FF457" s="54"/>
      <c r="FG457" s="54"/>
      <c r="FH457" s="54"/>
      <c r="FI457" s="54"/>
      <c r="FJ457" s="54"/>
      <c r="FK457" s="54"/>
      <c r="FL457" s="54"/>
      <c r="FM457" s="54"/>
      <c r="FN457" s="54"/>
      <c r="FO457" s="54"/>
      <c r="FP457" s="54"/>
      <c r="FQ457" s="54"/>
      <c r="FR457" s="54"/>
      <c r="FS457" s="54"/>
      <c r="FT457" s="54"/>
      <c r="FU457" s="54"/>
      <c r="FV457" s="54"/>
      <c r="FW457" s="54"/>
      <c r="FX457" s="54"/>
      <c r="FY457" s="54"/>
      <c r="FZ457" s="54"/>
      <c r="GA457" s="54"/>
      <c r="GB457" s="54"/>
      <c r="GC457" s="54"/>
      <c r="GD457" s="54"/>
      <c r="GE457" s="54"/>
      <c r="GF457" s="54"/>
      <c r="GG457" s="54"/>
      <c r="GH457" s="54"/>
      <c r="GI457" s="54"/>
      <c r="GJ457" s="54"/>
      <c r="GK457" s="54"/>
      <c r="GL457" s="54"/>
      <c r="GM457" s="54"/>
      <c r="GN457" s="54"/>
      <c r="GO457" s="54"/>
      <c r="GP457" s="54"/>
      <c r="GQ457" s="54"/>
      <c r="GR457" s="54"/>
      <c r="GS457" s="54"/>
      <c r="GT457" s="54"/>
      <c r="GU457" s="54"/>
      <c r="GV457" s="54"/>
      <c r="GW457" s="54"/>
      <c r="GX457" s="54"/>
      <c r="GY457" s="54"/>
      <c r="GZ457" s="54"/>
      <c r="HA457" s="54"/>
      <c r="HB457" s="54"/>
      <c r="HC457" s="54"/>
      <c r="HD457" s="54"/>
      <c r="HE457" s="54"/>
      <c r="HF457" s="54"/>
      <c r="HG457" s="54"/>
      <c r="HH457" s="54"/>
      <c r="HI457" s="54"/>
      <c r="HJ457" s="54"/>
      <c r="HK457" s="54"/>
      <c r="HL457" s="54"/>
      <c r="HM457" s="54"/>
      <c r="HN457" s="54"/>
      <c r="HO457" s="54"/>
      <c r="HP457" s="54"/>
      <c r="HQ457" s="54"/>
      <c r="HR457" s="54"/>
      <c r="HS457" s="54"/>
      <c r="HT457" s="54"/>
      <c r="HU457" s="54"/>
      <c r="HV457" s="54"/>
      <c r="HW457" s="54"/>
      <c r="HX457" s="54"/>
      <c r="HY457" s="54"/>
      <c r="HZ457" s="54"/>
      <c r="IA457" s="54"/>
      <c r="IB457" s="54"/>
      <c r="IC457" s="54"/>
      <c r="ID457" s="54"/>
      <c r="IE457" s="54"/>
      <c r="IF457" s="54"/>
    </row>
    <row r="458" spans="1:240">
      <c r="A458" s="56"/>
      <c r="B458" s="57"/>
      <c r="C458" s="56"/>
      <c r="D458" s="56"/>
      <c r="E458" s="56"/>
      <c r="F458" s="55"/>
      <c r="G458" s="56"/>
      <c r="H458" s="59"/>
      <c r="I458" s="70"/>
      <c r="J458" s="59"/>
      <c r="K458" s="70"/>
      <c r="L458" s="59"/>
      <c r="M458" s="70"/>
      <c r="N458" s="59"/>
      <c r="O458" s="70"/>
      <c r="P458" s="59"/>
      <c r="Q458" s="55"/>
      <c r="R458" s="70"/>
      <c r="S458" s="59"/>
      <c r="T458" s="70"/>
      <c r="U458" s="59"/>
      <c r="V458" s="55"/>
      <c r="W458" s="55"/>
      <c r="X458" s="56"/>
      <c r="Y458" s="56"/>
      <c r="Z458" s="57"/>
      <c r="AA458" s="57"/>
      <c r="AB458" s="57"/>
      <c r="AC458" s="57"/>
      <c r="AD458" s="57"/>
      <c r="AE458" s="57"/>
      <c r="AF458" s="57"/>
      <c r="AG458" s="57"/>
      <c r="AH458" s="59"/>
      <c r="AI458" s="59"/>
      <c r="AJ458" s="59"/>
      <c r="AK458" s="59"/>
      <c r="AL458" s="59"/>
      <c r="AM458" s="59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6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  <c r="CU458" s="54"/>
      <c r="CV458" s="54"/>
      <c r="CW458" s="54"/>
      <c r="CX458" s="54"/>
      <c r="CY458" s="70"/>
      <c r="CZ458" s="59"/>
      <c r="DA458" s="70"/>
      <c r="DB458" s="59"/>
      <c r="DC458" s="55"/>
      <c r="DD458" s="70"/>
      <c r="DE458" s="59"/>
      <c r="DF458" s="70"/>
      <c r="DG458" s="59"/>
      <c r="DH458" s="55"/>
      <c r="DI458" s="55"/>
      <c r="DJ458" s="56"/>
      <c r="DK458" s="56"/>
      <c r="DL458" s="56"/>
      <c r="DM458" s="56"/>
      <c r="DN458" s="56"/>
      <c r="DO458" s="56"/>
      <c r="DP458" s="56"/>
      <c r="DQ458" s="56"/>
      <c r="DR458" s="56"/>
      <c r="DS458" s="57"/>
      <c r="DT458" s="59"/>
      <c r="DU458" s="59"/>
      <c r="DV458" s="59"/>
      <c r="DW458" s="59"/>
      <c r="DX458" s="59"/>
      <c r="DY458" s="59"/>
      <c r="DZ458" s="54"/>
      <c r="EA458" s="54"/>
      <c r="EB458" s="54"/>
      <c r="EC458" s="62"/>
      <c r="ED458" s="59"/>
      <c r="EE458" s="57"/>
      <c r="EF458" s="62"/>
      <c r="EG458" s="59"/>
      <c r="EH458" s="57"/>
      <c r="EI458" s="62"/>
      <c r="EJ458" s="59"/>
      <c r="EK458" s="57"/>
      <c r="EL458" s="54"/>
      <c r="EM458" s="56"/>
      <c r="EN458" s="56"/>
      <c r="EO458" s="56"/>
      <c r="EP458" s="56"/>
      <c r="EQ458" s="56"/>
      <c r="ER458" s="56"/>
      <c r="ES458" s="56"/>
      <c r="ET458" s="56"/>
      <c r="EU458" s="56"/>
      <c r="EV458" s="56"/>
      <c r="EW458" s="56"/>
      <c r="EX458" s="56"/>
      <c r="EY458" s="55"/>
      <c r="EZ458" s="55"/>
      <c r="FA458" s="55"/>
      <c r="FB458" s="54"/>
      <c r="FC458" s="54"/>
      <c r="FD458" s="54"/>
      <c r="FE458" s="54"/>
      <c r="FF458" s="54"/>
      <c r="FG458" s="54"/>
      <c r="FH458" s="54"/>
      <c r="FI458" s="54"/>
      <c r="FJ458" s="54"/>
      <c r="FK458" s="54"/>
      <c r="FL458" s="54"/>
      <c r="FM458" s="54"/>
      <c r="FN458" s="54"/>
      <c r="FO458" s="54"/>
      <c r="FP458" s="54"/>
      <c r="FQ458" s="54"/>
      <c r="FR458" s="54"/>
      <c r="FS458" s="54"/>
      <c r="FT458" s="54"/>
      <c r="FU458" s="54"/>
      <c r="FV458" s="54"/>
      <c r="FW458" s="54"/>
      <c r="FX458" s="54"/>
      <c r="FY458" s="54"/>
      <c r="FZ458" s="54"/>
      <c r="GA458" s="54"/>
      <c r="GB458" s="54"/>
      <c r="GC458" s="54"/>
      <c r="GD458" s="54"/>
      <c r="GE458" s="54"/>
      <c r="GF458" s="54"/>
      <c r="GG458" s="54"/>
      <c r="GH458" s="54"/>
      <c r="GI458" s="54"/>
      <c r="GJ458" s="54"/>
      <c r="GK458" s="54"/>
      <c r="GL458" s="54"/>
      <c r="GM458" s="54"/>
      <c r="GN458" s="54"/>
      <c r="GO458" s="54"/>
      <c r="GP458" s="54"/>
      <c r="GQ458" s="54"/>
      <c r="GR458" s="54"/>
      <c r="GS458" s="54"/>
      <c r="GT458" s="54"/>
      <c r="GU458" s="54"/>
      <c r="GV458" s="54"/>
      <c r="GW458" s="54"/>
      <c r="GX458" s="54"/>
      <c r="GY458" s="54"/>
      <c r="GZ458" s="54"/>
      <c r="HA458" s="54"/>
      <c r="HB458" s="54"/>
      <c r="HC458" s="54"/>
      <c r="HD458" s="54"/>
      <c r="HE458" s="54"/>
      <c r="HF458" s="54"/>
      <c r="HG458" s="54"/>
      <c r="HH458" s="54"/>
      <c r="HI458" s="54"/>
      <c r="HJ458" s="54"/>
      <c r="HK458" s="54"/>
      <c r="HL458" s="54"/>
      <c r="HM458" s="54"/>
      <c r="HN458" s="54"/>
      <c r="HO458" s="54"/>
      <c r="HP458" s="54"/>
      <c r="HQ458" s="54"/>
      <c r="HR458" s="54"/>
      <c r="HS458" s="54"/>
      <c r="HT458" s="54"/>
      <c r="HU458" s="54"/>
      <c r="HV458" s="54"/>
      <c r="HW458" s="54"/>
      <c r="HX458" s="54"/>
      <c r="HY458" s="54"/>
      <c r="HZ458" s="54"/>
      <c r="IA458" s="54"/>
      <c r="IB458" s="54"/>
      <c r="IC458" s="54"/>
      <c r="ID458" s="54"/>
      <c r="IE458" s="54"/>
      <c r="IF458" s="54"/>
    </row>
    <row r="459" spans="1:240">
      <c r="A459" s="56"/>
      <c r="B459" s="57"/>
      <c r="C459" s="56"/>
      <c r="D459" s="56"/>
      <c r="E459" s="56"/>
      <c r="F459" s="55"/>
      <c r="G459" s="56"/>
      <c r="H459" s="59"/>
      <c r="I459" s="70"/>
      <c r="J459" s="59"/>
      <c r="K459" s="70"/>
      <c r="L459" s="59"/>
      <c r="M459" s="70"/>
      <c r="N459" s="59"/>
      <c r="O459" s="70"/>
      <c r="P459" s="59"/>
      <c r="Q459" s="55"/>
      <c r="R459" s="70"/>
      <c r="S459" s="59"/>
      <c r="T459" s="70"/>
      <c r="U459" s="59"/>
      <c r="V459" s="55"/>
      <c r="W459" s="55"/>
      <c r="X459" s="56"/>
      <c r="Y459" s="56"/>
      <c r="Z459" s="57"/>
      <c r="AA459" s="57"/>
      <c r="AB459" s="57"/>
      <c r="AC459" s="57"/>
      <c r="AD459" s="57"/>
      <c r="AE459" s="57"/>
      <c r="AF459" s="57"/>
      <c r="AG459" s="57"/>
      <c r="AH459" s="59"/>
      <c r="AI459" s="59"/>
      <c r="AJ459" s="59"/>
      <c r="AK459" s="59"/>
      <c r="AL459" s="59"/>
      <c r="AM459" s="59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6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  <c r="CU459" s="54"/>
      <c r="CV459" s="54"/>
      <c r="CW459" s="54"/>
      <c r="CX459" s="54"/>
      <c r="CY459" s="70"/>
      <c r="CZ459" s="59"/>
      <c r="DA459" s="70"/>
      <c r="DB459" s="59"/>
      <c r="DC459" s="55"/>
      <c r="DD459" s="70"/>
      <c r="DE459" s="59"/>
      <c r="DF459" s="70"/>
      <c r="DG459" s="59"/>
      <c r="DH459" s="55"/>
      <c r="DI459" s="55"/>
      <c r="DJ459" s="56"/>
      <c r="DK459" s="56"/>
      <c r="DL459" s="56"/>
      <c r="DM459" s="56"/>
      <c r="DN459" s="56"/>
      <c r="DO459" s="56"/>
      <c r="DP459" s="56"/>
      <c r="DQ459" s="56"/>
      <c r="DR459" s="56"/>
      <c r="DS459" s="57"/>
      <c r="DT459" s="59"/>
      <c r="DU459" s="59"/>
      <c r="DV459" s="59"/>
      <c r="DW459" s="59"/>
      <c r="DX459" s="59"/>
      <c r="DY459" s="59"/>
      <c r="DZ459" s="54"/>
      <c r="EA459" s="54"/>
      <c r="EB459" s="54"/>
      <c r="EC459" s="62"/>
      <c r="ED459" s="59"/>
      <c r="EE459" s="57"/>
      <c r="EF459" s="62"/>
      <c r="EG459" s="59"/>
      <c r="EH459" s="57"/>
      <c r="EI459" s="62"/>
      <c r="EJ459" s="59"/>
      <c r="EK459" s="57"/>
      <c r="EL459" s="54"/>
      <c r="EM459" s="56"/>
      <c r="EN459" s="56"/>
      <c r="EO459" s="56"/>
      <c r="EP459" s="56"/>
      <c r="EQ459" s="56"/>
      <c r="ER459" s="56"/>
      <c r="ES459" s="56"/>
      <c r="ET459" s="56"/>
      <c r="EU459" s="56"/>
      <c r="EV459" s="56"/>
      <c r="EW459" s="56"/>
      <c r="EX459" s="56"/>
      <c r="EY459" s="55"/>
      <c r="EZ459" s="55"/>
      <c r="FA459" s="55"/>
      <c r="FB459" s="54"/>
      <c r="FC459" s="54"/>
      <c r="FD459" s="54"/>
      <c r="FE459" s="54"/>
      <c r="FF459" s="54"/>
      <c r="FG459" s="54"/>
      <c r="FH459" s="54"/>
      <c r="FI459" s="54"/>
      <c r="FJ459" s="54"/>
      <c r="FK459" s="54"/>
      <c r="FL459" s="54"/>
      <c r="FM459" s="54"/>
      <c r="FN459" s="54"/>
      <c r="FO459" s="54"/>
      <c r="FP459" s="54"/>
      <c r="FQ459" s="54"/>
      <c r="FR459" s="54"/>
      <c r="FS459" s="54"/>
      <c r="FT459" s="54"/>
      <c r="FU459" s="54"/>
      <c r="FV459" s="54"/>
      <c r="FW459" s="54"/>
      <c r="FX459" s="54"/>
      <c r="FY459" s="54"/>
      <c r="FZ459" s="54"/>
      <c r="GA459" s="54"/>
      <c r="GB459" s="54"/>
      <c r="GC459" s="54"/>
      <c r="GD459" s="54"/>
      <c r="GE459" s="54"/>
      <c r="GF459" s="54"/>
      <c r="GG459" s="54"/>
      <c r="GH459" s="54"/>
      <c r="GI459" s="54"/>
      <c r="GJ459" s="54"/>
      <c r="GK459" s="54"/>
      <c r="GL459" s="54"/>
      <c r="GM459" s="54"/>
      <c r="GN459" s="54"/>
      <c r="GO459" s="54"/>
      <c r="GP459" s="54"/>
      <c r="GQ459" s="54"/>
      <c r="GR459" s="54"/>
      <c r="GS459" s="54"/>
      <c r="GT459" s="54"/>
      <c r="GU459" s="54"/>
      <c r="GV459" s="54"/>
      <c r="GW459" s="54"/>
      <c r="GX459" s="54"/>
      <c r="GY459" s="54"/>
      <c r="GZ459" s="54"/>
      <c r="HA459" s="54"/>
      <c r="HB459" s="54"/>
      <c r="HC459" s="54"/>
      <c r="HD459" s="54"/>
      <c r="HE459" s="54"/>
      <c r="HF459" s="54"/>
      <c r="HG459" s="54"/>
      <c r="HH459" s="54"/>
      <c r="HI459" s="54"/>
      <c r="HJ459" s="54"/>
      <c r="HK459" s="54"/>
      <c r="HL459" s="54"/>
      <c r="HM459" s="54"/>
      <c r="HN459" s="54"/>
      <c r="HO459" s="54"/>
      <c r="HP459" s="54"/>
      <c r="HQ459" s="54"/>
      <c r="HR459" s="54"/>
      <c r="HS459" s="54"/>
      <c r="HT459" s="54"/>
      <c r="HU459" s="54"/>
      <c r="HV459" s="54"/>
      <c r="HW459" s="54"/>
      <c r="HX459" s="54"/>
      <c r="HY459" s="54"/>
      <c r="HZ459" s="54"/>
      <c r="IA459" s="54"/>
      <c r="IB459" s="54"/>
      <c r="IC459" s="54"/>
      <c r="ID459" s="54"/>
      <c r="IE459" s="54"/>
      <c r="IF459" s="54"/>
    </row>
    <row r="460" spans="1:240">
      <c r="A460" s="56"/>
      <c r="B460" s="57"/>
      <c r="C460" s="56"/>
      <c r="D460" s="56"/>
      <c r="E460" s="56"/>
      <c r="F460" s="55"/>
      <c r="G460" s="56"/>
      <c r="H460" s="59"/>
      <c r="I460" s="70"/>
      <c r="J460" s="59"/>
      <c r="K460" s="70"/>
      <c r="L460" s="59"/>
      <c r="M460" s="70"/>
      <c r="N460" s="59"/>
      <c r="O460" s="70"/>
      <c r="P460" s="59"/>
      <c r="Q460" s="55"/>
      <c r="R460" s="70"/>
      <c r="S460" s="59"/>
      <c r="T460" s="70"/>
      <c r="U460" s="59"/>
      <c r="V460" s="55"/>
      <c r="W460" s="55"/>
      <c r="X460" s="56"/>
      <c r="Y460" s="56"/>
      <c r="Z460" s="57"/>
      <c r="AA460" s="57"/>
      <c r="AB460" s="57"/>
      <c r="AC460" s="57"/>
      <c r="AD460" s="57"/>
      <c r="AE460" s="57"/>
      <c r="AF460" s="57"/>
      <c r="AG460" s="57"/>
      <c r="AH460" s="59"/>
      <c r="AI460" s="59"/>
      <c r="AJ460" s="59"/>
      <c r="AK460" s="59"/>
      <c r="AL460" s="59"/>
      <c r="AM460" s="59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6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  <c r="CU460" s="54"/>
      <c r="CV460" s="54"/>
      <c r="CW460" s="54"/>
      <c r="CX460" s="54"/>
      <c r="CY460" s="70"/>
      <c r="CZ460" s="59"/>
      <c r="DA460" s="70"/>
      <c r="DB460" s="59"/>
      <c r="DC460" s="55"/>
      <c r="DD460" s="70"/>
      <c r="DE460" s="59"/>
      <c r="DF460" s="70"/>
      <c r="DG460" s="59"/>
      <c r="DH460" s="55"/>
      <c r="DI460" s="55"/>
      <c r="DJ460" s="56"/>
      <c r="DK460" s="56"/>
      <c r="DL460" s="56"/>
      <c r="DM460" s="56"/>
      <c r="DN460" s="56"/>
      <c r="DO460" s="56"/>
      <c r="DP460" s="56"/>
      <c r="DQ460" s="56"/>
      <c r="DR460" s="56"/>
      <c r="DS460" s="57"/>
      <c r="DT460" s="59"/>
      <c r="DU460" s="59"/>
      <c r="DV460" s="59"/>
      <c r="DW460" s="59"/>
      <c r="DX460" s="59"/>
      <c r="DY460" s="59"/>
      <c r="DZ460" s="54"/>
      <c r="EA460" s="54"/>
      <c r="EB460" s="54"/>
      <c r="EC460" s="62"/>
      <c r="ED460" s="59"/>
      <c r="EE460" s="57"/>
      <c r="EF460" s="62"/>
      <c r="EG460" s="59"/>
      <c r="EH460" s="57"/>
      <c r="EI460" s="62"/>
      <c r="EJ460" s="59"/>
      <c r="EK460" s="57"/>
      <c r="EL460" s="54"/>
      <c r="EM460" s="56"/>
      <c r="EN460" s="56"/>
      <c r="EO460" s="56"/>
      <c r="EP460" s="56"/>
      <c r="EQ460" s="56"/>
      <c r="ER460" s="56"/>
      <c r="ES460" s="56"/>
      <c r="ET460" s="56"/>
      <c r="EU460" s="56"/>
      <c r="EV460" s="56"/>
      <c r="EW460" s="56"/>
      <c r="EX460" s="56"/>
      <c r="EY460" s="55"/>
      <c r="EZ460" s="55"/>
      <c r="FA460" s="55"/>
      <c r="FB460" s="54"/>
      <c r="FC460" s="54"/>
      <c r="FD460" s="54"/>
      <c r="FE460" s="54"/>
      <c r="FF460" s="54"/>
      <c r="FG460" s="54"/>
      <c r="FH460" s="54"/>
      <c r="FI460" s="54"/>
      <c r="FJ460" s="54"/>
      <c r="FK460" s="54"/>
      <c r="FL460" s="54"/>
      <c r="FM460" s="54"/>
      <c r="FN460" s="54"/>
      <c r="FO460" s="54"/>
      <c r="FP460" s="54"/>
      <c r="FQ460" s="54"/>
      <c r="FR460" s="54"/>
      <c r="FS460" s="54"/>
      <c r="FT460" s="54"/>
      <c r="FU460" s="54"/>
      <c r="FV460" s="54"/>
      <c r="FW460" s="54"/>
      <c r="FX460" s="54"/>
      <c r="FY460" s="54"/>
      <c r="FZ460" s="54"/>
      <c r="GA460" s="54"/>
      <c r="GB460" s="54"/>
      <c r="GC460" s="54"/>
      <c r="GD460" s="54"/>
      <c r="GE460" s="54"/>
      <c r="GF460" s="54"/>
      <c r="GG460" s="54"/>
      <c r="GH460" s="54"/>
      <c r="GI460" s="54"/>
      <c r="GJ460" s="54"/>
      <c r="GK460" s="54"/>
      <c r="GL460" s="54"/>
      <c r="GM460" s="54"/>
      <c r="GN460" s="54"/>
      <c r="GO460" s="54"/>
      <c r="GP460" s="54"/>
      <c r="GQ460" s="54"/>
      <c r="GR460" s="54"/>
      <c r="GS460" s="54"/>
      <c r="GT460" s="54"/>
      <c r="GU460" s="54"/>
      <c r="GV460" s="54"/>
      <c r="GW460" s="54"/>
      <c r="GX460" s="54"/>
      <c r="GY460" s="54"/>
      <c r="GZ460" s="54"/>
      <c r="HA460" s="54"/>
      <c r="HB460" s="54"/>
      <c r="HC460" s="54"/>
      <c r="HD460" s="54"/>
      <c r="HE460" s="54"/>
      <c r="HF460" s="54"/>
      <c r="HG460" s="54"/>
      <c r="HH460" s="54"/>
      <c r="HI460" s="54"/>
      <c r="HJ460" s="54"/>
      <c r="HK460" s="54"/>
      <c r="HL460" s="54"/>
      <c r="HM460" s="54"/>
      <c r="HN460" s="54"/>
      <c r="HO460" s="54"/>
      <c r="HP460" s="54"/>
      <c r="HQ460" s="54"/>
      <c r="HR460" s="54"/>
      <c r="HS460" s="54"/>
      <c r="HT460" s="54"/>
      <c r="HU460" s="54"/>
      <c r="HV460" s="54"/>
      <c r="HW460" s="54"/>
      <c r="HX460" s="54"/>
      <c r="HY460" s="54"/>
      <c r="HZ460" s="54"/>
      <c r="IA460" s="54"/>
      <c r="IB460" s="54"/>
      <c r="IC460" s="54"/>
      <c r="ID460" s="54"/>
      <c r="IE460" s="54"/>
      <c r="IF460" s="54"/>
    </row>
    <row r="461" spans="1:240">
      <c r="A461" s="56"/>
      <c r="B461" s="57"/>
      <c r="C461" s="56"/>
      <c r="D461" s="56"/>
      <c r="E461" s="56"/>
      <c r="F461" s="55"/>
      <c r="G461" s="56"/>
      <c r="H461" s="59"/>
      <c r="I461" s="70"/>
      <c r="J461" s="59"/>
      <c r="K461" s="70"/>
      <c r="L461" s="59"/>
      <c r="M461" s="70"/>
      <c r="N461" s="59"/>
      <c r="O461" s="70"/>
      <c r="P461" s="59"/>
      <c r="Q461" s="55"/>
      <c r="R461" s="70"/>
      <c r="S461" s="59"/>
      <c r="T461" s="70"/>
      <c r="U461" s="59"/>
      <c r="V461" s="55"/>
      <c r="W461" s="55"/>
      <c r="X461" s="56"/>
      <c r="Y461" s="56"/>
      <c r="Z461" s="57"/>
      <c r="AA461" s="57"/>
      <c r="AB461" s="57"/>
      <c r="AC461" s="57"/>
      <c r="AD461" s="57"/>
      <c r="AE461" s="57"/>
      <c r="AF461" s="57"/>
      <c r="AG461" s="57"/>
      <c r="AH461" s="59"/>
      <c r="AI461" s="59"/>
      <c r="AJ461" s="59"/>
      <c r="AK461" s="59"/>
      <c r="AL461" s="59"/>
      <c r="AM461" s="59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54"/>
      <c r="BF461" s="54"/>
      <c r="BG461" s="54"/>
      <c r="BH461" s="54"/>
      <c r="BI461" s="54"/>
      <c r="BJ461" s="54"/>
      <c r="BK461" s="54"/>
      <c r="BL461" s="54"/>
      <c r="BM461" s="54"/>
      <c r="BN461" s="54"/>
      <c r="BO461" s="54"/>
      <c r="BP461" s="54"/>
      <c r="BQ461" s="54"/>
      <c r="BR461" s="54"/>
      <c r="BS461" s="54"/>
      <c r="BT461" s="54"/>
      <c r="BU461" s="54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54"/>
      <c r="CG461" s="56"/>
      <c r="CH461" s="54"/>
      <c r="CI461" s="54"/>
      <c r="CJ461" s="54"/>
      <c r="CK461" s="54"/>
      <c r="CL461" s="54"/>
      <c r="CM461" s="54"/>
      <c r="CN461" s="54"/>
      <c r="CO461" s="54"/>
      <c r="CP461" s="54"/>
      <c r="CQ461" s="54"/>
      <c r="CR461" s="54"/>
      <c r="CS461" s="54"/>
      <c r="CT461" s="54"/>
      <c r="CU461" s="54"/>
      <c r="CV461" s="54"/>
      <c r="CW461" s="54"/>
      <c r="CX461" s="54"/>
      <c r="CY461" s="70"/>
      <c r="CZ461" s="59"/>
      <c r="DA461" s="70"/>
      <c r="DB461" s="59"/>
      <c r="DC461" s="55"/>
      <c r="DD461" s="70"/>
      <c r="DE461" s="59"/>
      <c r="DF461" s="70"/>
      <c r="DG461" s="59"/>
      <c r="DH461" s="55"/>
      <c r="DI461" s="55"/>
      <c r="DJ461" s="56"/>
      <c r="DK461" s="56"/>
      <c r="DL461" s="56"/>
      <c r="DM461" s="56"/>
      <c r="DN461" s="56"/>
      <c r="DO461" s="56"/>
      <c r="DP461" s="56"/>
      <c r="DQ461" s="56"/>
      <c r="DR461" s="56"/>
      <c r="DS461" s="57"/>
      <c r="DT461" s="59"/>
      <c r="DU461" s="59"/>
      <c r="DV461" s="59"/>
      <c r="DW461" s="59"/>
      <c r="DX461" s="59"/>
      <c r="DY461" s="59"/>
      <c r="DZ461" s="54"/>
      <c r="EA461" s="54"/>
      <c r="EB461" s="54"/>
      <c r="EC461" s="62"/>
      <c r="ED461" s="59"/>
      <c r="EE461" s="57"/>
      <c r="EF461" s="62"/>
      <c r="EG461" s="59"/>
      <c r="EH461" s="57"/>
      <c r="EI461" s="62"/>
      <c r="EJ461" s="59"/>
      <c r="EK461" s="57"/>
      <c r="EL461" s="54"/>
      <c r="EM461" s="56"/>
      <c r="EN461" s="56"/>
      <c r="EO461" s="56"/>
      <c r="EP461" s="56"/>
      <c r="EQ461" s="56"/>
      <c r="ER461" s="56"/>
      <c r="ES461" s="56"/>
      <c r="ET461" s="56"/>
      <c r="EU461" s="56"/>
      <c r="EV461" s="56"/>
      <c r="EW461" s="56"/>
      <c r="EX461" s="56"/>
      <c r="EY461" s="55"/>
      <c r="EZ461" s="55"/>
      <c r="FA461" s="55"/>
      <c r="FB461" s="54"/>
      <c r="FC461" s="54"/>
      <c r="FD461" s="54"/>
      <c r="FE461" s="54"/>
      <c r="FF461" s="54"/>
      <c r="FG461" s="54"/>
      <c r="FH461" s="54"/>
      <c r="FI461" s="54"/>
      <c r="FJ461" s="54"/>
      <c r="FK461" s="54"/>
      <c r="FL461" s="54"/>
      <c r="FM461" s="54"/>
      <c r="FN461" s="54"/>
      <c r="FO461" s="54"/>
      <c r="FP461" s="54"/>
      <c r="FQ461" s="54"/>
      <c r="FR461" s="54"/>
      <c r="FS461" s="54"/>
      <c r="FT461" s="54"/>
      <c r="FU461" s="54"/>
      <c r="FV461" s="54"/>
      <c r="FW461" s="54"/>
      <c r="FX461" s="54"/>
      <c r="FY461" s="54"/>
      <c r="FZ461" s="54"/>
      <c r="GA461" s="54"/>
      <c r="GB461" s="54"/>
      <c r="GC461" s="54"/>
      <c r="GD461" s="54"/>
      <c r="GE461" s="54"/>
      <c r="GF461" s="54"/>
      <c r="GG461" s="54"/>
      <c r="GH461" s="54"/>
      <c r="GI461" s="54"/>
      <c r="GJ461" s="54"/>
      <c r="GK461" s="54"/>
      <c r="GL461" s="54"/>
      <c r="GM461" s="54"/>
      <c r="GN461" s="54"/>
      <c r="GO461" s="54"/>
      <c r="GP461" s="54"/>
      <c r="GQ461" s="54"/>
      <c r="GR461" s="54"/>
      <c r="GS461" s="54"/>
      <c r="GT461" s="54"/>
      <c r="GU461" s="54"/>
      <c r="GV461" s="54"/>
      <c r="GW461" s="54"/>
      <c r="GX461" s="54"/>
      <c r="GY461" s="54"/>
      <c r="GZ461" s="54"/>
      <c r="HA461" s="54"/>
      <c r="HB461" s="54"/>
      <c r="HC461" s="54"/>
      <c r="HD461" s="54"/>
      <c r="HE461" s="54"/>
      <c r="HF461" s="54"/>
      <c r="HG461" s="54"/>
      <c r="HH461" s="54"/>
      <c r="HI461" s="54"/>
      <c r="HJ461" s="54"/>
      <c r="HK461" s="54"/>
      <c r="HL461" s="54"/>
      <c r="HM461" s="54"/>
      <c r="HN461" s="54"/>
      <c r="HO461" s="54"/>
      <c r="HP461" s="54"/>
      <c r="HQ461" s="54"/>
      <c r="HR461" s="54"/>
      <c r="HS461" s="54"/>
      <c r="HT461" s="54"/>
      <c r="HU461" s="54"/>
      <c r="HV461" s="54"/>
      <c r="HW461" s="54"/>
      <c r="HX461" s="54"/>
      <c r="HY461" s="54"/>
      <c r="HZ461" s="54"/>
      <c r="IA461" s="54"/>
      <c r="IB461" s="54"/>
      <c r="IC461" s="54"/>
      <c r="ID461" s="54"/>
      <c r="IE461" s="54"/>
      <c r="IF461" s="54"/>
    </row>
    <row r="462" spans="1:240">
      <c r="A462" s="56"/>
      <c r="B462" s="57"/>
      <c r="C462" s="56"/>
      <c r="D462" s="56"/>
      <c r="E462" s="56"/>
      <c r="F462" s="55"/>
      <c r="G462" s="56"/>
      <c r="H462" s="59"/>
      <c r="I462" s="70"/>
      <c r="J462" s="59"/>
      <c r="K462" s="70"/>
      <c r="L462" s="59"/>
      <c r="M462" s="70"/>
      <c r="N462" s="59"/>
      <c r="O462" s="70"/>
      <c r="P462" s="59"/>
      <c r="Q462" s="55"/>
      <c r="R462" s="70"/>
      <c r="S462" s="59"/>
      <c r="T462" s="70"/>
      <c r="U462" s="59"/>
      <c r="V462" s="55"/>
      <c r="W462" s="55"/>
      <c r="X462" s="56"/>
      <c r="Y462" s="56"/>
      <c r="Z462" s="57"/>
      <c r="AA462" s="57"/>
      <c r="AB462" s="57"/>
      <c r="AC462" s="57"/>
      <c r="AD462" s="57"/>
      <c r="AE462" s="57"/>
      <c r="AF462" s="57"/>
      <c r="AG462" s="57"/>
      <c r="AH462" s="59"/>
      <c r="AI462" s="59"/>
      <c r="AJ462" s="59"/>
      <c r="AK462" s="59"/>
      <c r="AL462" s="59"/>
      <c r="AM462" s="59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6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  <c r="CU462" s="54"/>
      <c r="CV462" s="54"/>
      <c r="CW462" s="54"/>
      <c r="CX462" s="54"/>
      <c r="CY462" s="70"/>
      <c r="CZ462" s="59"/>
      <c r="DA462" s="70"/>
      <c r="DB462" s="59"/>
      <c r="DC462" s="55"/>
      <c r="DD462" s="70"/>
      <c r="DE462" s="59"/>
      <c r="DF462" s="70"/>
      <c r="DG462" s="59"/>
      <c r="DH462" s="55"/>
      <c r="DI462" s="55"/>
      <c r="DJ462" s="56"/>
      <c r="DK462" s="56"/>
      <c r="DL462" s="56"/>
      <c r="DM462" s="56"/>
      <c r="DN462" s="56"/>
      <c r="DO462" s="56"/>
      <c r="DP462" s="56"/>
      <c r="DQ462" s="56"/>
      <c r="DR462" s="56"/>
      <c r="DS462" s="57"/>
      <c r="DT462" s="59"/>
      <c r="DU462" s="59"/>
      <c r="DV462" s="59"/>
      <c r="DW462" s="59"/>
      <c r="DX462" s="59"/>
      <c r="DY462" s="59"/>
      <c r="DZ462" s="54"/>
      <c r="EA462" s="54"/>
      <c r="EB462" s="54"/>
      <c r="EC462" s="62"/>
      <c r="ED462" s="59"/>
      <c r="EE462" s="57"/>
      <c r="EF462" s="62"/>
      <c r="EG462" s="59"/>
      <c r="EH462" s="57"/>
      <c r="EI462" s="62"/>
      <c r="EJ462" s="59"/>
      <c r="EK462" s="57"/>
      <c r="EL462" s="54"/>
      <c r="EM462" s="56"/>
      <c r="EN462" s="56"/>
      <c r="EO462" s="56"/>
      <c r="EP462" s="56"/>
      <c r="EQ462" s="56"/>
      <c r="ER462" s="56"/>
      <c r="ES462" s="56"/>
      <c r="ET462" s="56"/>
      <c r="EU462" s="56"/>
      <c r="EV462" s="56"/>
      <c r="EW462" s="56"/>
      <c r="EX462" s="56"/>
      <c r="EY462" s="55"/>
      <c r="EZ462" s="55"/>
      <c r="FA462" s="55"/>
      <c r="FB462" s="54"/>
      <c r="FC462" s="54"/>
      <c r="FD462" s="54"/>
      <c r="FE462" s="54"/>
      <c r="FF462" s="54"/>
      <c r="FG462" s="54"/>
      <c r="FH462" s="54"/>
      <c r="FI462" s="54"/>
      <c r="FJ462" s="54"/>
      <c r="FK462" s="54"/>
      <c r="FL462" s="54"/>
      <c r="FM462" s="54"/>
      <c r="FN462" s="54"/>
      <c r="FO462" s="54"/>
      <c r="FP462" s="54"/>
      <c r="FQ462" s="54"/>
      <c r="FR462" s="54"/>
      <c r="FS462" s="54"/>
      <c r="FT462" s="54"/>
      <c r="FU462" s="54"/>
      <c r="FV462" s="54"/>
      <c r="FW462" s="54"/>
      <c r="FX462" s="54"/>
      <c r="FY462" s="54"/>
      <c r="FZ462" s="54"/>
      <c r="GA462" s="54"/>
      <c r="GB462" s="54"/>
      <c r="GC462" s="54"/>
      <c r="GD462" s="54"/>
      <c r="GE462" s="54"/>
      <c r="GF462" s="54"/>
      <c r="GG462" s="54"/>
      <c r="GH462" s="54"/>
      <c r="GI462" s="54"/>
      <c r="GJ462" s="54"/>
      <c r="GK462" s="54"/>
      <c r="GL462" s="54"/>
      <c r="GM462" s="54"/>
      <c r="GN462" s="54"/>
      <c r="GO462" s="54"/>
      <c r="GP462" s="54"/>
      <c r="GQ462" s="54"/>
      <c r="GR462" s="54"/>
      <c r="GS462" s="54"/>
      <c r="GT462" s="54"/>
      <c r="GU462" s="54"/>
      <c r="GV462" s="54"/>
      <c r="GW462" s="54"/>
      <c r="GX462" s="54"/>
      <c r="GY462" s="54"/>
      <c r="GZ462" s="54"/>
      <c r="HA462" s="54"/>
      <c r="HB462" s="54"/>
      <c r="HC462" s="54"/>
      <c r="HD462" s="54"/>
      <c r="HE462" s="54"/>
      <c r="HF462" s="54"/>
      <c r="HG462" s="54"/>
      <c r="HH462" s="54"/>
      <c r="HI462" s="54"/>
      <c r="HJ462" s="54"/>
      <c r="HK462" s="54"/>
      <c r="HL462" s="54"/>
      <c r="HM462" s="54"/>
      <c r="HN462" s="54"/>
      <c r="HO462" s="54"/>
      <c r="HP462" s="54"/>
      <c r="HQ462" s="54"/>
      <c r="HR462" s="54"/>
      <c r="HS462" s="54"/>
      <c r="HT462" s="54"/>
      <c r="HU462" s="54"/>
      <c r="HV462" s="54"/>
      <c r="HW462" s="54"/>
      <c r="HX462" s="54"/>
      <c r="HY462" s="54"/>
      <c r="HZ462" s="54"/>
      <c r="IA462" s="54"/>
      <c r="IB462" s="54"/>
      <c r="IC462" s="54"/>
      <c r="ID462" s="54"/>
      <c r="IE462" s="54"/>
      <c r="IF462" s="54"/>
    </row>
    <row r="463" spans="1:240">
      <c r="A463" s="56"/>
      <c r="B463" s="57"/>
      <c r="C463" s="56"/>
      <c r="D463" s="56"/>
      <c r="E463" s="56"/>
      <c r="F463" s="55"/>
      <c r="G463" s="56"/>
      <c r="H463" s="59"/>
      <c r="I463" s="70"/>
      <c r="J463" s="59"/>
      <c r="K463" s="70"/>
      <c r="L463" s="59"/>
      <c r="M463" s="70"/>
      <c r="N463" s="59"/>
      <c r="O463" s="70"/>
      <c r="P463" s="59"/>
      <c r="Q463" s="55"/>
      <c r="R463" s="70"/>
      <c r="S463" s="59"/>
      <c r="T463" s="70"/>
      <c r="U463" s="59"/>
      <c r="V463" s="55"/>
      <c r="W463" s="55"/>
      <c r="X463" s="56"/>
      <c r="Y463" s="56"/>
      <c r="Z463" s="57"/>
      <c r="AA463" s="57"/>
      <c r="AB463" s="57"/>
      <c r="AC463" s="57"/>
      <c r="AD463" s="57"/>
      <c r="AE463" s="57"/>
      <c r="AF463" s="57"/>
      <c r="AG463" s="57"/>
      <c r="AH463" s="59"/>
      <c r="AI463" s="59"/>
      <c r="AJ463" s="59"/>
      <c r="AK463" s="59"/>
      <c r="AL463" s="59"/>
      <c r="AM463" s="59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54"/>
      <c r="AZ463" s="54"/>
      <c r="BA463" s="54"/>
      <c r="BB463" s="54"/>
      <c r="BC463" s="54"/>
      <c r="BD463" s="54"/>
      <c r="BE463" s="54"/>
      <c r="BF463" s="54"/>
      <c r="BG463" s="54"/>
      <c r="BH463" s="54"/>
      <c r="BI463" s="54"/>
      <c r="BJ463" s="54"/>
      <c r="BK463" s="54"/>
      <c r="BL463" s="54"/>
      <c r="BM463" s="54"/>
      <c r="BN463" s="54"/>
      <c r="BO463" s="54"/>
      <c r="BP463" s="54"/>
      <c r="BQ463" s="54"/>
      <c r="BR463" s="54"/>
      <c r="BS463" s="54"/>
      <c r="BT463" s="54"/>
      <c r="BU463" s="54"/>
      <c r="BV463" s="54"/>
      <c r="BW463" s="54"/>
      <c r="BX463" s="54"/>
      <c r="BY463" s="54"/>
      <c r="BZ463" s="54"/>
      <c r="CA463" s="54"/>
      <c r="CB463" s="54"/>
      <c r="CC463" s="54"/>
      <c r="CD463" s="54"/>
      <c r="CE463" s="54"/>
      <c r="CF463" s="54"/>
      <c r="CG463" s="56"/>
      <c r="CH463" s="54"/>
      <c r="CI463" s="54"/>
      <c r="CJ463" s="54"/>
      <c r="CK463" s="54"/>
      <c r="CL463" s="54"/>
      <c r="CM463" s="54"/>
      <c r="CN463" s="54"/>
      <c r="CO463" s="54"/>
      <c r="CP463" s="54"/>
      <c r="CQ463" s="54"/>
      <c r="CR463" s="54"/>
      <c r="CS463" s="54"/>
      <c r="CT463" s="54"/>
      <c r="CU463" s="54"/>
      <c r="CV463" s="54"/>
      <c r="CW463" s="54"/>
      <c r="CX463" s="54"/>
      <c r="CY463" s="70"/>
      <c r="CZ463" s="59"/>
      <c r="DA463" s="70"/>
      <c r="DB463" s="59"/>
      <c r="DC463" s="55"/>
      <c r="DD463" s="70"/>
      <c r="DE463" s="59"/>
      <c r="DF463" s="70"/>
      <c r="DG463" s="59"/>
      <c r="DH463" s="55"/>
      <c r="DI463" s="55"/>
      <c r="DJ463" s="56"/>
      <c r="DK463" s="56"/>
      <c r="DL463" s="56"/>
      <c r="DM463" s="56"/>
      <c r="DN463" s="56"/>
      <c r="DO463" s="56"/>
      <c r="DP463" s="56"/>
      <c r="DQ463" s="56"/>
      <c r="DR463" s="56"/>
      <c r="DS463" s="57"/>
      <c r="DT463" s="59"/>
      <c r="DU463" s="59"/>
      <c r="DV463" s="59"/>
      <c r="DW463" s="59"/>
      <c r="DX463" s="59"/>
      <c r="DY463" s="59"/>
      <c r="DZ463" s="54"/>
      <c r="EA463" s="54"/>
      <c r="EB463" s="54"/>
      <c r="EC463" s="62"/>
      <c r="ED463" s="59"/>
      <c r="EE463" s="57"/>
      <c r="EF463" s="62"/>
      <c r="EG463" s="59"/>
      <c r="EH463" s="57"/>
      <c r="EI463" s="62"/>
      <c r="EJ463" s="59"/>
      <c r="EK463" s="57"/>
      <c r="EL463" s="54"/>
      <c r="EM463" s="56"/>
      <c r="EN463" s="56"/>
      <c r="EO463" s="56"/>
      <c r="EP463" s="56"/>
      <c r="EQ463" s="56"/>
      <c r="ER463" s="56"/>
      <c r="ES463" s="56"/>
      <c r="ET463" s="56"/>
      <c r="EU463" s="56"/>
      <c r="EV463" s="56"/>
      <c r="EW463" s="56"/>
      <c r="EX463" s="56"/>
      <c r="EY463" s="55"/>
      <c r="EZ463" s="55"/>
      <c r="FA463" s="55"/>
      <c r="FB463" s="54"/>
      <c r="FC463" s="54"/>
      <c r="FD463" s="54"/>
      <c r="FE463" s="54"/>
      <c r="FF463" s="54"/>
      <c r="FG463" s="54"/>
      <c r="FH463" s="54"/>
      <c r="FI463" s="54"/>
      <c r="FJ463" s="54"/>
      <c r="FK463" s="54"/>
      <c r="FL463" s="54"/>
      <c r="FM463" s="54"/>
      <c r="FN463" s="54"/>
      <c r="FO463" s="54"/>
      <c r="FP463" s="54"/>
      <c r="FQ463" s="54"/>
      <c r="FR463" s="54"/>
      <c r="FS463" s="54"/>
      <c r="FT463" s="54"/>
      <c r="FU463" s="54"/>
      <c r="FV463" s="54"/>
      <c r="FW463" s="54"/>
      <c r="FX463" s="54"/>
      <c r="FY463" s="54"/>
      <c r="FZ463" s="54"/>
      <c r="GA463" s="54"/>
      <c r="GB463" s="54"/>
      <c r="GC463" s="54"/>
      <c r="GD463" s="54"/>
      <c r="GE463" s="54"/>
      <c r="GF463" s="54"/>
      <c r="GG463" s="54"/>
      <c r="GH463" s="54"/>
      <c r="GI463" s="54"/>
      <c r="GJ463" s="54"/>
      <c r="GK463" s="54"/>
      <c r="GL463" s="54"/>
      <c r="GM463" s="54"/>
      <c r="GN463" s="54"/>
      <c r="GO463" s="54"/>
      <c r="GP463" s="54"/>
      <c r="GQ463" s="54"/>
      <c r="GR463" s="54"/>
      <c r="GS463" s="54"/>
      <c r="GT463" s="54"/>
      <c r="GU463" s="54"/>
      <c r="GV463" s="54"/>
      <c r="GW463" s="54"/>
      <c r="GX463" s="54"/>
      <c r="GY463" s="54"/>
      <c r="GZ463" s="54"/>
      <c r="HA463" s="54"/>
      <c r="HB463" s="54"/>
      <c r="HC463" s="54"/>
      <c r="HD463" s="54"/>
      <c r="HE463" s="54"/>
      <c r="HF463" s="54"/>
      <c r="HG463" s="54"/>
      <c r="HH463" s="54"/>
      <c r="HI463" s="54"/>
      <c r="HJ463" s="54"/>
      <c r="HK463" s="54"/>
      <c r="HL463" s="54"/>
      <c r="HM463" s="54"/>
      <c r="HN463" s="54"/>
      <c r="HO463" s="54"/>
      <c r="HP463" s="54"/>
      <c r="HQ463" s="54"/>
      <c r="HR463" s="54"/>
      <c r="HS463" s="54"/>
      <c r="HT463" s="54"/>
      <c r="HU463" s="54"/>
      <c r="HV463" s="54"/>
      <c r="HW463" s="54"/>
      <c r="HX463" s="54"/>
      <c r="HY463" s="54"/>
      <c r="HZ463" s="54"/>
      <c r="IA463" s="54"/>
      <c r="IB463" s="54"/>
      <c r="IC463" s="54"/>
      <c r="ID463" s="54"/>
      <c r="IE463" s="54"/>
      <c r="IF463" s="54"/>
    </row>
    <row r="464" spans="1:240">
      <c r="A464" s="56"/>
      <c r="B464" s="57"/>
      <c r="C464" s="56"/>
      <c r="D464" s="56"/>
      <c r="E464" s="56"/>
      <c r="F464" s="55"/>
      <c r="G464" s="56"/>
      <c r="H464" s="59"/>
      <c r="I464" s="70"/>
      <c r="J464" s="59"/>
      <c r="K464" s="70"/>
      <c r="L464" s="59"/>
      <c r="M464" s="70"/>
      <c r="N464" s="59"/>
      <c r="O464" s="70"/>
      <c r="P464" s="59"/>
      <c r="Q464" s="55"/>
      <c r="R464" s="70"/>
      <c r="S464" s="59"/>
      <c r="T464" s="70"/>
      <c r="U464" s="59"/>
      <c r="V464" s="55"/>
      <c r="W464" s="55"/>
      <c r="X464" s="56"/>
      <c r="Y464" s="56"/>
      <c r="Z464" s="57"/>
      <c r="AA464" s="57"/>
      <c r="AB464" s="57"/>
      <c r="AC464" s="57"/>
      <c r="AD464" s="57"/>
      <c r="AE464" s="57"/>
      <c r="AF464" s="57"/>
      <c r="AG464" s="57"/>
      <c r="AH464" s="59"/>
      <c r="AI464" s="59"/>
      <c r="AJ464" s="59"/>
      <c r="AK464" s="59"/>
      <c r="AL464" s="59"/>
      <c r="AM464" s="59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/>
      <c r="AZ464" s="54"/>
      <c r="BA464" s="54"/>
      <c r="BB464" s="54"/>
      <c r="BC464" s="54"/>
      <c r="BD464" s="54"/>
      <c r="BE464" s="54"/>
      <c r="BF464" s="54"/>
      <c r="BG464" s="54"/>
      <c r="BH464" s="54"/>
      <c r="BI464" s="54"/>
      <c r="BJ464" s="54"/>
      <c r="BK464" s="54"/>
      <c r="BL464" s="54"/>
      <c r="BM464" s="54"/>
      <c r="BN464" s="54"/>
      <c r="BO464" s="54"/>
      <c r="BP464" s="54"/>
      <c r="BQ464" s="54"/>
      <c r="BR464" s="54"/>
      <c r="BS464" s="54"/>
      <c r="BT464" s="54"/>
      <c r="BU464" s="54"/>
      <c r="BV464" s="54"/>
      <c r="BW464" s="54"/>
      <c r="BX464" s="54"/>
      <c r="BY464" s="54"/>
      <c r="BZ464" s="54"/>
      <c r="CA464" s="54"/>
      <c r="CB464" s="54"/>
      <c r="CC464" s="54"/>
      <c r="CD464" s="54"/>
      <c r="CE464" s="54"/>
      <c r="CF464" s="54"/>
      <c r="CG464" s="56"/>
      <c r="CH464" s="54"/>
      <c r="CI464" s="54"/>
      <c r="CJ464" s="54"/>
      <c r="CK464" s="54"/>
      <c r="CL464" s="54"/>
      <c r="CM464" s="54"/>
      <c r="CN464" s="54"/>
      <c r="CO464" s="54"/>
      <c r="CP464" s="54"/>
      <c r="CQ464" s="54"/>
      <c r="CR464" s="54"/>
      <c r="CS464" s="54"/>
      <c r="CT464" s="54"/>
      <c r="CU464" s="54"/>
      <c r="CV464" s="54"/>
      <c r="CW464" s="54"/>
      <c r="CX464" s="54"/>
      <c r="CY464" s="70"/>
      <c r="CZ464" s="59"/>
      <c r="DA464" s="70"/>
      <c r="DB464" s="59"/>
      <c r="DC464" s="55"/>
      <c r="DD464" s="70"/>
      <c r="DE464" s="59"/>
      <c r="DF464" s="70"/>
      <c r="DG464" s="59"/>
      <c r="DH464" s="55"/>
      <c r="DI464" s="55"/>
      <c r="DJ464" s="56"/>
      <c r="DK464" s="56"/>
      <c r="DL464" s="56"/>
      <c r="DM464" s="56"/>
      <c r="DN464" s="56"/>
      <c r="DO464" s="56"/>
      <c r="DP464" s="56"/>
      <c r="DQ464" s="56"/>
      <c r="DR464" s="56"/>
      <c r="DS464" s="57"/>
      <c r="DT464" s="59"/>
      <c r="DU464" s="59"/>
      <c r="DV464" s="59"/>
      <c r="DW464" s="59"/>
      <c r="DX464" s="59"/>
      <c r="DY464" s="59"/>
      <c r="DZ464" s="54"/>
      <c r="EA464" s="54"/>
      <c r="EB464" s="54"/>
      <c r="EC464" s="62"/>
      <c r="ED464" s="59"/>
      <c r="EE464" s="57"/>
      <c r="EF464" s="62"/>
      <c r="EG464" s="59"/>
      <c r="EH464" s="57"/>
      <c r="EI464" s="62"/>
      <c r="EJ464" s="59"/>
      <c r="EK464" s="57"/>
      <c r="EL464" s="54"/>
      <c r="EM464" s="56"/>
      <c r="EN464" s="56"/>
      <c r="EO464" s="56"/>
      <c r="EP464" s="56"/>
      <c r="EQ464" s="56"/>
      <c r="ER464" s="56"/>
      <c r="ES464" s="56"/>
      <c r="ET464" s="56"/>
      <c r="EU464" s="56"/>
      <c r="EV464" s="56"/>
      <c r="EW464" s="56"/>
      <c r="EX464" s="56"/>
      <c r="EY464" s="55"/>
      <c r="EZ464" s="55"/>
      <c r="FA464" s="55"/>
      <c r="FB464" s="54"/>
      <c r="FC464" s="54"/>
      <c r="FD464" s="54"/>
      <c r="FE464" s="54"/>
      <c r="FF464" s="54"/>
      <c r="FG464" s="54"/>
      <c r="FH464" s="54"/>
      <c r="FI464" s="54"/>
      <c r="FJ464" s="54"/>
      <c r="FK464" s="54"/>
      <c r="FL464" s="54"/>
      <c r="FM464" s="54"/>
      <c r="FN464" s="54"/>
      <c r="FO464" s="54"/>
      <c r="FP464" s="54"/>
      <c r="FQ464" s="54"/>
      <c r="FR464" s="54"/>
      <c r="FS464" s="54"/>
      <c r="FT464" s="54"/>
      <c r="FU464" s="54"/>
      <c r="FV464" s="54"/>
      <c r="FW464" s="54"/>
      <c r="FX464" s="54"/>
      <c r="FY464" s="54"/>
      <c r="FZ464" s="54"/>
      <c r="GA464" s="54"/>
      <c r="GB464" s="54"/>
      <c r="GC464" s="54"/>
      <c r="GD464" s="54"/>
      <c r="GE464" s="54"/>
      <c r="GF464" s="54"/>
      <c r="GG464" s="54"/>
      <c r="GH464" s="54"/>
      <c r="GI464" s="54"/>
      <c r="GJ464" s="54"/>
      <c r="GK464" s="54"/>
      <c r="GL464" s="54"/>
      <c r="GM464" s="54"/>
      <c r="GN464" s="54"/>
      <c r="GO464" s="54"/>
      <c r="GP464" s="54"/>
      <c r="GQ464" s="54"/>
      <c r="GR464" s="54"/>
      <c r="GS464" s="54"/>
      <c r="GT464" s="54"/>
      <c r="GU464" s="54"/>
      <c r="GV464" s="54"/>
      <c r="GW464" s="54"/>
      <c r="GX464" s="54"/>
      <c r="GY464" s="54"/>
      <c r="GZ464" s="54"/>
      <c r="HA464" s="54"/>
      <c r="HB464" s="54"/>
      <c r="HC464" s="54"/>
      <c r="HD464" s="54"/>
      <c r="HE464" s="54"/>
      <c r="HF464" s="54"/>
      <c r="HG464" s="54"/>
      <c r="HH464" s="54"/>
      <c r="HI464" s="54"/>
      <c r="HJ464" s="54"/>
      <c r="HK464" s="54"/>
      <c r="HL464" s="54"/>
      <c r="HM464" s="54"/>
      <c r="HN464" s="54"/>
      <c r="HO464" s="54"/>
      <c r="HP464" s="54"/>
      <c r="HQ464" s="54"/>
      <c r="HR464" s="54"/>
      <c r="HS464" s="54"/>
      <c r="HT464" s="54"/>
      <c r="HU464" s="54"/>
      <c r="HV464" s="54"/>
      <c r="HW464" s="54"/>
      <c r="HX464" s="54"/>
      <c r="HY464" s="54"/>
      <c r="HZ464" s="54"/>
      <c r="IA464" s="54"/>
      <c r="IB464" s="54"/>
      <c r="IC464" s="54"/>
      <c r="ID464" s="54"/>
      <c r="IE464" s="54"/>
      <c r="IF464" s="54"/>
    </row>
    <row r="465" spans="1:240">
      <c r="A465" s="56"/>
      <c r="B465" s="57"/>
      <c r="C465" s="56"/>
      <c r="D465" s="56"/>
      <c r="E465" s="56"/>
      <c r="F465" s="55"/>
      <c r="G465" s="56"/>
      <c r="H465" s="59"/>
      <c r="I465" s="70"/>
      <c r="J465" s="59"/>
      <c r="K465" s="70"/>
      <c r="L465" s="59"/>
      <c r="M465" s="70"/>
      <c r="N465" s="59"/>
      <c r="O465" s="70"/>
      <c r="P465" s="59"/>
      <c r="Q465" s="55"/>
      <c r="R465" s="70"/>
      <c r="S465" s="59"/>
      <c r="T465" s="70"/>
      <c r="U465" s="59"/>
      <c r="V465" s="55"/>
      <c r="W465" s="55"/>
      <c r="X465" s="56"/>
      <c r="Y465" s="56"/>
      <c r="Z465" s="57"/>
      <c r="AA465" s="57"/>
      <c r="AB465" s="57"/>
      <c r="AC465" s="57"/>
      <c r="AD465" s="57"/>
      <c r="AE465" s="57"/>
      <c r="AF465" s="57"/>
      <c r="AG465" s="57"/>
      <c r="AH465" s="59"/>
      <c r="AI465" s="59"/>
      <c r="AJ465" s="59"/>
      <c r="AK465" s="59"/>
      <c r="AL465" s="59"/>
      <c r="AM465" s="59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54"/>
      <c r="AZ465" s="54"/>
      <c r="BA465" s="54"/>
      <c r="BB465" s="54"/>
      <c r="BC465" s="54"/>
      <c r="BD465" s="54"/>
      <c r="BE465" s="54"/>
      <c r="BF465" s="54"/>
      <c r="BG465" s="54"/>
      <c r="BH465" s="54"/>
      <c r="BI465" s="54"/>
      <c r="BJ465" s="54"/>
      <c r="BK465" s="54"/>
      <c r="BL465" s="54"/>
      <c r="BM465" s="54"/>
      <c r="BN465" s="54"/>
      <c r="BO465" s="54"/>
      <c r="BP465" s="54"/>
      <c r="BQ465" s="54"/>
      <c r="BR465" s="54"/>
      <c r="BS465" s="54"/>
      <c r="BT465" s="54"/>
      <c r="BU465" s="54"/>
      <c r="BV465" s="54"/>
      <c r="BW465" s="54"/>
      <c r="BX465" s="54"/>
      <c r="BY465" s="54"/>
      <c r="BZ465" s="54"/>
      <c r="CA465" s="54"/>
      <c r="CB465" s="54"/>
      <c r="CC465" s="54"/>
      <c r="CD465" s="54"/>
      <c r="CE465" s="54"/>
      <c r="CF465" s="54"/>
      <c r="CG465" s="56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  <c r="CU465" s="54"/>
      <c r="CV465" s="54"/>
      <c r="CW465" s="54"/>
      <c r="CX465" s="54"/>
      <c r="CY465" s="70"/>
      <c r="CZ465" s="59"/>
      <c r="DA465" s="70"/>
      <c r="DB465" s="59"/>
      <c r="DC465" s="55"/>
      <c r="DD465" s="70"/>
      <c r="DE465" s="59"/>
      <c r="DF465" s="70"/>
      <c r="DG465" s="59"/>
      <c r="DH465" s="55"/>
      <c r="DI465" s="55"/>
      <c r="DJ465" s="56"/>
      <c r="DK465" s="56"/>
      <c r="DL465" s="56"/>
      <c r="DM465" s="56"/>
      <c r="DN465" s="56"/>
      <c r="DO465" s="56"/>
      <c r="DP465" s="56"/>
      <c r="DQ465" s="56"/>
      <c r="DR465" s="56"/>
      <c r="DS465" s="57"/>
      <c r="DT465" s="59"/>
      <c r="DU465" s="59"/>
      <c r="DV465" s="59"/>
      <c r="DW465" s="59"/>
      <c r="DX465" s="59"/>
      <c r="DY465" s="59"/>
      <c r="DZ465" s="54"/>
      <c r="EA465" s="54"/>
      <c r="EB465" s="54"/>
      <c r="EC465" s="62"/>
      <c r="ED465" s="59"/>
      <c r="EE465" s="57"/>
      <c r="EF465" s="62"/>
      <c r="EG465" s="59"/>
      <c r="EH465" s="57"/>
      <c r="EI465" s="62"/>
      <c r="EJ465" s="59"/>
      <c r="EK465" s="57"/>
      <c r="EL465" s="54"/>
      <c r="EM465" s="56"/>
      <c r="EN465" s="56"/>
      <c r="EO465" s="56"/>
      <c r="EP465" s="56"/>
      <c r="EQ465" s="56"/>
      <c r="ER465" s="56"/>
      <c r="ES465" s="56"/>
      <c r="ET465" s="56"/>
      <c r="EU465" s="56"/>
      <c r="EV465" s="56"/>
      <c r="EW465" s="56"/>
      <c r="EX465" s="56"/>
      <c r="EY465" s="55"/>
      <c r="EZ465" s="55"/>
      <c r="FA465" s="55"/>
      <c r="FB465" s="54"/>
      <c r="FC465" s="54"/>
      <c r="FD465" s="54"/>
      <c r="FE465" s="54"/>
      <c r="FF465" s="54"/>
      <c r="FG465" s="54"/>
      <c r="FH465" s="54"/>
      <c r="FI465" s="54"/>
      <c r="FJ465" s="54"/>
      <c r="FK465" s="54"/>
      <c r="FL465" s="54"/>
      <c r="FM465" s="54"/>
      <c r="FN465" s="54"/>
      <c r="FO465" s="54"/>
      <c r="FP465" s="54"/>
      <c r="FQ465" s="54"/>
      <c r="FR465" s="54"/>
      <c r="FS465" s="54"/>
      <c r="FT465" s="54"/>
      <c r="FU465" s="54"/>
      <c r="FV465" s="54"/>
      <c r="FW465" s="54"/>
      <c r="FX465" s="54"/>
      <c r="FY465" s="54"/>
      <c r="FZ465" s="54"/>
      <c r="GA465" s="54"/>
      <c r="GB465" s="54"/>
      <c r="GC465" s="54"/>
      <c r="GD465" s="54"/>
      <c r="GE465" s="54"/>
      <c r="GF465" s="54"/>
      <c r="GG465" s="54"/>
      <c r="GH465" s="54"/>
      <c r="GI465" s="54"/>
      <c r="GJ465" s="54"/>
      <c r="GK465" s="54"/>
      <c r="GL465" s="54"/>
      <c r="GM465" s="54"/>
      <c r="GN465" s="54"/>
      <c r="GO465" s="54"/>
      <c r="GP465" s="54"/>
      <c r="GQ465" s="54"/>
      <c r="GR465" s="54"/>
      <c r="GS465" s="54"/>
      <c r="GT465" s="54"/>
      <c r="GU465" s="54"/>
      <c r="GV465" s="54"/>
      <c r="GW465" s="54"/>
      <c r="GX465" s="54"/>
      <c r="GY465" s="54"/>
      <c r="GZ465" s="54"/>
      <c r="HA465" s="54"/>
      <c r="HB465" s="54"/>
      <c r="HC465" s="54"/>
      <c r="HD465" s="54"/>
      <c r="HE465" s="54"/>
      <c r="HF465" s="54"/>
      <c r="HG465" s="54"/>
      <c r="HH465" s="54"/>
      <c r="HI465" s="54"/>
      <c r="HJ465" s="54"/>
      <c r="HK465" s="54"/>
      <c r="HL465" s="54"/>
      <c r="HM465" s="54"/>
      <c r="HN465" s="54"/>
      <c r="HO465" s="54"/>
      <c r="HP465" s="54"/>
      <c r="HQ465" s="54"/>
      <c r="HR465" s="54"/>
      <c r="HS465" s="54"/>
      <c r="HT465" s="54"/>
      <c r="HU465" s="54"/>
      <c r="HV465" s="54"/>
      <c r="HW465" s="54"/>
      <c r="HX465" s="54"/>
      <c r="HY465" s="54"/>
      <c r="HZ465" s="54"/>
      <c r="IA465" s="54"/>
      <c r="IB465" s="54"/>
      <c r="IC465" s="54"/>
      <c r="ID465" s="54"/>
      <c r="IE465" s="54"/>
      <c r="IF465" s="54"/>
    </row>
    <row r="466" spans="1:240">
      <c r="A466" s="56"/>
      <c r="B466" s="57"/>
      <c r="C466" s="56"/>
      <c r="D466" s="56"/>
      <c r="E466" s="56"/>
      <c r="F466" s="55"/>
      <c r="G466" s="56"/>
      <c r="H466" s="59"/>
      <c r="I466" s="70"/>
      <c r="J466" s="59"/>
      <c r="K466" s="70"/>
      <c r="L466" s="59"/>
      <c r="M466" s="70"/>
      <c r="N466" s="59"/>
      <c r="O466" s="70"/>
      <c r="P466" s="59"/>
      <c r="Q466" s="55"/>
      <c r="R466" s="70"/>
      <c r="S466" s="59"/>
      <c r="T466" s="70"/>
      <c r="U466" s="59"/>
      <c r="V466" s="55"/>
      <c r="W466" s="55"/>
      <c r="X466" s="56"/>
      <c r="Y466" s="56"/>
      <c r="Z466" s="57"/>
      <c r="AA466" s="57"/>
      <c r="AB466" s="57"/>
      <c r="AC466" s="57"/>
      <c r="AD466" s="57"/>
      <c r="AE466" s="57"/>
      <c r="AF466" s="57"/>
      <c r="AG466" s="57"/>
      <c r="AH466" s="59"/>
      <c r="AI466" s="59"/>
      <c r="AJ466" s="59"/>
      <c r="AK466" s="59"/>
      <c r="AL466" s="59"/>
      <c r="AM466" s="59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54"/>
      <c r="AZ466" s="54"/>
      <c r="BA466" s="54"/>
      <c r="BB466" s="54"/>
      <c r="BC466" s="54"/>
      <c r="BD466" s="54"/>
      <c r="BE466" s="54"/>
      <c r="BF466" s="54"/>
      <c r="BG466" s="54"/>
      <c r="BH466" s="54"/>
      <c r="BI466" s="54"/>
      <c r="BJ466" s="54"/>
      <c r="BK466" s="54"/>
      <c r="BL466" s="54"/>
      <c r="BM466" s="54"/>
      <c r="BN466" s="54"/>
      <c r="BO466" s="54"/>
      <c r="BP466" s="54"/>
      <c r="BQ466" s="54"/>
      <c r="BR466" s="54"/>
      <c r="BS466" s="54"/>
      <c r="BT466" s="54"/>
      <c r="BU466" s="54"/>
      <c r="BV466" s="54"/>
      <c r="BW466" s="54"/>
      <c r="BX466" s="54"/>
      <c r="BY466" s="54"/>
      <c r="BZ466" s="54"/>
      <c r="CA466" s="54"/>
      <c r="CB466" s="54"/>
      <c r="CC466" s="54"/>
      <c r="CD466" s="54"/>
      <c r="CE466" s="54"/>
      <c r="CF466" s="54"/>
      <c r="CG466" s="56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  <c r="CU466" s="54"/>
      <c r="CV466" s="54"/>
      <c r="CW466" s="54"/>
      <c r="CX466" s="54"/>
      <c r="CY466" s="70"/>
      <c r="CZ466" s="59"/>
      <c r="DA466" s="70"/>
      <c r="DB466" s="59"/>
      <c r="DC466" s="55"/>
      <c r="DD466" s="70"/>
      <c r="DE466" s="59"/>
      <c r="DF466" s="70"/>
      <c r="DG466" s="59"/>
      <c r="DH466" s="55"/>
      <c r="DI466" s="55"/>
      <c r="DJ466" s="56"/>
      <c r="DK466" s="56"/>
      <c r="DL466" s="56"/>
      <c r="DM466" s="56"/>
      <c r="DN466" s="56"/>
      <c r="DO466" s="56"/>
      <c r="DP466" s="56"/>
      <c r="DQ466" s="56"/>
      <c r="DR466" s="56"/>
      <c r="DS466" s="57"/>
      <c r="DT466" s="59"/>
      <c r="DU466" s="59"/>
      <c r="DV466" s="59"/>
      <c r="DW466" s="59"/>
      <c r="DX466" s="59"/>
      <c r="DY466" s="59"/>
      <c r="DZ466" s="54"/>
      <c r="EA466" s="54"/>
      <c r="EB466" s="54"/>
      <c r="EC466" s="62"/>
      <c r="ED466" s="59"/>
      <c r="EE466" s="57"/>
      <c r="EF466" s="62"/>
      <c r="EG466" s="59"/>
      <c r="EH466" s="57"/>
      <c r="EI466" s="62"/>
      <c r="EJ466" s="59"/>
      <c r="EK466" s="57"/>
      <c r="EL466" s="54"/>
      <c r="EM466" s="56"/>
      <c r="EN466" s="56"/>
      <c r="EO466" s="56"/>
      <c r="EP466" s="56"/>
      <c r="EQ466" s="56"/>
      <c r="ER466" s="56"/>
      <c r="ES466" s="56"/>
      <c r="ET466" s="56"/>
      <c r="EU466" s="56"/>
      <c r="EV466" s="56"/>
      <c r="EW466" s="56"/>
      <c r="EX466" s="56"/>
      <c r="EY466" s="55"/>
      <c r="EZ466" s="55"/>
      <c r="FA466" s="55"/>
      <c r="FB466" s="54"/>
      <c r="FC466" s="54"/>
      <c r="FD466" s="54"/>
      <c r="FE466" s="54"/>
      <c r="FF466" s="54"/>
      <c r="FG466" s="54"/>
      <c r="FH466" s="54"/>
      <c r="FI466" s="54"/>
      <c r="FJ466" s="54"/>
      <c r="FK466" s="54"/>
      <c r="FL466" s="54"/>
      <c r="FM466" s="54"/>
      <c r="FN466" s="54"/>
      <c r="FO466" s="54"/>
      <c r="FP466" s="54"/>
      <c r="FQ466" s="54"/>
      <c r="FR466" s="54"/>
      <c r="FS466" s="54"/>
      <c r="FT466" s="54"/>
      <c r="FU466" s="54"/>
      <c r="FV466" s="54"/>
      <c r="FW466" s="54"/>
      <c r="FX466" s="54"/>
      <c r="FY466" s="54"/>
      <c r="FZ466" s="54"/>
      <c r="GA466" s="54"/>
      <c r="GB466" s="54"/>
      <c r="GC466" s="54"/>
      <c r="GD466" s="54"/>
      <c r="GE466" s="54"/>
      <c r="GF466" s="54"/>
      <c r="GG466" s="54"/>
      <c r="GH466" s="54"/>
      <c r="GI466" s="54"/>
      <c r="GJ466" s="54"/>
      <c r="GK466" s="54"/>
      <c r="GL466" s="54"/>
      <c r="GM466" s="54"/>
      <c r="GN466" s="54"/>
      <c r="GO466" s="54"/>
      <c r="GP466" s="54"/>
      <c r="GQ466" s="54"/>
      <c r="GR466" s="54"/>
      <c r="GS466" s="54"/>
      <c r="GT466" s="54"/>
      <c r="GU466" s="54"/>
      <c r="GV466" s="54"/>
      <c r="GW466" s="54"/>
      <c r="GX466" s="54"/>
      <c r="GY466" s="54"/>
      <c r="GZ466" s="54"/>
      <c r="HA466" s="54"/>
      <c r="HB466" s="54"/>
      <c r="HC466" s="54"/>
      <c r="HD466" s="54"/>
      <c r="HE466" s="54"/>
      <c r="HF466" s="54"/>
      <c r="HG466" s="54"/>
      <c r="HH466" s="54"/>
      <c r="HI466" s="54"/>
      <c r="HJ466" s="54"/>
      <c r="HK466" s="54"/>
      <c r="HL466" s="54"/>
      <c r="HM466" s="54"/>
      <c r="HN466" s="54"/>
      <c r="HO466" s="54"/>
      <c r="HP466" s="54"/>
      <c r="HQ466" s="54"/>
      <c r="HR466" s="54"/>
      <c r="HS466" s="54"/>
      <c r="HT466" s="54"/>
      <c r="HU466" s="54"/>
      <c r="HV466" s="54"/>
      <c r="HW466" s="54"/>
      <c r="HX466" s="54"/>
      <c r="HY466" s="54"/>
      <c r="HZ466" s="54"/>
      <c r="IA466" s="54"/>
      <c r="IB466" s="54"/>
      <c r="IC466" s="54"/>
      <c r="ID466" s="54"/>
      <c r="IE466" s="54"/>
      <c r="IF466" s="54"/>
    </row>
    <row r="467" spans="1:240">
      <c r="A467" s="56"/>
      <c r="B467" s="57"/>
      <c r="C467" s="56"/>
      <c r="D467" s="56"/>
      <c r="E467" s="56"/>
      <c r="F467" s="55"/>
      <c r="G467" s="56"/>
      <c r="H467" s="59"/>
      <c r="I467" s="70"/>
      <c r="J467" s="59"/>
      <c r="K467" s="70"/>
      <c r="L467" s="59"/>
      <c r="M467" s="70"/>
      <c r="N467" s="59"/>
      <c r="O467" s="70"/>
      <c r="P467" s="59"/>
      <c r="Q467" s="55"/>
      <c r="R467" s="70"/>
      <c r="S467" s="59"/>
      <c r="T467" s="70"/>
      <c r="U467" s="59"/>
      <c r="V467" s="55"/>
      <c r="W467" s="55"/>
      <c r="X467" s="56"/>
      <c r="Y467" s="56"/>
      <c r="Z467" s="57"/>
      <c r="AA467" s="57"/>
      <c r="AB467" s="57"/>
      <c r="AC467" s="57"/>
      <c r="AD467" s="57"/>
      <c r="AE467" s="57"/>
      <c r="AF467" s="57"/>
      <c r="AG467" s="57"/>
      <c r="AH467" s="59"/>
      <c r="AI467" s="59"/>
      <c r="AJ467" s="59"/>
      <c r="AK467" s="59"/>
      <c r="AL467" s="59"/>
      <c r="AM467" s="59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54"/>
      <c r="AZ467" s="54"/>
      <c r="BA467" s="54"/>
      <c r="BB467" s="54"/>
      <c r="BC467" s="54"/>
      <c r="BD467" s="54"/>
      <c r="BE467" s="54"/>
      <c r="BF467" s="54"/>
      <c r="BG467" s="54"/>
      <c r="BH467" s="54"/>
      <c r="BI467" s="54"/>
      <c r="BJ467" s="54"/>
      <c r="BK467" s="54"/>
      <c r="BL467" s="54"/>
      <c r="BM467" s="54"/>
      <c r="BN467" s="54"/>
      <c r="BO467" s="54"/>
      <c r="BP467" s="54"/>
      <c r="BQ467" s="54"/>
      <c r="BR467" s="54"/>
      <c r="BS467" s="54"/>
      <c r="BT467" s="54"/>
      <c r="BU467" s="54"/>
      <c r="BV467" s="54"/>
      <c r="BW467" s="54"/>
      <c r="BX467" s="54"/>
      <c r="BY467" s="54"/>
      <c r="BZ467" s="54"/>
      <c r="CA467" s="54"/>
      <c r="CB467" s="54"/>
      <c r="CC467" s="54"/>
      <c r="CD467" s="54"/>
      <c r="CE467" s="54"/>
      <c r="CF467" s="54"/>
      <c r="CG467" s="56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  <c r="CU467" s="54"/>
      <c r="CV467" s="54"/>
      <c r="CW467" s="54"/>
      <c r="CX467" s="54"/>
      <c r="CY467" s="70"/>
      <c r="CZ467" s="59"/>
      <c r="DA467" s="70"/>
      <c r="DB467" s="59"/>
      <c r="DC467" s="55"/>
      <c r="DD467" s="70"/>
      <c r="DE467" s="59"/>
      <c r="DF467" s="70"/>
      <c r="DG467" s="59"/>
      <c r="DH467" s="55"/>
      <c r="DI467" s="55"/>
      <c r="DJ467" s="56"/>
      <c r="DK467" s="56"/>
      <c r="DL467" s="56"/>
      <c r="DM467" s="56"/>
      <c r="DN467" s="56"/>
      <c r="DO467" s="56"/>
      <c r="DP467" s="56"/>
      <c r="DQ467" s="56"/>
      <c r="DR467" s="56"/>
      <c r="DS467" s="57"/>
      <c r="DT467" s="59"/>
      <c r="DU467" s="59"/>
      <c r="DV467" s="59"/>
      <c r="DW467" s="59"/>
      <c r="DX467" s="59"/>
      <c r="DY467" s="59"/>
      <c r="DZ467" s="54"/>
      <c r="EA467" s="54"/>
      <c r="EB467" s="54"/>
      <c r="EC467" s="62"/>
      <c r="ED467" s="59"/>
      <c r="EE467" s="57"/>
      <c r="EF467" s="62"/>
      <c r="EG467" s="59"/>
      <c r="EH467" s="57"/>
      <c r="EI467" s="62"/>
      <c r="EJ467" s="59"/>
      <c r="EK467" s="57"/>
      <c r="EL467" s="54"/>
      <c r="EM467" s="56"/>
      <c r="EN467" s="56"/>
      <c r="EO467" s="56"/>
      <c r="EP467" s="56"/>
      <c r="EQ467" s="56"/>
      <c r="ER467" s="56"/>
      <c r="ES467" s="56"/>
      <c r="ET467" s="56"/>
      <c r="EU467" s="56"/>
      <c r="EV467" s="56"/>
      <c r="EW467" s="56"/>
      <c r="EX467" s="56"/>
      <c r="EY467" s="55"/>
      <c r="EZ467" s="55"/>
      <c r="FA467" s="55"/>
      <c r="FB467" s="54"/>
      <c r="FC467" s="54"/>
      <c r="FD467" s="54"/>
      <c r="FE467" s="54"/>
      <c r="FF467" s="54"/>
      <c r="FG467" s="54"/>
      <c r="FH467" s="54"/>
      <c r="FI467" s="54"/>
      <c r="FJ467" s="54"/>
      <c r="FK467" s="54"/>
      <c r="FL467" s="54"/>
      <c r="FM467" s="54"/>
      <c r="FN467" s="54"/>
      <c r="FO467" s="54"/>
      <c r="FP467" s="54"/>
      <c r="FQ467" s="54"/>
      <c r="FR467" s="54"/>
      <c r="FS467" s="54"/>
      <c r="FT467" s="54"/>
      <c r="FU467" s="54"/>
      <c r="FV467" s="54"/>
      <c r="FW467" s="54"/>
      <c r="FX467" s="54"/>
      <c r="FY467" s="54"/>
      <c r="FZ467" s="54"/>
      <c r="GA467" s="54"/>
      <c r="GB467" s="54"/>
      <c r="GC467" s="54"/>
      <c r="GD467" s="54"/>
      <c r="GE467" s="54"/>
      <c r="GF467" s="54"/>
      <c r="GG467" s="54"/>
      <c r="GH467" s="54"/>
      <c r="GI467" s="54"/>
      <c r="GJ467" s="54"/>
      <c r="GK467" s="54"/>
      <c r="GL467" s="54"/>
      <c r="GM467" s="54"/>
      <c r="GN467" s="54"/>
      <c r="GO467" s="54"/>
      <c r="GP467" s="54"/>
      <c r="GQ467" s="54"/>
      <c r="GR467" s="54"/>
      <c r="GS467" s="54"/>
      <c r="GT467" s="54"/>
      <c r="GU467" s="54"/>
      <c r="GV467" s="54"/>
      <c r="GW467" s="54"/>
      <c r="GX467" s="54"/>
      <c r="GY467" s="54"/>
      <c r="GZ467" s="54"/>
      <c r="HA467" s="54"/>
      <c r="HB467" s="54"/>
      <c r="HC467" s="54"/>
      <c r="HD467" s="54"/>
      <c r="HE467" s="54"/>
      <c r="HF467" s="54"/>
      <c r="HG467" s="54"/>
      <c r="HH467" s="54"/>
      <c r="HI467" s="54"/>
      <c r="HJ467" s="54"/>
      <c r="HK467" s="54"/>
      <c r="HL467" s="54"/>
      <c r="HM467" s="54"/>
      <c r="HN467" s="54"/>
      <c r="HO467" s="54"/>
      <c r="HP467" s="54"/>
      <c r="HQ467" s="54"/>
      <c r="HR467" s="54"/>
      <c r="HS467" s="54"/>
      <c r="HT467" s="54"/>
      <c r="HU467" s="54"/>
      <c r="HV467" s="54"/>
      <c r="HW467" s="54"/>
      <c r="HX467" s="54"/>
      <c r="HY467" s="54"/>
      <c r="HZ467" s="54"/>
      <c r="IA467" s="54"/>
      <c r="IB467" s="54"/>
      <c r="IC467" s="54"/>
      <c r="ID467" s="54"/>
      <c r="IE467" s="54"/>
      <c r="IF467" s="54"/>
    </row>
    <row r="468" spans="1:240">
      <c r="A468" s="56"/>
      <c r="B468" s="57"/>
      <c r="C468" s="56"/>
      <c r="D468" s="56"/>
      <c r="E468" s="56"/>
      <c r="F468" s="55"/>
      <c r="G468" s="56"/>
      <c r="H468" s="59"/>
      <c r="I468" s="70"/>
      <c r="J468" s="59"/>
      <c r="K468" s="70"/>
      <c r="L468" s="59"/>
      <c r="M468" s="70"/>
      <c r="N468" s="59"/>
      <c r="O468" s="70"/>
      <c r="P468" s="59"/>
      <c r="Q468" s="55"/>
      <c r="R468" s="70"/>
      <c r="S468" s="59"/>
      <c r="T468" s="70"/>
      <c r="U468" s="59"/>
      <c r="V468" s="55"/>
      <c r="W468" s="55"/>
      <c r="X468" s="56"/>
      <c r="Y468" s="56"/>
      <c r="Z468" s="57"/>
      <c r="AA468" s="57"/>
      <c r="AB468" s="57"/>
      <c r="AC468" s="57"/>
      <c r="AD468" s="57"/>
      <c r="AE468" s="57"/>
      <c r="AF468" s="57"/>
      <c r="AG468" s="57"/>
      <c r="AH468" s="59"/>
      <c r="AI468" s="59"/>
      <c r="AJ468" s="59"/>
      <c r="AK468" s="59"/>
      <c r="AL468" s="59"/>
      <c r="AM468" s="59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54"/>
      <c r="AZ468" s="54"/>
      <c r="BA468" s="54"/>
      <c r="BB468" s="54"/>
      <c r="BC468" s="54"/>
      <c r="BD468" s="54"/>
      <c r="BE468" s="54"/>
      <c r="BF468" s="54"/>
      <c r="BG468" s="54"/>
      <c r="BH468" s="54"/>
      <c r="BI468" s="54"/>
      <c r="BJ468" s="54"/>
      <c r="BK468" s="54"/>
      <c r="BL468" s="54"/>
      <c r="BM468" s="54"/>
      <c r="BN468" s="54"/>
      <c r="BO468" s="54"/>
      <c r="BP468" s="54"/>
      <c r="BQ468" s="54"/>
      <c r="BR468" s="54"/>
      <c r="BS468" s="54"/>
      <c r="BT468" s="54"/>
      <c r="BU468" s="54"/>
      <c r="BV468" s="54"/>
      <c r="BW468" s="54"/>
      <c r="BX468" s="54"/>
      <c r="BY468" s="54"/>
      <c r="BZ468" s="54"/>
      <c r="CA468" s="54"/>
      <c r="CB468" s="54"/>
      <c r="CC468" s="54"/>
      <c r="CD468" s="54"/>
      <c r="CE468" s="54"/>
      <c r="CF468" s="54"/>
      <c r="CG468" s="56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  <c r="CU468" s="54"/>
      <c r="CV468" s="54"/>
      <c r="CW468" s="54"/>
      <c r="CX468" s="54"/>
      <c r="CY468" s="70"/>
      <c r="CZ468" s="59"/>
      <c r="DA468" s="70"/>
      <c r="DB468" s="59"/>
      <c r="DC468" s="55"/>
      <c r="DD468" s="70"/>
      <c r="DE468" s="59"/>
      <c r="DF468" s="70"/>
      <c r="DG468" s="59"/>
      <c r="DH468" s="55"/>
      <c r="DI468" s="55"/>
      <c r="DJ468" s="56"/>
      <c r="DK468" s="56"/>
      <c r="DL468" s="56"/>
      <c r="DM468" s="56"/>
      <c r="DN468" s="56"/>
      <c r="DO468" s="56"/>
      <c r="DP468" s="56"/>
      <c r="DQ468" s="56"/>
      <c r="DR468" s="56"/>
      <c r="DS468" s="57"/>
      <c r="DT468" s="59"/>
      <c r="DU468" s="59"/>
      <c r="DV468" s="59"/>
      <c r="DW468" s="59"/>
      <c r="DX468" s="59"/>
      <c r="DY468" s="59"/>
      <c r="DZ468" s="54"/>
      <c r="EA468" s="54"/>
      <c r="EB468" s="54"/>
      <c r="EC468" s="62"/>
      <c r="ED468" s="59"/>
      <c r="EE468" s="57"/>
      <c r="EF468" s="62"/>
      <c r="EG468" s="59"/>
      <c r="EH468" s="57"/>
      <c r="EI468" s="62"/>
      <c r="EJ468" s="59"/>
      <c r="EK468" s="57"/>
      <c r="EL468" s="54"/>
      <c r="EM468" s="56"/>
      <c r="EN468" s="56"/>
      <c r="EO468" s="56"/>
      <c r="EP468" s="56"/>
      <c r="EQ468" s="56"/>
      <c r="ER468" s="56"/>
      <c r="ES468" s="56"/>
      <c r="ET468" s="56"/>
      <c r="EU468" s="56"/>
      <c r="EV468" s="56"/>
      <c r="EW468" s="56"/>
      <c r="EX468" s="56"/>
      <c r="EY468" s="55"/>
      <c r="EZ468" s="55"/>
      <c r="FA468" s="55"/>
      <c r="FB468" s="54"/>
      <c r="FC468" s="54"/>
      <c r="FD468" s="54"/>
      <c r="FE468" s="54"/>
      <c r="FF468" s="54"/>
      <c r="FG468" s="54"/>
      <c r="FH468" s="54"/>
      <c r="FI468" s="54"/>
      <c r="FJ468" s="54"/>
      <c r="FK468" s="54"/>
      <c r="FL468" s="54"/>
      <c r="FM468" s="54"/>
      <c r="FN468" s="54"/>
      <c r="FO468" s="54"/>
      <c r="FP468" s="54"/>
      <c r="FQ468" s="54"/>
      <c r="FR468" s="54"/>
      <c r="FS468" s="54"/>
      <c r="FT468" s="54"/>
      <c r="FU468" s="54"/>
      <c r="FV468" s="54"/>
      <c r="FW468" s="54"/>
      <c r="FX468" s="54"/>
      <c r="FY468" s="54"/>
      <c r="FZ468" s="54"/>
      <c r="GA468" s="54"/>
      <c r="GB468" s="54"/>
      <c r="GC468" s="54"/>
      <c r="GD468" s="54"/>
      <c r="GE468" s="54"/>
      <c r="GF468" s="54"/>
      <c r="GG468" s="54"/>
      <c r="GH468" s="54"/>
      <c r="GI468" s="54"/>
      <c r="GJ468" s="54"/>
      <c r="GK468" s="54"/>
      <c r="GL468" s="54"/>
      <c r="GM468" s="54"/>
      <c r="GN468" s="54"/>
      <c r="GO468" s="54"/>
      <c r="GP468" s="54"/>
      <c r="GQ468" s="54"/>
      <c r="GR468" s="54"/>
      <c r="GS468" s="54"/>
      <c r="GT468" s="54"/>
      <c r="GU468" s="54"/>
      <c r="GV468" s="54"/>
      <c r="GW468" s="54"/>
      <c r="GX468" s="54"/>
      <c r="GY468" s="54"/>
      <c r="GZ468" s="54"/>
      <c r="HA468" s="54"/>
      <c r="HB468" s="54"/>
      <c r="HC468" s="54"/>
      <c r="HD468" s="54"/>
      <c r="HE468" s="54"/>
      <c r="HF468" s="54"/>
      <c r="HG468" s="54"/>
      <c r="HH468" s="54"/>
      <c r="HI468" s="54"/>
      <c r="HJ468" s="54"/>
      <c r="HK468" s="54"/>
      <c r="HL468" s="54"/>
      <c r="HM468" s="54"/>
      <c r="HN468" s="54"/>
      <c r="HO468" s="54"/>
      <c r="HP468" s="54"/>
      <c r="HQ468" s="54"/>
      <c r="HR468" s="54"/>
      <c r="HS468" s="54"/>
      <c r="HT468" s="54"/>
      <c r="HU468" s="54"/>
      <c r="HV468" s="54"/>
      <c r="HW468" s="54"/>
      <c r="HX468" s="54"/>
      <c r="HY468" s="54"/>
      <c r="HZ468" s="54"/>
      <c r="IA468" s="54"/>
      <c r="IB468" s="54"/>
      <c r="IC468" s="54"/>
      <c r="ID468" s="54"/>
      <c r="IE468" s="54"/>
      <c r="IF468" s="54"/>
    </row>
    <row r="469" spans="1:240">
      <c r="A469" s="56"/>
      <c r="B469" s="57"/>
      <c r="C469" s="56"/>
      <c r="D469" s="56"/>
      <c r="E469" s="56"/>
      <c r="F469" s="55"/>
      <c r="G469" s="56"/>
      <c r="H469" s="59"/>
      <c r="I469" s="70"/>
      <c r="J469" s="59"/>
      <c r="K469" s="70"/>
      <c r="L469" s="59"/>
      <c r="M469" s="70"/>
      <c r="N469" s="59"/>
      <c r="O469" s="70"/>
      <c r="P469" s="59"/>
      <c r="Q469" s="55"/>
      <c r="R469" s="70"/>
      <c r="S469" s="59"/>
      <c r="T469" s="70"/>
      <c r="U469" s="59"/>
      <c r="V469" s="55"/>
      <c r="W469" s="55"/>
      <c r="X469" s="56"/>
      <c r="Y469" s="56"/>
      <c r="Z469" s="57"/>
      <c r="AA469" s="57"/>
      <c r="AB469" s="57"/>
      <c r="AC469" s="57"/>
      <c r="AD469" s="57"/>
      <c r="AE469" s="57"/>
      <c r="AF469" s="57"/>
      <c r="AG469" s="57"/>
      <c r="AH469" s="59"/>
      <c r="AI469" s="59"/>
      <c r="AJ469" s="59"/>
      <c r="AK469" s="59"/>
      <c r="AL469" s="59"/>
      <c r="AM469" s="59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/>
      <c r="AZ469" s="54"/>
      <c r="BA469" s="54"/>
      <c r="BB469" s="54"/>
      <c r="BC469" s="54"/>
      <c r="BD469" s="54"/>
      <c r="BE469" s="54"/>
      <c r="BF469" s="54"/>
      <c r="BG469" s="54"/>
      <c r="BH469" s="54"/>
      <c r="BI469" s="54"/>
      <c r="BJ469" s="54"/>
      <c r="BK469" s="54"/>
      <c r="BL469" s="54"/>
      <c r="BM469" s="54"/>
      <c r="BN469" s="54"/>
      <c r="BO469" s="54"/>
      <c r="BP469" s="54"/>
      <c r="BQ469" s="54"/>
      <c r="BR469" s="54"/>
      <c r="BS469" s="54"/>
      <c r="BT469" s="54"/>
      <c r="BU469" s="54"/>
      <c r="BV469" s="54"/>
      <c r="BW469" s="54"/>
      <c r="BX469" s="54"/>
      <c r="BY469" s="54"/>
      <c r="BZ469" s="54"/>
      <c r="CA469" s="54"/>
      <c r="CB469" s="54"/>
      <c r="CC469" s="54"/>
      <c r="CD469" s="54"/>
      <c r="CE469" s="54"/>
      <c r="CF469" s="54"/>
      <c r="CG469" s="56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  <c r="CU469" s="54"/>
      <c r="CV469" s="54"/>
      <c r="CW469" s="54"/>
      <c r="CX469" s="54"/>
      <c r="CY469" s="70"/>
      <c r="CZ469" s="59"/>
      <c r="DA469" s="70"/>
      <c r="DB469" s="59"/>
      <c r="DC469" s="55"/>
      <c r="DD469" s="70"/>
      <c r="DE469" s="59"/>
      <c r="DF469" s="70"/>
      <c r="DG469" s="59"/>
      <c r="DH469" s="55"/>
      <c r="DI469" s="55"/>
      <c r="DJ469" s="56"/>
      <c r="DK469" s="56"/>
      <c r="DL469" s="56"/>
      <c r="DM469" s="56"/>
      <c r="DN469" s="56"/>
      <c r="DO469" s="56"/>
      <c r="DP469" s="56"/>
      <c r="DQ469" s="56"/>
      <c r="DR469" s="56"/>
      <c r="DS469" s="57"/>
      <c r="DT469" s="59"/>
      <c r="DU469" s="59"/>
      <c r="DV469" s="59"/>
      <c r="DW469" s="59"/>
      <c r="DX469" s="59"/>
      <c r="DY469" s="59"/>
      <c r="DZ469" s="54"/>
      <c r="EA469" s="54"/>
      <c r="EB469" s="54"/>
      <c r="EC469" s="62"/>
      <c r="ED469" s="59"/>
      <c r="EE469" s="57"/>
      <c r="EF469" s="62"/>
      <c r="EG469" s="59"/>
      <c r="EH469" s="57"/>
      <c r="EI469" s="62"/>
      <c r="EJ469" s="59"/>
      <c r="EK469" s="57"/>
      <c r="EL469" s="54"/>
      <c r="EM469" s="56"/>
      <c r="EN469" s="56"/>
      <c r="EO469" s="56"/>
      <c r="EP469" s="56"/>
      <c r="EQ469" s="56"/>
      <c r="ER469" s="56"/>
      <c r="ES469" s="56"/>
      <c r="ET469" s="56"/>
      <c r="EU469" s="56"/>
      <c r="EV469" s="56"/>
      <c r="EW469" s="56"/>
      <c r="EX469" s="56"/>
      <c r="EY469" s="55"/>
      <c r="EZ469" s="55"/>
      <c r="FA469" s="55"/>
      <c r="FB469" s="54"/>
      <c r="FC469" s="54"/>
      <c r="FD469" s="54"/>
      <c r="FE469" s="54"/>
      <c r="FF469" s="54"/>
      <c r="FG469" s="54"/>
      <c r="FH469" s="54"/>
      <c r="FI469" s="54"/>
      <c r="FJ469" s="54"/>
      <c r="FK469" s="54"/>
      <c r="FL469" s="54"/>
      <c r="FM469" s="54"/>
      <c r="FN469" s="54"/>
      <c r="FO469" s="54"/>
      <c r="FP469" s="54"/>
      <c r="FQ469" s="54"/>
      <c r="FR469" s="54"/>
      <c r="FS469" s="54"/>
      <c r="FT469" s="54"/>
      <c r="FU469" s="54"/>
      <c r="FV469" s="54"/>
      <c r="FW469" s="54"/>
      <c r="FX469" s="54"/>
      <c r="FY469" s="54"/>
      <c r="FZ469" s="54"/>
      <c r="GA469" s="54"/>
      <c r="GB469" s="54"/>
      <c r="GC469" s="54"/>
      <c r="GD469" s="54"/>
      <c r="GE469" s="54"/>
      <c r="GF469" s="54"/>
      <c r="GG469" s="54"/>
      <c r="GH469" s="54"/>
      <c r="GI469" s="54"/>
      <c r="GJ469" s="54"/>
      <c r="GK469" s="54"/>
      <c r="GL469" s="54"/>
      <c r="GM469" s="54"/>
      <c r="GN469" s="54"/>
      <c r="GO469" s="54"/>
      <c r="GP469" s="54"/>
      <c r="GQ469" s="54"/>
      <c r="GR469" s="54"/>
      <c r="GS469" s="54"/>
      <c r="GT469" s="54"/>
      <c r="GU469" s="54"/>
      <c r="GV469" s="54"/>
      <c r="GW469" s="54"/>
      <c r="GX469" s="54"/>
      <c r="GY469" s="54"/>
      <c r="GZ469" s="54"/>
      <c r="HA469" s="54"/>
      <c r="HB469" s="54"/>
      <c r="HC469" s="54"/>
      <c r="HD469" s="54"/>
      <c r="HE469" s="54"/>
      <c r="HF469" s="54"/>
      <c r="HG469" s="54"/>
      <c r="HH469" s="54"/>
      <c r="HI469" s="54"/>
      <c r="HJ469" s="54"/>
      <c r="HK469" s="54"/>
      <c r="HL469" s="54"/>
      <c r="HM469" s="54"/>
      <c r="HN469" s="54"/>
      <c r="HO469" s="54"/>
      <c r="HP469" s="54"/>
      <c r="HQ469" s="54"/>
      <c r="HR469" s="54"/>
      <c r="HS469" s="54"/>
      <c r="HT469" s="54"/>
      <c r="HU469" s="54"/>
      <c r="HV469" s="54"/>
      <c r="HW469" s="54"/>
      <c r="HX469" s="54"/>
      <c r="HY469" s="54"/>
      <c r="HZ469" s="54"/>
      <c r="IA469" s="54"/>
      <c r="IB469" s="54"/>
      <c r="IC469" s="54"/>
      <c r="ID469" s="54"/>
      <c r="IE469" s="54"/>
      <c r="IF469" s="54"/>
    </row>
    <row r="470" spans="1:240">
      <c r="A470" s="56"/>
      <c r="B470" s="57"/>
      <c r="C470" s="56"/>
      <c r="D470" s="56"/>
      <c r="E470" s="56"/>
      <c r="F470" s="55"/>
      <c r="G470" s="56"/>
      <c r="H470" s="59"/>
      <c r="I470" s="70"/>
      <c r="J470" s="59"/>
      <c r="K470" s="70"/>
      <c r="L470" s="59"/>
      <c r="M470" s="70"/>
      <c r="N470" s="59"/>
      <c r="O470" s="70"/>
      <c r="P470" s="59"/>
      <c r="Q470" s="55"/>
      <c r="R470" s="70"/>
      <c r="S470" s="59"/>
      <c r="T470" s="70"/>
      <c r="U470" s="59"/>
      <c r="V470" s="55"/>
      <c r="W470" s="55"/>
      <c r="X470" s="56"/>
      <c r="Y470" s="56"/>
      <c r="Z470" s="57"/>
      <c r="AA470" s="57"/>
      <c r="AB470" s="57"/>
      <c r="AC470" s="57"/>
      <c r="AD470" s="57"/>
      <c r="AE470" s="57"/>
      <c r="AF470" s="57"/>
      <c r="AG470" s="57"/>
      <c r="AH470" s="59"/>
      <c r="AI470" s="59"/>
      <c r="AJ470" s="59"/>
      <c r="AK470" s="59"/>
      <c r="AL470" s="59"/>
      <c r="AM470" s="59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54"/>
      <c r="AZ470" s="54"/>
      <c r="BA470" s="54"/>
      <c r="BB470" s="54"/>
      <c r="BC470" s="54"/>
      <c r="BD470" s="54"/>
      <c r="BE470" s="54"/>
      <c r="BF470" s="54"/>
      <c r="BG470" s="54"/>
      <c r="BH470" s="54"/>
      <c r="BI470" s="54"/>
      <c r="BJ470" s="54"/>
      <c r="BK470" s="54"/>
      <c r="BL470" s="54"/>
      <c r="BM470" s="54"/>
      <c r="BN470" s="54"/>
      <c r="BO470" s="54"/>
      <c r="BP470" s="54"/>
      <c r="BQ470" s="54"/>
      <c r="BR470" s="54"/>
      <c r="BS470" s="54"/>
      <c r="BT470" s="54"/>
      <c r="BU470" s="54"/>
      <c r="BV470" s="54"/>
      <c r="BW470" s="54"/>
      <c r="BX470" s="54"/>
      <c r="BY470" s="54"/>
      <c r="BZ470" s="54"/>
      <c r="CA470" s="54"/>
      <c r="CB470" s="54"/>
      <c r="CC470" s="54"/>
      <c r="CD470" s="54"/>
      <c r="CE470" s="54"/>
      <c r="CF470" s="54"/>
      <c r="CG470" s="56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  <c r="CU470" s="54"/>
      <c r="CV470" s="54"/>
      <c r="CW470" s="54"/>
      <c r="CX470" s="54"/>
      <c r="CY470" s="70"/>
      <c r="CZ470" s="59"/>
      <c r="DA470" s="70"/>
      <c r="DB470" s="59"/>
      <c r="DC470" s="55"/>
      <c r="DD470" s="70"/>
      <c r="DE470" s="59"/>
      <c r="DF470" s="70"/>
      <c r="DG470" s="59"/>
      <c r="DH470" s="55"/>
      <c r="DI470" s="55"/>
      <c r="DJ470" s="56"/>
      <c r="DK470" s="56"/>
      <c r="DL470" s="56"/>
      <c r="DM470" s="56"/>
      <c r="DN470" s="56"/>
      <c r="DO470" s="56"/>
      <c r="DP470" s="56"/>
      <c r="DQ470" s="56"/>
      <c r="DR470" s="56"/>
      <c r="DS470" s="57"/>
      <c r="DT470" s="59"/>
      <c r="DU470" s="59"/>
      <c r="DV470" s="59"/>
      <c r="DW470" s="59"/>
      <c r="DX470" s="59"/>
      <c r="DY470" s="59"/>
      <c r="DZ470" s="54"/>
      <c r="EA470" s="54"/>
      <c r="EB470" s="54"/>
      <c r="EC470" s="62"/>
      <c r="ED470" s="59"/>
      <c r="EE470" s="57"/>
      <c r="EF470" s="62"/>
      <c r="EG470" s="59"/>
      <c r="EH470" s="57"/>
      <c r="EI470" s="62"/>
      <c r="EJ470" s="59"/>
      <c r="EK470" s="57"/>
      <c r="EL470" s="54"/>
      <c r="EM470" s="56"/>
      <c r="EN470" s="56"/>
      <c r="EO470" s="56"/>
      <c r="EP470" s="56"/>
      <c r="EQ470" s="56"/>
      <c r="ER470" s="56"/>
      <c r="ES470" s="56"/>
      <c r="ET470" s="56"/>
      <c r="EU470" s="56"/>
      <c r="EV470" s="56"/>
      <c r="EW470" s="56"/>
      <c r="EX470" s="56"/>
      <c r="EY470" s="55"/>
      <c r="EZ470" s="55"/>
      <c r="FA470" s="55"/>
      <c r="FB470" s="54"/>
      <c r="FC470" s="54"/>
      <c r="FD470" s="54"/>
      <c r="FE470" s="54"/>
      <c r="FF470" s="54"/>
      <c r="FG470" s="54"/>
      <c r="FH470" s="54"/>
      <c r="FI470" s="54"/>
      <c r="FJ470" s="54"/>
      <c r="FK470" s="54"/>
      <c r="FL470" s="54"/>
      <c r="FM470" s="54"/>
      <c r="FN470" s="54"/>
      <c r="FO470" s="54"/>
      <c r="FP470" s="54"/>
      <c r="FQ470" s="54"/>
      <c r="FR470" s="54"/>
      <c r="FS470" s="54"/>
      <c r="FT470" s="54"/>
      <c r="FU470" s="54"/>
      <c r="FV470" s="54"/>
      <c r="FW470" s="54"/>
      <c r="FX470" s="54"/>
      <c r="FY470" s="54"/>
      <c r="FZ470" s="54"/>
      <c r="GA470" s="54"/>
      <c r="GB470" s="54"/>
      <c r="GC470" s="54"/>
      <c r="GD470" s="54"/>
      <c r="GE470" s="54"/>
      <c r="GF470" s="54"/>
      <c r="GG470" s="54"/>
      <c r="GH470" s="54"/>
      <c r="GI470" s="54"/>
      <c r="GJ470" s="54"/>
      <c r="GK470" s="54"/>
      <c r="GL470" s="54"/>
      <c r="GM470" s="54"/>
      <c r="GN470" s="54"/>
      <c r="GO470" s="54"/>
      <c r="GP470" s="54"/>
      <c r="GQ470" s="54"/>
      <c r="GR470" s="54"/>
      <c r="GS470" s="54"/>
      <c r="GT470" s="54"/>
      <c r="GU470" s="54"/>
      <c r="GV470" s="54"/>
      <c r="GW470" s="54"/>
      <c r="GX470" s="54"/>
      <c r="GY470" s="54"/>
      <c r="GZ470" s="54"/>
      <c r="HA470" s="54"/>
      <c r="HB470" s="54"/>
      <c r="HC470" s="54"/>
      <c r="HD470" s="54"/>
      <c r="HE470" s="54"/>
      <c r="HF470" s="54"/>
      <c r="HG470" s="54"/>
      <c r="HH470" s="54"/>
      <c r="HI470" s="54"/>
      <c r="HJ470" s="54"/>
      <c r="HK470" s="54"/>
      <c r="HL470" s="54"/>
      <c r="HM470" s="54"/>
      <c r="HN470" s="54"/>
      <c r="HO470" s="54"/>
      <c r="HP470" s="54"/>
      <c r="HQ470" s="54"/>
      <c r="HR470" s="54"/>
      <c r="HS470" s="54"/>
      <c r="HT470" s="54"/>
      <c r="HU470" s="54"/>
      <c r="HV470" s="54"/>
      <c r="HW470" s="54"/>
      <c r="HX470" s="54"/>
      <c r="HY470" s="54"/>
      <c r="HZ470" s="54"/>
      <c r="IA470" s="54"/>
      <c r="IB470" s="54"/>
      <c r="IC470" s="54"/>
      <c r="ID470" s="54"/>
      <c r="IE470" s="54"/>
      <c r="IF470" s="54"/>
    </row>
    <row r="471" spans="1:240">
      <c r="A471" s="56"/>
      <c r="B471" s="57"/>
      <c r="C471" s="56"/>
      <c r="D471" s="56"/>
      <c r="E471" s="56"/>
      <c r="F471" s="55"/>
      <c r="G471" s="56"/>
      <c r="H471" s="59"/>
      <c r="I471" s="70"/>
      <c r="J471" s="59"/>
      <c r="K471" s="70"/>
      <c r="L471" s="59"/>
      <c r="M471" s="70"/>
      <c r="N471" s="59"/>
      <c r="O471" s="70"/>
      <c r="P471" s="59"/>
      <c r="Q471" s="55"/>
      <c r="R471" s="70"/>
      <c r="S471" s="59"/>
      <c r="T471" s="70"/>
      <c r="U471" s="59"/>
      <c r="V471" s="55"/>
      <c r="W471" s="55"/>
      <c r="X471" s="56"/>
      <c r="Y471" s="56"/>
      <c r="Z471" s="57"/>
      <c r="AA471" s="57"/>
      <c r="AB471" s="57"/>
      <c r="AC471" s="57"/>
      <c r="AD471" s="57"/>
      <c r="AE471" s="57"/>
      <c r="AF471" s="57"/>
      <c r="AG471" s="57"/>
      <c r="AH471" s="59"/>
      <c r="AI471" s="59"/>
      <c r="AJ471" s="59"/>
      <c r="AK471" s="59"/>
      <c r="AL471" s="59"/>
      <c r="AM471" s="59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6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  <c r="CU471" s="54"/>
      <c r="CV471" s="54"/>
      <c r="CW471" s="54"/>
      <c r="CX471" s="54"/>
      <c r="CY471" s="70"/>
      <c r="CZ471" s="59"/>
      <c r="DA471" s="70"/>
      <c r="DB471" s="59"/>
      <c r="DC471" s="55"/>
      <c r="DD471" s="70"/>
      <c r="DE471" s="59"/>
      <c r="DF471" s="70"/>
      <c r="DG471" s="59"/>
      <c r="DH471" s="55"/>
      <c r="DI471" s="55"/>
      <c r="DJ471" s="56"/>
      <c r="DK471" s="56"/>
      <c r="DL471" s="56"/>
      <c r="DM471" s="56"/>
      <c r="DN471" s="56"/>
      <c r="DO471" s="56"/>
      <c r="DP471" s="56"/>
      <c r="DQ471" s="56"/>
      <c r="DR471" s="56"/>
      <c r="DS471" s="57"/>
      <c r="DT471" s="59"/>
      <c r="DU471" s="59"/>
      <c r="DV471" s="59"/>
      <c r="DW471" s="59"/>
      <c r="DX471" s="59"/>
      <c r="DY471" s="59"/>
      <c r="DZ471" s="54"/>
      <c r="EA471" s="54"/>
      <c r="EB471" s="54"/>
      <c r="EC471" s="62"/>
      <c r="ED471" s="59"/>
      <c r="EE471" s="57"/>
      <c r="EF471" s="62"/>
      <c r="EG471" s="59"/>
      <c r="EH471" s="57"/>
      <c r="EI471" s="62"/>
      <c r="EJ471" s="59"/>
      <c r="EK471" s="57"/>
      <c r="EL471" s="54"/>
      <c r="EM471" s="56"/>
      <c r="EN471" s="56"/>
      <c r="EO471" s="56"/>
      <c r="EP471" s="56"/>
      <c r="EQ471" s="56"/>
      <c r="ER471" s="56"/>
      <c r="ES471" s="56"/>
      <c r="ET471" s="56"/>
      <c r="EU471" s="56"/>
      <c r="EV471" s="56"/>
      <c r="EW471" s="56"/>
      <c r="EX471" s="56"/>
      <c r="EY471" s="55"/>
      <c r="EZ471" s="55"/>
      <c r="FA471" s="55"/>
      <c r="FB471" s="54"/>
      <c r="FC471" s="54"/>
      <c r="FD471" s="54"/>
      <c r="FE471" s="54"/>
      <c r="FF471" s="54"/>
      <c r="FG471" s="54"/>
      <c r="FH471" s="54"/>
      <c r="FI471" s="54"/>
      <c r="FJ471" s="54"/>
      <c r="FK471" s="54"/>
      <c r="FL471" s="54"/>
      <c r="FM471" s="54"/>
      <c r="FN471" s="54"/>
      <c r="FO471" s="54"/>
      <c r="FP471" s="54"/>
      <c r="FQ471" s="54"/>
      <c r="FR471" s="54"/>
      <c r="FS471" s="54"/>
      <c r="FT471" s="54"/>
      <c r="FU471" s="54"/>
      <c r="FV471" s="54"/>
      <c r="FW471" s="54"/>
      <c r="FX471" s="54"/>
      <c r="FY471" s="54"/>
      <c r="FZ471" s="54"/>
      <c r="GA471" s="54"/>
      <c r="GB471" s="54"/>
      <c r="GC471" s="54"/>
      <c r="GD471" s="54"/>
      <c r="GE471" s="54"/>
      <c r="GF471" s="54"/>
      <c r="GG471" s="54"/>
      <c r="GH471" s="54"/>
      <c r="GI471" s="54"/>
      <c r="GJ471" s="54"/>
      <c r="GK471" s="54"/>
      <c r="GL471" s="54"/>
      <c r="GM471" s="54"/>
      <c r="GN471" s="54"/>
      <c r="GO471" s="54"/>
      <c r="GP471" s="54"/>
      <c r="GQ471" s="54"/>
      <c r="GR471" s="54"/>
      <c r="GS471" s="54"/>
      <c r="GT471" s="54"/>
      <c r="GU471" s="54"/>
      <c r="GV471" s="54"/>
      <c r="GW471" s="54"/>
      <c r="GX471" s="54"/>
      <c r="GY471" s="54"/>
      <c r="GZ471" s="54"/>
      <c r="HA471" s="54"/>
      <c r="HB471" s="54"/>
      <c r="HC471" s="54"/>
      <c r="HD471" s="54"/>
      <c r="HE471" s="54"/>
      <c r="HF471" s="54"/>
      <c r="HG471" s="54"/>
      <c r="HH471" s="54"/>
      <c r="HI471" s="54"/>
      <c r="HJ471" s="54"/>
      <c r="HK471" s="54"/>
      <c r="HL471" s="54"/>
      <c r="HM471" s="54"/>
      <c r="HN471" s="54"/>
      <c r="HO471" s="54"/>
      <c r="HP471" s="54"/>
      <c r="HQ471" s="54"/>
      <c r="HR471" s="54"/>
      <c r="HS471" s="54"/>
      <c r="HT471" s="54"/>
      <c r="HU471" s="54"/>
      <c r="HV471" s="54"/>
      <c r="HW471" s="54"/>
      <c r="HX471" s="54"/>
      <c r="HY471" s="54"/>
      <c r="HZ471" s="54"/>
      <c r="IA471" s="54"/>
      <c r="IB471" s="54"/>
      <c r="IC471" s="54"/>
      <c r="ID471" s="54"/>
      <c r="IE471" s="54"/>
      <c r="IF471" s="54"/>
    </row>
    <row r="472" spans="1:240">
      <c r="A472" s="56"/>
      <c r="B472" s="57"/>
      <c r="C472" s="56"/>
      <c r="D472" s="56"/>
      <c r="E472" s="56"/>
      <c r="F472" s="55"/>
      <c r="G472" s="56"/>
      <c r="H472" s="59"/>
      <c r="I472" s="70"/>
      <c r="J472" s="59"/>
      <c r="K472" s="70"/>
      <c r="L472" s="59"/>
      <c r="M472" s="70"/>
      <c r="N472" s="59"/>
      <c r="O472" s="70"/>
      <c r="P472" s="59"/>
      <c r="Q472" s="55"/>
      <c r="R472" s="70"/>
      <c r="S472" s="59"/>
      <c r="T472" s="70"/>
      <c r="U472" s="59"/>
      <c r="V472" s="55"/>
      <c r="W472" s="55"/>
      <c r="X472" s="56"/>
      <c r="Y472" s="56"/>
      <c r="Z472" s="57"/>
      <c r="AA472" s="57"/>
      <c r="AB472" s="57"/>
      <c r="AC472" s="57"/>
      <c r="AD472" s="57"/>
      <c r="AE472" s="57"/>
      <c r="AF472" s="57"/>
      <c r="AG472" s="57"/>
      <c r="AH472" s="59"/>
      <c r="AI472" s="59"/>
      <c r="AJ472" s="59"/>
      <c r="AK472" s="59"/>
      <c r="AL472" s="59"/>
      <c r="AM472" s="59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6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  <c r="CU472" s="54"/>
      <c r="CV472" s="54"/>
      <c r="CW472" s="54"/>
      <c r="CX472" s="54"/>
      <c r="CY472" s="70"/>
      <c r="CZ472" s="59"/>
      <c r="DA472" s="70"/>
      <c r="DB472" s="59"/>
      <c r="DC472" s="55"/>
      <c r="DD472" s="70"/>
      <c r="DE472" s="59"/>
      <c r="DF472" s="70"/>
      <c r="DG472" s="59"/>
      <c r="DH472" s="55"/>
      <c r="DI472" s="55"/>
      <c r="DJ472" s="56"/>
      <c r="DK472" s="56"/>
      <c r="DL472" s="56"/>
      <c r="DM472" s="56"/>
      <c r="DN472" s="56"/>
      <c r="DO472" s="56"/>
      <c r="DP472" s="56"/>
      <c r="DQ472" s="56"/>
      <c r="DR472" s="56"/>
      <c r="DS472" s="57"/>
      <c r="DT472" s="59"/>
      <c r="DU472" s="59"/>
      <c r="DV472" s="59"/>
      <c r="DW472" s="59"/>
      <c r="DX472" s="59"/>
      <c r="DY472" s="59"/>
      <c r="DZ472" s="54"/>
      <c r="EA472" s="54"/>
      <c r="EB472" s="54"/>
      <c r="EC472" s="62"/>
      <c r="ED472" s="59"/>
      <c r="EE472" s="57"/>
      <c r="EF472" s="62"/>
      <c r="EG472" s="59"/>
      <c r="EH472" s="57"/>
      <c r="EI472" s="62"/>
      <c r="EJ472" s="59"/>
      <c r="EK472" s="57"/>
      <c r="EL472" s="54"/>
      <c r="EM472" s="56"/>
      <c r="EN472" s="56"/>
      <c r="EO472" s="56"/>
      <c r="EP472" s="56"/>
      <c r="EQ472" s="56"/>
      <c r="ER472" s="56"/>
      <c r="ES472" s="56"/>
      <c r="ET472" s="56"/>
      <c r="EU472" s="56"/>
      <c r="EV472" s="56"/>
      <c r="EW472" s="56"/>
      <c r="EX472" s="56"/>
      <c r="EY472" s="55"/>
      <c r="EZ472" s="55"/>
      <c r="FA472" s="55"/>
      <c r="FB472" s="54"/>
      <c r="FC472" s="54"/>
      <c r="FD472" s="54"/>
      <c r="FE472" s="54"/>
      <c r="FF472" s="54"/>
      <c r="FG472" s="54"/>
      <c r="FH472" s="54"/>
      <c r="FI472" s="54"/>
      <c r="FJ472" s="54"/>
      <c r="FK472" s="54"/>
      <c r="FL472" s="54"/>
      <c r="FM472" s="54"/>
      <c r="FN472" s="54"/>
      <c r="FO472" s="54"/>
      <c r="FP472" s="54"/>
      <c r="FQ472" s="54"/>
      <c r="FR472" s="54"/>
      <c r="FS472" s="54"/>
      <c r="FT472" s="54"/>
      <c r="FU472" s="54"/>
      <c r="FV472" s="54"/>
      <c r="FW472" s="54"/>
      <c r="FX472" s="54"/>
      <c r="FY472" s="54"/>
      <c r="FZ472" s="54"/>
      <c r="GA472" s="54"/>
      <c r="GB472" s="54"/>
      <c r="GC472" s="54"/>
      <c r="GD472" s="54"/>
      <c r="GE472" s="54"/>
      <c r="GF472" s="54"/>
      <c r="GG472" s="54"/>
      <c r="GH472" s="54"/>
      <c r="GI472" s="54"/>
      <c r="GJ472" s="54"/>
      <c r="GK472" s="54"/>
      <c r="GL472" s="54"/>
      <c r="GM472" s="54"/>
      <c r="GN472" s="54"/>
      <c r="GO472" s="54"/>
      <c r="GP472" s="54"/>
      <c r="GQ472" s="54"/>
      <c r="GR472" s="54"/>
      <c r="GS472" s="54"/>
      <c r="GT472" s="54"/>
      <c r="GU472" s="54"/>
      <c r="GV472" s="54"/>
      <c r="GW472" s="54"/>
      <c r="GX472" s="54"/>
      <c r="GY472" s="54"/>
      <c r="GZ472" s="54"/>
      <c r="HA472" s="54"/>
      <c r="HB472" s="54"/>
      <c r="HC472" s="54"/>
      <c r="HD472" s="54"/>
      <c r="HE472" s="54"/>
      <c r="HF472" s="54"/>
      <c r="HG472" s="54"/>
      <c r="HH472" s="54"/>
      <c r="HI472" s="54"/>
      <c r="HJ472" s="54"/>
      <c r="HK472" s="54"/>
      <c r="HL472" s="54"/>
      <c r="HM472" s="54"/>
      <c r="HN472" s="54"/>
      <c r="HO472" s="54"/>
      <c r="HP472" s="54"/>
      <c r="HQ472" s="54"/>
      <c r="HR472" s="54"/>
      <c r="HS472" s="54"/>
      <c r="HT472" s="54"/>
      <c r="HU472" s="54"/>
      <c r="HV472" s="54"/>
      <c r="HW472" s="54"/>
      <c r="HX472" s="54"/>
      <c r="HY472" s="54"/>
      <c r="HZ472" s="54"/>
      <c r="IA472" s="54"/>
      <c r="IB472" s="54"/>
      <c r="IC472" s="54"/>
      <c r="ID472" s="54"/>
      <c r="IE472" s="54"/>
      <c r="IF472" s="54"/>
    </row>
    <row r="473" spans="1:240">
      <c r="A473" s="56"/>
      <c r="B473" s="57"/>
      <c r="C473" s="56"/>
      <c r="D473" s="56"/>
      <c r="E473" s="56"/>
      <c r="F473" s="55"/>
      <c r="G473" s="56"/>
      <c r="H473" s="59"/>
      <c r="I473" s="70"/>
      <c r="J473" s="59"/>
      <c r="K473" s="70"/>
      <c r="L473" s="59"/>
      <c r="M473" s="70"/>
      <c r="N473" s="59"/>
      <c r="O473" s="70"/>
      <c r="P473" s="59"/>
      <c r="Q473" s="55"/>
      <c r="R473" s="70"/>
      <c r="S473" s="59"/>
      <c r="T473" s="70"/>
      <c r="U473" s="59"/>
      <c r="V473" s="55"/>
      <c r="W473" s="55"/>
      <c r="X473" s="56"/>
      <c r="Y473" s="56"/>
      <c r="Z473" s="57"/>
      <c r="AA473" s="57"/>
      <c r="AB473" s="57"/>
      <c r="AC473" s="57"/>
      <c r="AD473" s="57"/>
      <c r="AE473" s="57"/>
      <c r="AF473" s="57"/>
      <c r="AG473" s="57"/>
      <c r="AH473" s="59"/>
      <c r="AI473" s="59"/>
      <c r="AJ473" s="59"/>
      <c r="AK473" s="59"/>
      <c r="AL473" s="59"/>
      <c r="AM473" s="59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6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  <c r="CU473" s="54"/>
      <c r="CV473" s="54"/>
      <c r="CW473" s="54"/>
      <c r="CX473" s="54"/>
      <c r="CY473" s="70"/>
      <c r="CZ473" s="59"/>
      <c r="DA473" s="70"/>
      <c r="DB473" s="59"/>
      <c r="DC473" s="55"/>
      <c r="DD473" s="70"/>
      <c r="DE473" s="59"/>
      <c r="DF473" s="70"/>
      <c r="DG473" s="59"/>
      <c r="DH473" s="55"/>
      <c r="DI473" s="55"/>
      <c r="DJ473" s="56"/>
      <c r="DK473" s="56"/>
      <c r="DL473" s="56"/>
      <c r="DM473" s="56"/>
      <c r="DN473" s="56"/>
      <c r="DO473" s="56"/>
      <c r="DP473" s="56"/>
      <c r="DQ473" s="56"/>
      <c r="DR473" s="56"/>
      <c r="DS473" s="57"/>
      <c r="DT473" s="59"/>
      <c r="DU473" s="59"/>
      <c r="DV473" s="59"/>
      <c r="DW473" s="59"/>
      <c r="DX473" s="59"/>
      <c r="DY473" s="59"/>
      <c r="DZ473" s="54"/>
      <c r="EA473" s="54"/>
      <c r="EB473" s="54"/>
      <c r="EC473" s="62"/>
      <c r="ED473" s="59"/>
      <c r="EE473" s="57"/>
      <c r="EF473" s="62"/>
      <c r="EG473" s="59"/>
      <c r="EH473" s="57"/>
      <c r="EI473" s="62"/>
      <c r="EJ473" s="59"/>
      <c r="EK473" s="57"/>
      <c r="EL473" s="54"/>
      <c r="EM473" s="56"/>
      <c r="EN473" s="56"/>
      <c r="EO473" s="56"/>
      <c r="EP473" s="56"/>
      <c r="EQ473" s="56"/>
      <c r="ER473" s="56"/>
      <c r="ES473" s="56"/>
      <c r="ET473" s="56"/>
      <c r="EU473" s="56"/>
      <c r="EV473" s="56"/>
      <c r="EW473" s="56"/>
      <c r="EX473" s="56"/>
      <c r="EY473" s="55"/>
      <c r="EZ473" s="55"/>
      <c r="FA473" s="55"/>
      <c r="FB473" s="54"/>
      <c r="FC473" s="54"/>
      <c r="FD473" s="54"/>
      <c r="FE473" s="54"/>
      <c r="FF473" s="54"/>
      <c r="FG473" s="54"/>
      <c r="FH473" s="54"/>
      <c r="FI473" s="54"/>
      <c r="FJ473" s="54"/>
      <c r="FK473" s="54"/>
      <c r="FL473" s="54"/>
      <c r="FM473" s="54"/>
      <c r="FN473" s="54"/>
      <c r="FO473" s="54"/>
      <c r="FP473" s="54"/>
      <c r="FQ473" s="54"/>
      <c r="FR473" s="54"/>
      <c r="FS473" s="54"/>
      <c r="FT473" s="54"/>
      <c r="FU473" s="54"/>
      <c r="FV473" s="54"/>
      <c r="FW473" s="54"/>
      <c r="FX473" s="54"/>
      <c r="FY473" s="54"/>
      <c r="FZ473" s="54"/>
      <c r="GA473" s="54"/>
      <c r="GB473" s="54"/>
      <c r="GC473" s="54"/>
      <c r="GD473" s="54"/>
      <c r="GE473" s="54"/>
      <c r="GF473" s="54"/>
      <c r="GG473" s="54"/>
      <c r="GH473" s="54"/>
      <c r="GI473" s="54"/>
      <c r="GJ473" s="54"/>
      <c r="GK473" s="54"/>
      <c r="GL473" s="54"/>
      <c r="GM473" s="54"/>
      <c r="GN473" s="54"/>
      <c r="GO473" s="54"/>
      <c r="GP473" s="54"/>
      <c r="GQ473" s="54"/>
      <c r="GR473" s="54"/>
      <c r="GS473" s="54"/>
      <c r="GT473" s="54"/>
      <c r="GU473" s="54"/>
      <c r="GV473" s="54"/>
      <c r="GW473" s="54"/>
      <c r="GX473" s="54"/>
      <c r="GY473" s="54"/>
      <c r="GZ473" s="54"/>
      <c r="HA473" s="54"/>
      <c r="HB473" s="54"/>
      <c r="HC473" s="54"/>
      <c r="HD473" s="54"/>
      <c r="HE473" s="54"/>
      <c r="HF473" s="54"/>
      <c r="HG473" s="54"/>
      <c r="HH473" s="54"/>
      <c r="HI473" s="54"/>
      <c r="HJ473" s="54"/>
      <c r="HK473" s="54"/>
      <c r="HL473" s="54"/>
      <c r="HM473" s="54"/>
      <c r="HN473" s="54"/>
      <c r="HO473" s="54"/>
      <c r="HP473" s="54"/>
      <c r="HQ473" s="54"/>
      <c r="HR473" s="54"/>
      <c r="HS473" s="54"/>
      <c r="HT473" s="54"/>
      <c r="HU473" s="54"/>
      <c r="HV473" s="54"/>
      <c r="HW473" s="54"/>
      <c r="HX473" s="54"/>
      <c r="HY473" s="54"/>
      <c r="HZ473" s="54"/>
      <c r="IA473" s="54"/>
      <c r="IB473" s="54"/>
      <c r="IC473" s="54"/>
      <c r="ID473" s="54"/>
      <c r="IE473" s="54"/>
      <c r="IF473" s="54"/>
    </row>
    <row r="474" spans="1:240">
      <c r="A474" s="56"/>
      <c r="B474" s="57"/>
      <c r="C474" s="56"/>
      <c r="D474" s="56"/>
      <c r="E474" s="56"/>
      <c r="F474" s="55"/>
      <c r="G474" s="56"/>
      <c r="H474" s="59"/>
      <c r="I474" s="70"/>
      <c r="J474" s="59"/>
      <c r="K474" s="70"/>
      <c r="L474" s="59"/>
      <c r="M474" s="70"/>
      <c r="N474" s="59"/>
      <c r="O474" s="70"/>
      <c r="P474" s="59"/>
      <c r="Q474" s="55"/>
      <c r="R474" s="70"/>
      <c r="S474" s="59"/>
      <c r="T474" s="70"/>
      <c r="U474" s="59"/>
      <c r="V474" s="55"/>
      <c r="W474" s="55"/>
      <c r="X474" s="56"/>
      <c r="Y474" s="56"/>
      <c r="Z474" s="57"/>
      <c r="AA474" s="57"/>
      <c r="AB474" s="57"/>
      <c r="AC474" s="57"/>
      <c r="AD474" s="57"/>
      <c r="AE474" s="57"/>
      <c r="AF474" s="57"/>
      <c r="AG474" s="57"/>
      <c r="AH474" s="59"/>
      <c r="AI474" s="59"/>
      <c r="AJ474" s="59"/>
      <c r="AK474" s="59"/>
      <c r="AL474" s="59"/>
      <c r="AM474" s="59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6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  <c r="CU474" s="54"/>
      <c r="CV474" s="54"/>
      <c r="CW474" s="54"/>
      <c r="CX474" s="54"/>
      <c r="CY474" s="70"/>
      <c r="CZ474" s="59"/>
      <c r="DA474" s="70"/>
      <c r="DB474" s="59"/>
      <c r="DC474" s="55"/>
      <c r="DD474" s="70"/>
      <c r="DE474" s="59"/>
      <c r="DF474" s="70"/>
      <c r="DG474" s="59"/>
      <c r="DH474" s="55"/>
      <c r="DI474" s="55"/>
      <c r="DJ474" s="56"/>
      <c r="DK474" s="56"/>
      <c r="DL474" s="56"/>
      <c r="DM474" s="56"/>
      <c r="DN474" s="56"/>
      <c r="DO474" s="56"/>
      <c r="DP474" s="56"/>
      <c r="DQ474" s="56"/>
      <c r="DR474" s="56"/>
      <c r="DS474" s="57"/>
      <c r="DT474" s="59"/>
      <c r="DU474" s="59"/>
      <c r="DV474" s="59"/>
      <c r="DW474" s="59"/>
      <c r="DX474" s="59"/>
      <c r="DY474" s="59"/>
      <c r="DZ474" s="54"/>
      <c r="EA474" s="54"/>
      <c r="EB474" s="54"/>
      <c r="EC474" s="62"/>
      <c r="ED474" s="59"/>
      <c r="EE474" s="57"/>
      <c r="EF474" s="62"/>
      <c r="EG474" s="59"/>
      <c r="EH474" s="57"/>
      <c r="EI474" s="62"/>
      <c r="EJ474" s="59"/>
      <c r="EK474" s="57"/>
      <c r="EL474" s="54"/>
      <c r="EM474" s="56"/>
      <c r="EN474" s="56"/>
      <c r="EO474" s="56"/>
      <c r="EP474" s="56"/>
      <c r="EQ474" s="56"/>
      <c r="ER474" s="56"/>
      <c r="ES474" s="56"/>
      <c r="ET474" s="56"/>
      <c r="EU474" s="56"/>
      <c r="EV474" s="56"/>
      <c r="EW474" s="56"/>
      <c r="EX474" s="56"/>
      <c r="EY474" s="55"/>
      <c r="EZ474" s="55"/>
      <c r="FA474" s="55"/>
      <c r="FB474" s="54"/>
      <c r="FC474" s="54"/>
      <c r="FD474" s="54"/>
      <c r="FE474" s="54"/>
      <c r="FF474" s="54"/>
      <c r="FG474" s="54"/>
      <c r="FH474" s="54"/>
      <c r="FI474" s="54"/>
      <c r="FJ474" s="54"/>
      <c r="FK474" s="54"/>
      <c r="FL474" s="54"/>
      <c r="FM474" s="54"/>
      <c r="FN474" s="54"/>
      <c r="FO474" s="54"/>
      <c r="FP474" s="54"/>
      <c r="FQ474" s="54"/>
      <c r="FR474" s="54"/>
      <c r="FS474" s="54"/>
      <c r="FT474" s="54"/>
      <c r="FU474" s="54"/>
      <c r="FV474" s="54"/>
      <c r="FW474" s="54"/>
      <c r="FX474" s="54"/>
      <c r="FY474" s="54"/>
      <c r="FZ474" s="54"/>
      <c r="GA474" s="54"/>
      <c r="GB474" s="54"/>
      <c r="GC474" s="54"/>
      <c r="GD474" s="54"/>
      <c r="GE474" s="54"/>
      <c r="GF474" s="54"/>
      <c r="GG474" s="54"/>
      <c r="GH474" s="54"/>
      <c r="GI474" s="54"/>
      <c r="GJ474" s="54"/>
      <c r="GK474" s="54"/>
      <c r="GL474" s="54"/>
      <c r="GM474" s="54"/>
      <c r="GN474" s="54"/>
      <c r="GO474" s="54"/>
      <c r="GP474" s="54"/>
      <c r="GQ474" s="54"/>
      <c r="GR474" s="54"/>
      <c r="GS474" s="54"/>
      <c r="GT474" s="54"/>
      <c r="GU474" s="54"/>
      <c r="GV474" s="54"/>
      <c r="GW474" s="54"/>
      <c r="GX474" s="54"/>
      <c r="GY474" s="54"/>
      <c r="GZ474" s="54"/>
      <c r="HA474" s="54"/>
      <c r="HB474" s="54"/>
      <c r="HC474" s="54"/>
      <c r="HD474" s="54"/>
      <c r="HE474" s="54"/>
      <c r="HF474" s="54"/>
      <c r="HG474" s="54"/>
      <c r="HH474" s="54"/>
      <c r="HI474" s="54"/>
      <c r="HJ474" s="54"/>
      <c r="HK474" s="54"/>
      <c r="HL474" s="54"/>
      <c r="HM474" s="54"/>
      <c r="HN474" s="54"/>
      <c r="HO474" s="54"/>
      <c r="HP474" s="54"/>
      <c r="HQ474" s="54"/>
      <c r="HR474" s="54"/>
      <c r="HS474" s="54"/>
      <c r="HT474" s="54"/>
      <c r="HU474" s="54"/>
      <c r="HV474" s="54"/>
      <c r="HW474" s="54"/>
      <c r="HX474" s="54"/>
      <c r="HY474" s="54"/>
      <c r="HZ474" s="54"/>
      <c r="IA474" s="54"/>
      <c r="IB474" s="54"/>
      <c r="IC474" s="54"/>
      <c r="ID474" s="54"/>
      <c r="IE474" s="54"/>
      <c r="IF474" s="54"/>
    </row>
    <row r="475" spans="1:240">
      <c r="A475" s="56"/>
      <c r="B475" s="57"/>
      <c r="C475" s="56"/>
      <c r="D475" s="56"/>
      <c r="E475" s="56"/>
      <c r="F475" s="55"/>
      <c r="G475" s="56"/>
      <c r="H475" s="59"/>
      <c r="I475" s="70"/>
      <c r="J475" s="59"/>
      <c r="K475" s="70"/>
      <c r="L475" s="59"/>
      <c r="M475" s="70"/>
      <c r="N475" s="59"/>
      <c r="O475" s="70"/>
      <c r="P475" s="59"/>
      <c r="Q475" s="55"/>
      <c r="R475" s="70"/>
      <c r="S475" s="59"/>
      <c r="T475" s="70"/>
      <c r="U475" s="59"/>
      <c r="V475" s="55"/>
      <c r="W475" s="55"/>
      <c r="X475" s="56"/>
      <c r="Y475" s="56"/>
      <c r="Z475" s="57"/>
      <c r="AA475" s="57"/>
      <c r="AB475" s="57"/>
      <c r="AC475" s="57"/>
      <c r="AD475" s="57"/>
      <c r="AE475" s="57"/>
      <c r="AF475" s="57"/>
      <c r="AG475" s="57"/>
      <c r="AH475" s="59"/>
      <c r="AI475" s="59"/>
      <c r="AJ475" s="59"/>
      <c r="AK475" s="59"/>
      <c r="AL475" s="59"/>
      <c r="AM475" s="59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54"/>
      <c r="AZ475" s="54"/>
      <c r="BA475" s="54"/>
      <c r="BB475" s="54"/>
      <c r="BC475" s="54"/>
      <c r="BD475" s="54"/>
      <c r="BE475" s="54"/>
      <c r="BF475" s="54"/>
      <c r="BG475" s="54"/>
      <c r="BH475" s="54"/>
      <c r="BI475" s="54"/>
      <c r="BJ475" s="54"/>
      <c r="BK475" s="54"/>
      <c r="BL475" s="54"/>
      <c r="BM475" s="54"/>
      <c r="BN475" s="54"/>
      <c r="BO475" s="54"/>
      <c r="BP475" s="54"/>
      <c r="BQ475" s="54"/>
      <c r="BR475" s="54"/>
      <c r="BS475" s="54"/>
      <c r="BT475" s="54"/>
      <c r="BU475" s="54"/>
      <c r="BV475" s="54"/>
      <c r="BW475" s="54"/>
      <c r="BX475" s="54"/>
      <c r="BY475" s="54"/>
      <c r="BZ475" s="54"/>
      <c r="CA475" s="54"/>
      <c r="CB475" s="54"/>
      <c r="CC475" s="54"/>
      <c r="CD475" s="54"/>
      <c r="CE475" s="54"/>
      <c r="CF475" s="54"/>
      <c r="CG475" s="56"/>
      <c r="CH475" s="54"/>
      <c r="CI475" s="54"/>
      <c r="CJ475" s="54"/>
      <c r="CK475" s="54"/>
      <c r="CL475" s="54"/>
      <c r="CM475" s="54"/>
      <c r="CN475" s="54"/>
      <c r="CO475" s="54"/>
      <c r="CP475" s="54"/>
      <c r="CQ475" s="54"/>
      <c r="CR475" s="54"/>
      <c r="CS475" s="54"/>
      <c r="CT475" s="54"/>
      <c r="CU475" s="54"/>
      <c r="CV475" s="54"/>
      <c r="CW475" s="54"/>
      <c r="CX475" s="54"/>
      <c r="CY475" s="70"/>
      <c r="CZ475" s="59"/>
      <c r="DA475" s="70"/>
      <c r="DB475" s="59"/>
      <c r="DC475" s="55"/>
      <c r="DD475" s="70"/>
      <c r="DE475" s="59"/>
      <c r="DF475" s="70"/>
      <c r="DG475" s="59"/>
      <c r="DH475" s="55"/>
      <c r="DI475" s="55"/>
      <c r="DJ475" s="56"/>
      <c r="DK475" s="56"/>
      <c r="DL475" s="56"/>
      <c r="DM475" s="56"/>
      <c r="DN475" s="56"/>
      <c r="DO475" s="56"/>
      <c r="DP475" s="56"/>
      <c r="DQ475" s="56"/>
      <c r="DR475" s="56"/>
      <c r="DS475" s="57"/>
      <c r="DT475" s="59"/>
      <c r="DU475" s="59"/>
      <c r="DV475" s="59"/>
      <c r="DW475" s="59"/>
      <c r="DX475" s="59"/>
      <c r="DY475" s="59"/>
      <c r="DZ475" s="54"/>
      <c r="EA475" s="54"/>
      <c r="EB475" s="54"/>
      <c r="EC475" s="62"/>
      <c r="ED475" s="59"/>
      <c r="EE475" s="57"/>
      <c r="EF475" s="62"/>
      <c r="EG475" s="59"/>
      <c r="EH475" s="57"/>
      <c r="EI475" s="62"/>
      <c r="EJ475" s="59"/>
      <c r="EK475" s="57"/>
      <c r="EL475" s="54"/>
      <c r="EM475" s="56"/>
      <c r="EN475" s="56"/>
      <c r="EO475" s="56"/>
      <c r="EP475" s="56"/>
      <c r="EQ475" s="56"/>
      <c r="ER475" s="56"/>
      <c r="ES475" s="56"/>
      <c r="ET475" s="56"/>
      <c r="EU475" s="56"/>
      <c r="EV475" s="56"/>
      <c r="EW475" s="56"/>
      <c r="EX475" s="56"/>
      <c r="EY475" s="55"/>
      <c r="EZ475" s="55"/>
      <c r="FA475" s="55"/>
      <c r="FB475" s="54"/>
      <c r="FC475" s="54"/>
      <c r="FD475" s="54"/>
      <c r="FE475" s="54"/>
      <c r="FF475" s="54"/>
      <c r="FG475" s="54"/>
      <c r="FH475" s="54"/>
      <c r="FI475" s="54"/>
      <c r="FJ475" s="54"/>
      <c r="FK475" s="54"/>
      <c r="FL475" s="54"/>
      <c r="FM475" s="54"/>
      <c r="FN475" s="54"/>
      <c r="FO475" s="54"/>
      <c r="FP475" s="54"/>
      <c r="FQ475" s="54"/>
      <c r="FR475" s="54"/>
      <c r="FS475" s="54"/>
      <c r="FT475" s="54"/>
      <c r="FU475" s="54"/>
      <c r="FV475" s="54"/>
      <c r="FW475" s="54"/>
      <c r="FX475" s="54"/>
      <c r="FY475" s="54"/>
      <c r="FZ475" s="54"/>
      <c r="GA475" s="54"/>
      <c r="GB475" s="54"/>
      <c r="GC475" s="54"/>
      <c r="GD475" s="54"/>
      <c r="GE475" s="54"/>
      <c r="GF475" s="54"/>
      <c r="GG475" s="54"/>
      <c r="GH475" s="54"/>
      <c r="GI475" s="54"/>
      <c r="GJ475" s="54"/>
      <c r="GK475" s="54"/>
      <c r="GL475" s="54"/>
      <c r="GM475" s="54"/>
      <c r="GN475" s="54"/>
      <c r="GO475" s="54"/>
      <c r="GP475" s="54"/>
      <c r="GQ475" s="54"/>
      <c r="GR475" s="54"/>
      <c r="GS475" s="54"/>
      <c r="GT475" s="54"/>
      <c r="GU475" s="54"/>
      <c r="GV475" s="54"/>
      <c r="GW475" s="54"/>
      <c r="GX475" s="54"/>
      <c r="GY475" s="54"/>
      <c r="GZ475" s="54"/>
      <c r="HA475" s="54"/>
      <c r="HB475" s="54"/>
      <c r="HC475" s="54"/>
      <c r="HD475" s="54"/>
      <c r="HE475" s="54"/>
      <c r="HF475" s="54"/>
      <c r="HG475" s="54"/>
      <c r="HH475" s="54"/>
      <c r="HI475" s="54"/>
      <c r="HJ475" s="54"/>
      <c r="HK475" s="54"/>
      <c r="HL475" s="54"/>
      <c r="HM475" s="54"/>
      <c r="HN475" s="54"/>
      <c r="HO475" s="54"/>
      <c r="HP475" s="54"/>
      <c r="HQ475" s="54"/>
      <c r="HR475" s="54"/>
      <c r="HS475" s="54"/>
      <c r="HT475" s="54"/>
      <c r="HU475" s="54"/>
      <c r="HV475" s="54"/>
      <c r="HW475" s="54"/>
      <c r="HX475" s="54"/>
      <c r="HY475" s="54"/>
      <c r="HZ475" s="54"/>
      <c r="IA475" s="54"/>
      <c r="IB475" s="54"/>
      <c r="IC475" s="54"/>
      <c r="ID475" s="54"/>
      <c r="IE475" s="54"/>
      <c r="IF475" s="54"/>
    </row>
    <row r="476" spans="1:240">
      <c r="A476" s="56"/>
      <c r="B476" s="57"/>
      <c r="C476" s="56"/>
      <c r="D476" s="56"/>
      <c r="E476" s="56"/>
      <c r="F476" s="55"/>
      <c r="G476" s="56"/>
      <c r="H476" s="59"/>
      <c r="I476" s="70"/>
      <c r="J476" s="59"/>
      <c r="K476" s="70"/>
      <c r="L476" s="59"/>
      <c r="M476" s="70"/>
      <c r="N476" s="59"/>
      <c r="O476" s="70"/>
      <c r="P476" s="59"/>
      <c r="Q476" s="55"/>
      <c r="R476" s="70"/>
      <c r="S476" s="59"/>
      <c r="T476" s="70"/>
      <c r="U476" s="59"/>
      <c r="V476" s="55"/>
      <c r="W476" s="55"/>
      <c r="X476" s="56"/>
      <c r="Y476" s="56"/>
      <c r="Z476" s="57"/>
      <c r="AA476" s="57"/>
      <c r="AB476" s="57"/>
      <c r="AC476" s="57"/>
      <c r="AD476" s="57"/>
      <c r="AE476" s="57"/>
      <c r="AF476" s="57"/>
      <c r="AG476" s="57"/>
      <c r="AH476" s="59"/>
      <c r="AI476" s="59"/>
      <c r="AJ476" s="59"/>
      <c r="AK476" s="59"/>
      <c r="AL476" s="59"/>
      <c r="AM476" s="59"/>
      <c r="AN476" s="54"/>
      <c r="AO476" s="54"/>
      <c r="AP476" s="54"/>
      <c r="AQ476" s="54"/>
      <c r="AR476" s="54"/>
      <c r="AS476" s="54"/>
      <c r="AT476" s="54"/>
      <c r="AU476" s="54"/>
      <c r="AV476" s="54"/>
      <c r="AW476" s="54"/>
      <c r="AX476" s="54"/>
      <c r="AY476" s="54"/>
      <c r="AZ476" s="54"/>
      <c r="BA476" s="54"/>
      <c r="BB476" s="54"/>
      <c r="BC476" s="54"/>
      <c r="BD476" s="54"/>
      <c r="BE476" s="54"/>
      <c r="BF476" s="54"/>
      <c r="BG476" s="54"/>
      <c r="BH476" s="54"/>
      <c r="BI476" s="54"/>
      <c r="BJ476" s="54"/>
      <c r="BK476" s="54"/>
      <c r="BL476" s="54"/>
      <c r="BM476" s="54"/>
      <c r="BN476" s="54"/>
      <c r="BO476" s="54"/>
      <c r="BP476" s="54"/>
      <c r="BQ476" s="54"/>
      <c r="BR476" s="54"/>
      <c r="BS476" s="54"/>
      <c r="BT476" s="54"/>
      <c r="BU476" s="54"/>
      <c r="BV476" s="54"/>
      <c r="BW476" s="54"/>
      <c r="BX476" s="54"/>
      <c r="BY476" s="54"/>
      <c r="BZ476" s="54"/>
      <c r="CA476" s="54"/>
      <c r="CB476" s="54"/>
      <c r="CC476" s="54"/>
      <c r="CD476" s="54"/>
      <c r="CE476" s="54"/>
      <c r="CF476" s="54"/>
      <c r="CG476" s="56"/>
      <c r="CH476" s="54"/>
      <c r="CI476" s="54"/>
      <c r="CJ476" s="54"/>
      <c r="CK476" s="54"/>
      <c r="CL476" s="54"/>
      <c r="CM476" s="54"/>
      <c r="CN476" s="54"/>
      <c r="CO476" s="54"/>
      <c r="CP476" s="54"/>
      <c r="CQ476" s="54"/>
      <c r="CR476" s="54"/>
      <c r="CS476" s="54"/>
      <c r="CT476" s="54"/>
      <c r="CU476" s="54"/>
      <c r="CV476" s="54"/>
      <c r="CW476" s="54"/>
      <c r="CX476" s="54"/>
      <c r="CY476" s="70"/>
      <c r="CZ476" s="59"/>
      <c r="DA476" s="70"/>
      <c r="DB476" s="59"/>
      <c r="DC476" s="55"/>
      <c r="DD476" s="70"/>
      <c r="DE476" s="59"/>
      <c r="DF476" s="70"/>
      <c r="DG476" s="59"/>
      <c r="DH476" s="55"/>
      <c r="DI476" s="55"/>
      <c r="DJ476" s="56"/>
      <c r="DK476" s="56"/>
      <c r="DL476" s="56"/>
      <c r="DM476" s="56"/>
      <c r="DN476" s="56"/>
      <c r="DO476" s="56"/>
      <c r="DP476" s="56"/>
      <c r="DQ476" s="56"/>
      <c r="DR476" s="56"/>
      <c r="DS476" s="57"/>
      <c r="DT476" s="59"/>
      <c r="DU476" s="59"/>
      <c r="DV476" s="59"/>
      <c r="DW476" s="59"/>
      <c r="DX476" s="59"/>
      <c r="DY476" s="59"/>
      <c r="DZ476" s="54"/>
      <c r="EA476" s="54"/>
      <c r="EB476" s="54"/>
      <c r="EC476" s="62"/>
      <c r="ED476" s="59"/>
      <c r="EE476" s="57"/>
      <c r="EF476" s="62"/>
      <c r="EG476" s="59"/>
      <c r="EH476" s="57"/>
      <c r="EI476" s="62"/>
      <c r="EJ476" s="59"/>
      <c r="EK476" s="57"/>
      <c r="EL476" s="54"/>
      <c r="EM476" s="56"/>
      <c r="EN476" s="56"/>
      <c r="EO476" s="56"/>
      <c r="EP476" s="56"/>
      <c r="EQ476" s="56"/>
      <c r="ER476" s="56"/>
      <c r="ES476" s="56"/>
      <c r="ET476" s="56"/>
      <c r="EU476" s="56"/>
      <c r="EV476" s="56"/>
      <c r="EW476" s="56"/>
      <c r="EX476" s="56"/>
      <c r="EY476" s="55"/>
      <c r="EZ476" s="55"/>
      <c r="FA476" s="55"/>
      <c r="FB476" s="54"/>
      <c r="FC476" s="54"/>
      <c r="FD476" s="54"/>
      <c r="FE476" s="54"/>
      <c r="FF476" s="54"/>
      <c r="FG476" s="54"/>
      <c r="FH476" s="54"/>
      <c r="FI476" s="54"/>
      <c r="FJ476" s="54"/>
      <c r="FK476" s="54"/>
      <c r="FL476" s="54"/>
      <c r="FM476" s="54"/>
      <c r="FN476" s="54"/>
      <c r="FO476" s="54"/>
      <c r="FP476" s="54"/>
      <c r="FQ476" s="54"/>
      <c r="FR476" s="54"/>
      <c r="FS476" s="54"/>
      <c r="FT476" s="54"/>
      <c r="FU476" s="54"/>
      <c r="FV476" s="54"/>
      <c r="FW476" s="54"/>
      <c r="FX476" s="54"/>
      <c r="FY476" s="54"/>
      <c r="FZ476" s="54"/>
      <c r="GA476" s="54"/>
      <c r="GB476" s="54"/>
      <c r="GC476" s="54"/>
      <c r="GD476" s="54"/>
      <c r="GE476" s="54"/>
      <c r="GF476" s="54"/>
      <c r="GG476" s="54"/>
      <c r="GH476" s="54"/>
      <c r="GI476" s="54"/>
      <c r="GJ476" s="54"/>
      <c r="GK476" s="54"/>
      <c r="GL476" s="54"/>
      <c r="GM476" s="54"/>
      <c r="GN476" s="54"/>
      <c r="GO476" s="54"/>
      <c r="GP476" s="54"/>
      <c r="GQ476" s="54"/>
      <c r="GR476" s="54"/>
      <c r="GS476" s="54"/>
      <c r="GT476" s="54"/>
      <c r="GU476" s="54"/>
      <c r="GV476" s="54"/>
      <c r="GW476" s="54"/>
      <c r="GX476" s="54"/>
      <c r="GY476" s="54"/>
      <c r="GZ476" s="54"/>
      <c r="HA476" s="54"/>
      <c r="HB476" s="54"/>
      <c r="HC476" s="54"/>
      <c r="HD476" s="54"/>
      <c r="HE476" s="54"/>
      <c r="HF476" s="54"/>
      <c r="HG476" s="54"/>
      <c r="HH476" s="54"/>
      <c r="HI476" s="54"/>
      <c r="HJ476" s="54"/>
      <c r="HK476" s="54"/>
      <c r="HL476" s="54"/>
      <c r="HM476" s="54"/>
      <c r="HN476" s="54"/>
      <c r="HO476" s="54"/>
      <c r="HP476" s="54"/>
      <c r="HQ476" s="54"/>
      <c r="HR476" s="54"/>
      <c r="HS476" s="54"/>
      <c r="HT476" s="54"/>
      <c r="HU476" s="54"/>
      <c r="HV476" s="54"/>
      <c r="HW476" s="54"/>
      <c r="HX476" s="54"/>
      <c r="HY476" s="54"/>
      <c r="HZ476" s="54"/>
      <c r="IA476" s="54"/>
      <c r="IB476" s="54"/>
      <c r="IC476" s="54"/>
      <c r="ID476" s="54"/>
      <c r="IE476" s="54"/>
      <c r="IF476" s="54"/>
    </row>
    <row r="477" spans="1:240">
      <c r="A477" s="56"/>
      <c r="B477" s="57"/>
      <c r="C477" s="56"/>
      <c r="D477" s="56"/>
      <c r="E477" s="56"/>
      <c r="F477" s="55"/>
      <c r="G477" s="56"/>
      <c r="H477" s="59"/>
      <c r="I477" s="70"/>
      <c r="J477" s="59"/>
      <c r="K477" s="70"/>
      <c r="L477" s="59"/>
      <c r="M477" s="70"/>
      <c r="N477" s="59"/>
      <c r="O477" s="70"/>
      <c r="P477" s="59"/>
      <c r="Q477" s="55"/>
      <c r="R477" s="70"/>
      <c r="S477" s="59"/>
      <c r="T477" s="70"/>
      <c r="U477" s="59"/>
      <c r="V477" s="55"/>
      <c r="W477" s="55"/>
      <c r="X477" s="56"/>
      <c r="Y477" s="56"/>
      <c r="Z477" s="57"/>
      <c r="AA477" s="57"/>
      <c r="AB477" s="57"/>
      <c r="AC477" s="57"/>
      <c r="AD477" s="57"/>
      <c r="AE477" s="57"/>
      <c r="AF477" s="57"/>
      <c r="AG477" s="57"/>
      <c r="AH477" s="59"/>
      <c r="AI477" s="59"/>
      <c r="AJ477" s="59"/>
      <c r="AK477" s="59"/>
      <c r="AL477" s="59"/>
      <c r="AM477" s="59"/>
      <c r="AN477" s="54"/>
      <c r="AO477" s="54"/>
      <c r="AP477" s="54"/>
      <c r="AQ477" s="54"/>
      <c r="AR477" s="54"/>
      <c r="AS477" s="54"/>
      <c r="AT477" s="54"/>
      <c r="AU477" s="54"/>
      <c r="AV477" s="54"/>
      <c r="AW477" s="54"/>
      <c r="AX477" s="54"/>
      <c r="AY477" s="54"/>
      <c r="AZ477" s="54"/>
      <c r="BA477" s="54"/>
      <c r="BB477" s="54"/>
      <c r="BC477" s="54"/>
      <c r="BD477" s="54"/>
      <c r="BE477" s="54"/>
      <c r="BF477" s="54"/>
      <c r="BG477" s="54"/>
      <c r="BH477" s="54"/>
      <c r="BI477" s="54"/>
      <c r="BJ477" s="54"/>
      <c r="BK477" s="54"/>
      <c r="BL477" s="54"/>
      <c r="BM477" s="54"/>
      <c r="BN477" s="54"/>
      <c r="BO477" s="54"/>
      <c r="BP477" s="54"/>
      <c r="BQ477" s="54"/>
      <c r="BR477" s="54"/>
      <c r="BS477" s="54"/>
      <c r="BT477" s="54"/>
      <c r="BU477" s="54"/>
      <c r="BV477" s="54"/>
      <c r="BW477" s="54"/>
      <c r="BX477" s="54"/>
      <c r="BY477" s="54"/>
      <c r="BZ477" s="54"/>
      <c r="CA477" s="54"/>
      <c r="CB477" s="54"/>
      <c r="CC477" s="54"/>
      <c r="CD477" s="54"/>
      <c r="CE477" s="54"/>
      <c r="CF477" s="54"/>
      <c r="CG477" s="56"/>
      <c r="CH477" s="54"/>
      <c r="CI477" s="54"/>
      <c r="CJ477" s="54"/>
      <c r="CK477" s="54"/>
      <c r="CL477" s="54"/>
      <c r="CM477" s="54"/>
      <c r="CN477" s="54"/>
      <c r="CO477" s="54"/>
      <c r="CP477" s="54"/>
      <c r="CQ477" s="54"/>
      <c r="CR477" s="54"/>
      <c r="CS477" s="54"/>
      <c r="CT477" s="54"/>
      <c r="CU477" s="54"/>
      <c r="CV477" s="54"/>
      <c r="CW477" s="54"/>
      <c r="CX477" s="54"/>
      <c r="CY477" s="70"/>
      <c r="CZ477" s="59"/>
      <c r="DA477" s="70"/>
      <c r="DB477" s="59"/>
      <c r="DC477" s="55"/>
      <c r="DD477" s="70"/>
      <c r="DE477" s="59"/>
      <c r="DF477" s="70"/>
      <c r="DG477" s="59"/>
      <c r="DH477" s="55"/>
      <c r="DI477" s="55"/>
      <c r="DJ477" s="56"/>
      <c r="DK477" s="56"/>
      <c r="DL477" s="56"/>
      <c r="DM477" s="56"/>
      <c r="DN477" s="56"/>
      <c r="DO477" s="56"/>
      <c r="DP477" s="56"/>
      <c r="DQ477" s="56"/>
      <c r="DR477" s="56"/>
      <c r="DS477" s="57"/>
      <c r="DT477" s="59"/>
      <c r="DU477" s="59"/>
      <c r="DV477" s="59"/>
      <c r="DW477" s="59"/>
      <c r="DX477" s="59"/>
      <c r="DY477" s="59"/>
      <c r="DZ477" s="54"/>
      <c r="EA477" s="54"/>
      <c r="EB477" s="54"/>
      <c r="EC477" s="62"/>
      <c r="ED477" s="59"/>
      <c r="EE477" s="57"/>
      <c r="EF477" s="62"/>
      <c r="EG477" s="59"/>
      <c r="EH477" s="57"/>
      <c r="EI477" s="62"/>
      <c r="EJ477" s="59"/>
      <c r="EK477" s="57"/>
      <c r="EL477" s="54"/>
      <c r="EM477" s="56"/>
      <c r="EN477" s="56"/>
      <c r="EO477" s="56"/>
      <c r="EP477" s="56"/>
      <c r="EQ477" s="56"/>
      <c r="ER477" s="56"/>
      <c r="ES477" s="56"/>
      <c r="ET477" s="56"/>
      <c r="EU477" s="56"/>
      <c r="EV477" s="56"/>
      <c r="EW477" s="56"/>
      <c r="EX477" s="56"/>
      <c r="EY477" s="55"/>
      <c r="EZ477" s="55"/>
      <c r="FA477" s="55"/>
      <c r="FB477" s="54"/>
      <c r="FC477" s="54"/>
      <c r="FD477" s="54"/>
      <c r="FE477" s="54"/>
      <c r="FF477" s="54"/>
      <c r="FG477" s="54"/>
      <c r="FH477" s="54"/>
      <c r="FI477" s="54"/>
      <c r="FJ477" s="54"/>
      <c r="FK477" s="54"/>
      <c r="FL477" s="54"/>
      <c r="FM477" s="54"/>
      <c r="FN477" s="54"/>
      <c r="FO477" s="54"/>
      <c r="FP477" s="54"/>
      <c r="FQ477" s="54"/>
      <c r="FR477" s="54"/>
      <c r="FS477" s="54"/>
      <c r="FT477" s="54"/>
      <c r="FU477" s="54"/>
      <c r="FV477" s="54"/>
      <c r="FW477" s="54"/>
      <c r="FX477" s="54"/>
      <c r="FY477" s="54"/>
      <c r="FZ477" s="54"/>
      <c r="GA477" s="54"/>
      <c r="GB477" s="54"/>
      <c r="GC477" s="54"/>
      <c r="GD477" s="54"/>
      <c r="GE477" s="54"/>
      <c r="GF477" s="54"/>
      <c r="GG477" s="54"/>
      <c r="GH477" s="54"/>
      <c r="GI477" s="54"/>
      <c r="GJ477" s="54"/>
      <c r="GK477" s="54"/>
      <c r="GL477" s="54"/>
      <c r="GM477" s="54"/>
      <c r="GN477" s="54"/>
      <c r="GO477" s="54"/>
      <c r="GP477" s="54"/>
      <c r="GQ477" s="54"/>
      <c r="GR477" s="54"/>
      <c r="GS477" s="54"/>
      <c r="GT477" s="54"/>
      <c r="GU477" s="54"/>
      <c r="GV477" s="54"/>
      <c r="GW477" s="54"/>
      <c r="GX477" s="54"/>
      <c r="GY477" s="54"/>
      <c r="GZ477" s="54"/>
      <c r="HA477" s="54"/>
      <c r="HB477" s="54"/>
      <c r="HC477" s="54"/>
      <c r="HD477" s="54"/>
      <c r="HE477" s="54"/>
      <c r="HF477" s="54"/>
      <c r="HG477" s="54"/>
      <c r="HH477" s="54"/>
      <c r="HI477" s="54"/>
      <c r="HJ477" s="54"/>
      <c r="HK477" s="54"/>
      <c r="HL477" s="54"/>
      <c r="HM477" s="54"/>
      <c r="HN477" s="54"/>
      <c r="HO477" s="54"/>
      <c r="HP477" s="54"/>
      <c r="HQ477" s="54"/>
      <c r="HR477" s="54"/>
      <c r="HS477" s="54"/>
      <c r="HT477" s="54"/>
      <c r="HU477" s="54"/>
      <c r="HV477" s="54"/>
      <c r="HW477" s="54"/>
      <c r="HX477" s="54"/>
      <c r="HY477" s="54"/>
      <c r="HZ477" s="54"/>
      <c r="IA477" s="54"/>
      <c r="IB477" s="54"/>
      <c r="IC477" s="54"/>
      <c r="ID477" s="54"/>
      <c r="IE477" s="54"/>
      <c r="IF477" s="54"/>
    </row>
    <row r="478" spans="1:240">
      <c r="A478" s="56"/>
      <c r="B478" s="57"/>
      <c r="C478" s="56"/>
      <c r="D478" s="56"/>
      <c r="E478" s="56"/>
      <c r="F478" s="55"/>
      <c r="G478" s="56"/>
      <c r="H478" s="59"/>
      <c r="I478" s="70"/>
      <c r="J478" s="59"/>
      <c r="K478" s="70"/>
      <c r="L478" s="59"/>
      <c r="M478" s="70"/>
      <c r="N478" s="59"/>
      <c r="O478" s="70"/>
      <c r="P478" s="59"/>
      <c r="Q478" s="55"/>
      <c r="R478" s="70"/>
      <c r="S478" s="59"/>
      <c r="T478" s="70"/>
      <c r="U478" s="59"/>
      <c r="V478" s="55"/>
      <c r="W478" s="55"/>
      <c r="X478" s="56"/>
      <c r="Y478" s="56"/>
      <c r="Z478" s="57"/>
      <c r="AA478" s="57"/>
      <c r="AB478" s="57"/>
      <c r="AC478" s="57"/>
      <c r="AD478" s="57"/>
      <c r="AE478" s="57"/>
      <c r="AF478" s="57"/>
      <c r="AG478" s="57"/>
      <c r="AH478" s="59"/>
      <c r="AI478" s="59"/>
      <c r="AJ478" s="59"/>
      <c r="AK478" s="59"/>
      <c r="AL478" s="59"/>
      <c r="AM478" s="59"/>
      <c r="AN478" s="54"/>
      <c r="AO478" s="54"/>
      <c r="AP478" s="54"/>
      <c r="AQ478" s="54"/>
      <c r="AR478" s="54"/>
      <c r="AS478" s="54"/>
      <c r="AT478" s="54"/>
      <c r="AU478" s="54"/>
      <c r="AV478" s="54"/>
      <c r="AW478" s="54"/>
      <c r="AX478" s="54"/>
      <c r="AY478" s="54"/>
      <c r="AZ478" s="54"/>
      <c r="BA478" s="54"/>
      <c r="BB478" s="54"/>
      <c r="BC478" s="54"/>
      <c r="BD478" s="54"/>
      <c r="BE478" s="54"/>
      <c r="BF478" s="54"/>
      <c r="BG478" s="54"/>
      <c r="BH478" s="54"/>
      <c r="BI478" s="54"/>
      <c r="BJ478" s="54"/>
      <c r="BK478" s="54"/>
      <c r="BL478" s="54"/>
      <c r="BM478" s="54"/>
      <c r="BN478" s="54"/>
      <c r="BO478" s="54"/>
      <c r="BP478" s="54"/>
      <c r="BQ478" s="54"/>
      <c r="BR478" s="54"/>
      <c r="BS478" s="54"/>
      <c r="BT478" s="54"/>
      <c r="BU478" s="54"/>
      <c r="BV478" s="54"/>
      <c r="BW478" s="54"/>
      <c r="BX478" s="54"/>
      <c r="BY478" s="54"/>
      <c r="BZ478" s="54"/>
      <c r="CA478" s="54"/>
      <c r="CB478" s="54"/>
      <c r="CC478" s="54"/>
      <c r="CD478" s="54"/>
      <c r="CE478" s="54"/>
      <c r="CF478" s="54"/>
      <c r="CG478" s="56"/>
      <c r="CH478" s="54"/>
      <c r="CI478" s="54"/>
      <c r="CJ478" s="54"/>
      <c r="CK478" s="54"/>
      <c r="CL478" s="54"/>
      <c r="CM478" s="54"/>
      <c r="CN478" s="54"/>
      <c r="CO478" s="54"/>
      <c r="CP478" s="54"/>
      <c r="CQ478" s="54"/>
      <c r="CR478" s="54"/>
      <c r="CS478" s="54"/>
      <c r="CT478" s="54"/>
      <c r="CU478" s="54"/>
      <c r="CV478" s="54"/>
      <c r="CW478" s="54"/>
      <c r="CX478" s="54"/>
      <c r="CY478" s="70"/>
      <c r="CZ478" s="59"/>
      <c r="DA478" s="70"/>
      <c r="DB478" s="59"/>
      <c r="DC478" s="55"/>
      <c r="DD478" s="70"/>
      <c r="DE478" s="59"/>
      <c r="DF478" s="70"/>
      <c r="DG478" s="59"/>
      <c r="DH478" s="55"/>
      <c r="DI478" s="55"/>
      <c r="DJ478" s="56"/>
      <c r="DK478" s="56"/>
      <c r="DL478" s="56"/>
      <c r="DM478" s="56"/>
      <c r="DN478" s="56"/>
      <c r="DO478" s="56"/>
      <c r="DP478" s="56"/>
      <c r="DQ478" s="56"/>
      <c r="DR478" s="56"/>
      <c r="DS478" s="57"/>
      <c r="DT478" s="59"/>
      <c r="DU478" s="59"/>
      <c r="DV478" s="59"/>
      <c r="DW478" s="59"/>
      <c r="DX478" s="59"/>
      <c r="DY478" s="59"/>
      <c r="DZ478" s="54"/>
      <c r="EA478" s="54"/>
      <c r="EB478" s="54"/>
      <c r="EC478" s="62"/>
      <c r="ED478" s="59"/>
      <c r="EE478" s="57"/>
      <c r="EF478" s="62"/>
      <c r="EG478" s="59"/>
      <c r="EH478" s="57"/>
      <c r="EI478" s="62"/>
      <c r="EJ478" s="59"/>
      <c r="EK478" s="57"/>
      <c r="EL478" s="54"/>
      <c r="EM478" s="56"/>
      <c r="EN478" s="56"/>
      <c r="EO478" s="56"/>
      <c r="EP478" s="56"/>
      <c r="EQ478" s="56"/>
      <c r="ER478" s="56"/>
      <c r="ES478" s="56"/>
      <c r="ET478" s="56"/>
      <c r="EU478" s="56"/>
      <c r="EV478" s="56"/>
      <c r="EW478" s="56"/>
      <c r="EX478" s="56"/>
      <c r="EY478" s="55"/>
      <c r="EZ478" s="55"/>
      <c r="FA478" s="55"/>
      <c r="FB478" s="54"/>
      <c r="FC478" s="54"/>
      <c r="FD478" s="54"/>
      <c r="FE478" s="54"/>
      <c r="FF478" s="54"/>
      <c r="FG478" s="54"/>
      <c r="FH478" s="54"/>
      <c r="FI478" s="54"/>
      <c r="FJ478" s="54"/>
      <c r="FK478" s="54"/>
      <c r="FL478" s="54"/>
      <c r="FM478" s="54"/>
      <c r="FN478" s="54"/>
      <c r="FO478" s="54"/>
      <c r="FP478" s="54"/>
      <c r="FQ478" s="54"/>
      <c r="FR478" s="54"/>
      <c r="FS478" s="54"/>
      <c r="FT478" s="54"/>
      <c r="FU478" s="54"/>
      <c r="FV478" s="54"/>
      <c r="FW478" s="54"/>
      <c r="FX478" s="54"/>
      <c r="FY478" s="54"/>
      <c r="FZ478" s="54"/>
      <c r="GA478" s="54"/>
      <c r="GB478" s="54"/>
      <c r="GC478" s="54"/>
      <c r="GD478" s="54"/>
      <c r="GE478" s="54"/>
      <c r="GF478" s="54"/>
      <c r="GG478" s="54"/>
      <c r="GH478" s="54"/>
      <c r="GI478" s="54"/>
      <c r="GJ478" s="54"/>
      <c r="GK478" s="54"/>
      <c r="GL478" s="54"/>
      <c r="GM478" s="54"/>
      <c r="GN478" s="54"/>
      <c r="GO478" s="54"/>
      <c r="GP478" s="54"/>
      <c r="GQ478" s="54"/>
      <c r="GR478" s="54"/>
      <c r="GS478" s="54"/>
      <c r="GT478" s="54"/>
      <c r="GU478" s="54"/>
      <c r="GV478" s="54"/>
      <c r="GW478" s="54"/>
      <c r="GX478" s="54"/>
      <c r="GY478" s="54"/>
      <c r="GZ478" s="54"/>
      <c r="HA478" s="54"/>
      <c r="HB478" s="54"/>
      <c r="HC478" s="54"/>
      <c r="HD478" s="54"/>
      <c r="HE478" s="54"/>
      <c r="HF478" s="54"/>
      <c r="HG478" s="54"/>
      <c r="HH478" s="54"/>
      <c r="HI478" s="54"/>
      <c r="HJ478" s="54"/>
      <c r="HK478" s="54"/>
      <c r="HL478" s="54"/>
      <c r="HM478" s="54"/>
      <c r="HN478" s="54"/>
      <c r="HO478" s="54"/>
      <c r="HP478" s="54"/>
      <c r="HQ478" s="54"/>
      <c r="HR478" s="54"/>
      <c r="HS478" s="54"/>
      <c r="HT478" s="54"/>
      <c r="HU478" s="54"/>
      <c r="HV478" s="54"/>
      <c r="HW478" s="54"/>
      <c r="HX478" s="54"/>
      <c r="HY478" s="54"/>
      <c r="HZ478" s="54"/>
      <c r="IA478" s="54"/>
      <c r="IB478" s="54"/>
      <c r="IC478" s="54"/>
      <c r="ID478" s="54"/>
      <c r="IE478" s="54"/>
      <c r="IF478" s="54"/>
    </row>
    <row r="479" spans="1:240">
      <c r="A479" s="56"/>
      <c r="B479" s="57"/>
      <c r="C479" s="56"/>
      <c r="D479" s="56"/>
      <c r="E479" s="56"/>
      <c r="F479" s="55"/>
      <c r="G479" s="56"/>
      <c r="H479" s="59"/>
      <c r="I479" s="70"/>
      <c r="J479" s="59"/>
      <c r="K479" s="70"/>
      <c r="L479" s="59"/>
      <c r="M479" s="70"/>
      <c r="N479" s="59"/>
      <c r="O479" s="70"/>
      <c r="P479" s="59"/>
      <c r="Q479" s="55"/>
      <c r="R479" s="70"/>
      <c r="S479" s="59"/>
      <c r="T479" s="70"/>
      <c r="U479" s="59"/>
      <c r="V479" s="55"/>
      <c r="W479" s="55"/>
      <c r="X479" s="56"/>
      <c r="Y479" s="56"/>
      <c r="Z479" s="57"/>
      <c r="AA479" s="57"/>
      <c r="AB479" s="57"/>
      <c r="AC479" s="57"/>
      <c r="AD479" s="57"/>
      <c r="AE479" s="57"/>
      <c r="AF479" s="57"/>
      <c r="AG479" s="57"/>
      <c r="AH479" s="59"/>
      <c r="AI479" s="59"/>
      <c r="AJ479" s="59"/>
      <c r="AK479" s="59"/>
      <c r="AL479" s="59"/>
      <c r="AM479" s="59"/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/>
      <c r="AY479" s="54"/>
      <c r="AZ479" s="54"/>
      <c r="BA479" s="54"/>
      <c r="BB479" s="54"/>
      <c r="BC479" s="54"/>
      <c r="BD479" s="54"/>
      <c r="BE479" s="54"/>
      <c r="BF479" s="54"/>
      <c r="BG479" s="54"/>
      <c r="BH479" s="54"/>
      <c r="BI479" s="54"/>
      <c r="BJ479" s="54"/>
      <c r="BK479" s="54"/>
      <c r="BL479" s="54"/>
      <c r="BM479" s="54"/>
      <c r="BN479" s="54"/>
      <c r="BO479" s="54"/>
      <c r="BP479" s="54"/>
      <c r="BQ479" s="54"/>
      <c r="BR479" s="54"/>
      <c r="BS479" s="54"/>
      <c r="BT479" s="54"/>
      <c r="BU479" s="54"/>
      <c r="BV479" s="54"/>
      <c r="BW479" s="54"/>
      <c r="BX479" s="54"/>
      <c r="BY479" s="54"/>
      <c r="BZ479" s="54"/>
      <c r="CA479" s="54"/>
      <c r="CB479" s="54"/>
      <c r="CC479" s="54"/>
      <c r="CD479" s="54"/>
      <c r="CE479" s="54"/>
      <c r="CF479" s="54"/>
      <c r="CG479" s="56"/>
      <c r="CH479" s="54"/>
      <c r="CI479" s="54"/>
      <c r="CJ479" s="54"/>
      <c r="CK479" s="54"/>
      <c r="CL479" s="54"/>
      <c r="CM479" s="54"/>
      <c r="CN479" s="54"/>
      <c r="CO479" s="54"/>
      <c r="CP479" s="54"/>
      <c r="CQ479" s="54"/>
      <c r="CR479" s="54"/>
      <c r="CS479" s="54"/>
      <c r="CT479" s="54"/>
      <c r="CU479" s="54"/>
      <c r="CV479" s="54"/>
      <c r="CW479" s="54"/>
      <c r="CX479" s="54"/>
      <c r="CY479" s="70"/>
      <c r="CZ479" s="59"/>
      <c r="DA479" s="70"/>
      <c r="DB479" s="59"/>
      <c r="DC479" s="55"/>
      <c r="DD479" s="70"/>
      <c r="DE479" s="59"/>
      <c r="DF479" s="70"/>
      <c r="DG479" s="59"/>
      <c r="DH479" s="55"/>
      <c r="DI479" s="55"/>
      <c r="DJ479" s="56"/>
      <c r="DK479" s="56"/>
      <c r="DL479" s="56"/>
      <c r="DM479" s="56"/>
      <c r="DN479" s="56"/>
      <c r="DO479" s="56"/>
      <c r="DP479" s="56"/>
      <c r="DQ479" s="56"/>
      <c r="DR479" s="56"/>
      <c r="DS479" s="57"/>
      <c r="DT479" s="59"/>
      <c r="DU479" s="59"/>
      <c r="DV479" s="59"/>
      <c r="DW479" s="59"/>
      <c r="DX479" s="59"/>
      <c r="DY479" s="59"/>
      <c r="DZ479" s="54"/>
      <c r="EA479" s="54"/>
      <c r="EB479" s="54"/>
      <c r="EC479" s="62"/>
      <c r="ED479" s="59"/>
      <c r="EE479" s="57"/>
      <c r="EF479" s="62"/>
      <c r="EG479" s="59"/>
      <c r="EH479" s="57"/>
      <c r="EI479" s="62"/>
      <c r="EJ479" s="59"/>
      <c r="EK479" s="57"/>
      <c r="EL479" s="54"/>
      <c r="EM479" s="56"/>
      <c r="EN479" s="56"/>
      <c r="EO479" s="56"/>
      <c r="EP479" s="56"/>
      <c r="EQ479" s="56"/>
      <c r="ER479" s="56"/>
      <c r="ES479" s="56"/>
      <c r="ET479" s="56"/>
      <c r="EU479" s="56"/>
      <c r="EV479" s="56"/>
      <c r="EW479" s="56"/>
      <c r="EX479" s="56"/>
      <c r="EY479" s="55"/>
      <c r="EZ479" s="55"/>
      <c r="FA479" s="55"/>
      <c r="FB479" s="54"/>
      <c r="FC479" s="54"/>
      <c r="FD479" s="54"/>
      <c r="FE479" s="54"/>
      <c r="FF479" s="54"/>
      <c r="FG479" s="54"/>
      <c r="FH479" s="54"/>
      <c r="FI479" s="54"/>
      <c r="FJ479" s="54"/>
      <c r="FK479" s="54"/>
      <c r="FL479" s="54"/>
      <c r="FM479" s="54"/>
      <c r="FN479" s="54"/>
      <c r="FO479" s="54"/>
      <c r="FP479" s="54"/>
      <c r="FQ479" s="54"/>
      <c r="FR479" s="54"/>
      <c r="FS479" s="54"/>
      <c r="FT479" s="54"/>
      <c r="FU479" s="54"/>
      <c r="FV479" s="54"/>
      <c r="FW479" s="54"/>
      <c r="FX479" s="54"/>
      <c r="FY479" s="54"/>
      <c r="FZ479" s="54"/>
      <c r="GA479" s="54"/>
      <c r="GB479" s="54"/>
      <c r="GC479" s="54"/>
      <c r="GD479" s="54"/>
      <c r="GE479" s="54"/>
      <c r="GF479" s="54"/>
      <c r="GG479" s="54"/>
      <c r="GH479" s="54"/>
      <c r="GI479" s="54"/>
      <c r="GJ479" s="54"/>
      <c r="GK479" s="54"/>
      <c r="GL479" s="54"/>
      <c r="GM479" s="54"/>
      <c r="GN479" s="54"/>
      <c r="GO479" s="54"/>
      <c r="GP479" s="54"/>
      <c r="GQ479" s="54"/>
      <c r="GR479" s="54"/>
      <c r="GS479" s="54"/>
      <c r="GT479" s="54"/>
      <c r="GU479" s="54"/>
      <c r="GV479" s="54"/>
      <c r="GW479" s="54"/>
      <c r="GX479" s="54"/>
      <c r="GY479" s="54"/>
      <c r="GZ479" s="54"/>
      <c r="HA479" s="54"/>
      <c r="HB479" s="54"/>
      <c r="HC479" s="54"/>
      <c r="HD479" s="54"/>
      <c r="HE479" s="54"/>
      <c r="HF479" s="54"/>
      <c r="HG479" s="54"/>
      <c r="HH479" s="54"/>
      <c r="HI479" s="54"/>
      <c r="HJ479" s="54"/>
      <c r="HK479" s="54"/>
      <c r="HL479" s="54"/>
      <c r="HM479" s="54"/>
      <c r="HN479" s="54"/>
      <c r="HO479" s="54"/>
      <c r="HP479" s="54"/>
      <c r="HQ479" s="54"/>
      <c r="HR479" s="54"/>
      <c r="HS479" s="54"/>
      <c r="HT479" s="54"/>
      <c r="HU479" s="54"/>
      <c r="HV479" s="54"/>
      <c r="HW479" s="54"/>
      <c r="HX479" s="54"/>
      <c r="HY479" s="54"/>
      <c r="HZ479" s="54"/>
      <c r="IA479" s="54"/>
      <c r="IB479" s="54"/>
      <c r="IC479" s="54"/>
      <c r="ID479" s="54"/>
      <c r="IE479" s="54"/>
      <c r="IF479" s="54"/>
    </row>
    <row r="480" spans="1:240">
      <c r="A480" s="56"/>
      <c r="B480" s="57"/>
      <c r="C480" s="56"/>
      <c r="D480" s="56"/>
      <c r="E480" s="56"/>
      <c r="F480" s="55"/>
      <c r="G480" s="56"/>
      <c r="H480" s="59"/>
      <c r="I480" s="70"/>
      <c r="J480" s="59"/>
      <c r="K480" s="70"/>
      <c r="L480" s="59"/>
      <c r="M480" s="70"/>
      <c r="N480" s="59"/>
      <c r="O480" s="70"/>
      <c r="P480" s="59"/>
      <c r="Q480" s="55"/>
      <c r="R480" s="70"/>
      <c r="S480" s="59"/>
      <c r="T480" s="70"/>
      <c r="U480" s="59"/>
      <c r="V480" s="55"/>
      <c r="W480" s="55"/>
      <c r="X480" s="56"/>
      <c r="Y480" s="56"/>
      <c r="Z480" s="57"/>
      <c r="AA480" s="57"/>
      <c r="AB480" s="57"/>
      <c r="AC480" s="57"/>
      <c r="AD480" s="57"/>
      <c r="AE480" s="57"/>
      <c r="AF480" s="57"/>
      <c r="AG480" s="57"/>
      <c r="AH480" s="59"/>
      <c r="AI480" s="59"/>
      <c r="AJ480" s="59"/>
      <c r="AK480" s="59"/>
      <c r="AL480" s="59"/>
      <c r="AM480" s="59"/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/>
      <c r="AY480" s="54"/>
      <c r="AZ480" s="54"/>
      <c r="BA480" s="54"/>
      <c r="BB480" s="54"/>
      <c r="BC480" s="54"/>
      <c r="BD480" s="54"/>
      <c r="BE480" s="54"/>
      <c r="BF480" s="54"/>
      <c r="BG480" s="54"/>
      <c r="BH480" s="54"/>
      <c r="BI480" s="54"/>
      <c r="BJ480" s="54"/>
      <c r="BK480" s="54"/>
      <c r="BL480" s="54"/>
      <c r="BM480" s="54"/>
      <c r="BN480" s="54"/>
      <c r="BO480" s="54"/>
      <c r="BP480" s="54"/>
      <c r="BQ480" s="54"/>
      <c r="BR480" s="54"/>
      <c r="BS480" s="54"/>
      <c r="BT480" s="54"/>
      <c r="BU480" s="54"/>
      <c r="BV480" s="54"/>
      <c r="BW480" s="54"/>
      <c r="BX480" s="54"/>
      <c r="BY480" s="54"/>
      <c r="BZ480" s="54"/>
      <c r="CA480" s="54"/>
      <c r="CB480" s="54"/>
      <c r="CC480" s="54"/>
      <c r="CD480" s="54"/>
      <c r="CE480" s="54"/>
      <c r="CF480" s="54"/>
      <c r="CG480" s="56"/>
      <c r="CH480" s="54"/>
      <c r="CI480" s="54"/>
      <c r="CJ480" s="54"/>
      <c r="CK480" s="54"/>
      <c r="CL480" s="54"/>
      <c r="CM480" s="54"/>
      <c r="CN480" s="54"/>
      <c r="CO480" s="54"/>
      <c r="CP480" s="54"/>
      <c r="CQ480" s="54"/>
      <c r="CR480" s="54"/>
      <c r="CS480" s="54"/>
      <c r="CT480" s="54"/>
      <c r="CU480" s="54"/>
      <c r="CV480" s="54"/>
      <c r="CW480" s="54"/>
      <c r="CX480" s="54"/>
      <c r="CY480" s="70"/>
      <c r="CZ480" s="59"/>
      <c r="DA480" s="70"/>
      <c r="DB480" s="59"/>
      <c r="DC480" s="55"/>
      <c r="DD480" s="70"/>
      <c r="DE480" s="59"/>
      <c r="DF480" s="70"/>
      <c r="DG480" s="59"/>
      <c r="DH480" s="55"/>
      <c r="DI480" s="55"/>
      <c r="DJ480" s="56"/>
      <c r="DK480" s="56"/>
      <c r="DL480" s="56"/>
      <c r="DM480" s="56"/>
      <c r="DN480" s="56"/>
      <c r="DO480" s="56"/>
      <c r="DP480" s="56"/>
      <c r="DQ480" s="56"/>
      <c r="DR480" s="56"/>
      <c r="DS480" s="57"/>
      <c r="DT480" s="59"/>
      <c r="DU480" s="59"/>
      <c r="DV480" s="59"/>
      <c r="DW480" s="59"/>
      <c r="DX480" s="59"/>
      <c r="DY480" s="59"/>
      <c r="DZ480" s="54"/>
      <c r="EA480" s="54"/>
      <c r="EB480" s="54"/>
      <c r="EC480" s="62"/>
      <c r="ED480" s="59"/>
      <c r="EE480" s="57"/>
      <c r="EF480" s="62"/>
      <c r="EG480" s="59"/>
      <c r="EH480" s="57"/>
      <c r="EI480" s="62"/>
      <c r="EJ480" s="59"/>
      <c r="EK480" s="57"/>
      <c r="EL480" s="54"/>
      <c r="EM480" s="56"/>
      <c r="EN480" s="56"/>
      <c r="EO480" s="56"/>
      <c r="EP480" s="56"/>
      <c r="EQ480" s="56"/>
      <c r="ER480" s="56"/>
      <c r="ES480" s="56"/>
      <c r="ET480" s="56"/>
      <c r="EU480" s="56"/>
      <c r="EV480" s="56"/>
      <c r="EW480" s="56"/>
      <c r="EX480" s="56"/>
      <c r="EY480" s="55"/>
      <c r="EZ480" s="55"/>
      <c r="FA480" s="55"/>
      <c r="FB480" s="54"/>
      <c r="FC480" s="54"/>
      <c r="FD480" s="54"/>
      <c r="FE480" s="54"/>
      <c r="FF480" s="54"/>
      <c r="FG480" s="54"/>
      <c r="FH480" s="54"/>
      <c r="FI480" s="54"/>
      <c r="FJ480" s="54"/>
      <c r="FK480" s="54"/>
      <c r="FL480" s="54"/>
      <c r="FM480" s="54"/>
      <c r="FN480" s="54"/>
      <c r="FO480" s="54"/>
      <c r="FP480" s="54"/>
      <c r="FQ480" s="54"/>
      <c r="FR480" s="54"/>
      <c r="FS480" s="54"/>
      <c r="FT480" s="54"/>
      <c r="FU480" s="54"/>
      <c r="FV480" s="54"/>
      <c r="FW480" s="54"/>
      <c r="FX480" s="54"/>
      <c r="FY480" s="54"/>
      <c r="FZ480" s="54"/>
      <c r="GA480" s="54"/>
      <c r="GB480" s="54"/>
      <c r="GC480" s="54"/>
      <c r="GD480" s="54"/>
      <c r="GE480" s="54"/>
      <c r="GF480" s="54"/>
      <c r="GG480" s="54"/>
      <c r="GH480" s="54"/>
      <c r="GI480" s="54"/>
      <c r="GJ480" s="54"/>
      <c r="GK480" s="54"/>
      <c r="GL480" s="54"/>
      <c r="GM480" s="54"/>
      <c r="GN480" s="54"/>
      <c r="GO480" s="54"/>
      <c r="GP480" s="54"/>
      <c r="GQ480" s="54"/>
      <c r="GR480" s="54"/>
      <c r="GS480" s="54"/>
      <c r="GT480" s="54"/>
      <c r="GU480" s="54"/>
      <c r="GV480" s="54"/>
      <c r="GW480" s="54"/>
      <c r="GX480" s="54"/>
      <c r="GY480" s="54"/>
      <c r="GZ480" s="54"/>
      <c r="HA480" s="54"/>
      <c r="HB480" s="54"/>
      <c r="HC480" s="54"/>
      <c r="HD480" s="54"/>
      <c r="HE480" s="54"/>
      <c r="HF480" s="54"/>
      <c r="HG480" s="54"/>
      <c r="HH480" s="54"/>
      <c r="HI480" s="54"/>
      <c r="HJ480" s="54"/>
      <c r="HK480" s="54"/>
      <c r="HL480" s="54"/>
      <c r="HM480" s="54"/>
      <c r="HN480" s="54"/>
      <c r="HO480" s="54"/>
      <c r="HP480" s="54"/>
      <c r="HQ480" s="54"/>
      <c r="HR480" s="54"/>
      <c r="HS480" s="54"/>
      <c r="HT480" s="54"/>
      <c r="HU480" s="54"/>
      <c r="HV480" s="54"/>
      <c r="HW480" s="54"/>
      <c r="HX480" s="54"/>
      <c r="HY480" s="54"/>
      <c r="HZ480" s="54"/>
      <c r="IA480" s="54"/>
      <c r="IB480" s="54"/>
      <c r="IC480" s="54"/>
      <c r="ID480" s="54"/>
      <c r="IE480" s="54"/>
      <c r="IF480" s="54"/>
    </row>
    <row r="481" spans="1:240">
      <c r="A481" s="56"/>
      <c r="B481" s="57"/>
      <c r="C481" s="56"/>
      <c r="D481" s="56"/>
      <c r="E481" s="56"/>
      <c r="F481" s="55"/>
      <c r="G481" s="56"/>
      <c r="H481" s="59"/>
      <c r="I481" s="70"/>
      <c r="J481" s="59"/>
      <c r="K481" s="70"/>
      <c r="L481" s="59"/>
      <c r="M481" s="70"/>
      <c r="N481" s="59"/>
      <c r="O481" s="70"/>
      <c r="P481" s="59"/>
      <c r="Q481" s="55"/>
      <c r="R481" s="70"/>
      <c r="S481" s="59"/>
      <c r="T481" s="70"/>
      <c r="U481" s="59"/>
      <c r="V481" s="55"/>
      <c r="W481" s="55"/>
      <c r="X481" s="56"/>
      <c r="Y481" s="56"/>
      <c r="Z481" s="57"/>
      <c r="AA481" s="57"/>
      <c r="AB481" s="57"/>
      <c r="AC481" s="57"/>
      <c r="AD481" s="57"/>
      <c r="AE481" s="57"/>
      <c r="AF481" s="57"/>
      <c r="AG481" s="57"/>
      <c r="AH481" s="59"/>
      <c r="AI481" s="59"/>
      <c r="AJ481" s="59"/>
      <c r="AK481" s="59"/>
      <c r="AL481" s="59"/>
      <c r="AM481" s="59"/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/>
      <c r="AY481" s="54"/>
      <c r="AZ481" s="54"/>
      <c r="BA481" s="54"/>
      <c r="BB481" s="54"/>
      <c r="BC481" s="54"/>
      <c r="BD481" s="54"/>
      <c r="BE481" s="54"/>
      <c r="BF481" s="54"/>
      <c r="BG481" s="54"/>
      <c r="BH481" s="54"/>
      <c r="BI481" s="54"/>
      <c r="BJ481" s="54"/>
      <c r="BK481" s="54"/>
      <c r="BL481" s="54"/>
      <c r="BM481" s="54"/>
      <c r="BN481" s="54"/>
      <c r="BO481" s="54"/>
      <c r="BP481" s="54"/>
      <c r="BQ481" s="54"/>
      <c r="BR481" s="54"/>
      <c r="BS481" s="54"/>
      <c r="BT481" s="54"/>
      <c r="BU481" s="54"/>
      <c r="BV481" s="54"/>
      <c r="BW481" s="54"/>
      <c r="BX481" s="54"/>
      <c r="BY481" s="54"/>
      <c r="BZ481" s="54"/>
      <c r="CA481" s="54"/>
      <c r="CB481" s="54"/>
      <c r="CC481" s="54"/>
      <c r="CD481" s="54"/>
      <c r="CE481" s="54"/>
      <c r="CF481" s="54"/>
      <c r="CG481" s="56"/>
      <c r="CH481" s="54"/>
      <c r="CI481" s="54"/>
      <c r="CJ481" s="54"/>
      <c r="CK481" s="54"/>
      <c r="CL481" s="54"/>
      <c r="CM481" s="54"/>
      <c r="CN481" s="54"/>
      <c r="CO481" s="54"/>
      <c r="CP481" s="54"/>
      <c r="CQ481" s="54"/>
      <c r="CR481" s="54"/>
      <c r="CS481" s="54"/>
      <c r="CT481" s="54"/>
      <c r="CU481" s="54"/>
      <c r="CV481" s="54"/>
      <c r="CW481" s="54"/>
      <c r="CX481" s="54"/>
      <c r="CY481" s="70"/>
      <c r="CZ481" s="59"/>
      <c r="DA481" s="70"/>
      <c r="DB481" s="59"/>
      <c r="DC481" s="55"/>
      <c r="DD481" s="70"/>
      <c r="DE481" s="59"/>
      <c r="DF481" s="70"/>
      <c r="DG481" s="59"/>
      <c r="DH481" s="55"/>
      <c r="DI481" s="55"/>
      <c r="DJ481" s="56"/>
      <c r="DK481" s="56"/>
      <c r="DL481" s="56"/>
      <c r="DM481" s="56"/>
      <c r="DN481" s="56"/>
      <c r="DO481" s="56"/>
      <c r="DP481" s="56"/>
      <c r="DQ481" s="56"/>
      <c r="DR481" s="56"/>
      <c r="DS481" s="57"/>
      <c r="DT481" s="59"/>
      <c r="DU481" s="59"/>
      <c r="DV481" s="59"/>
      <c r="DW481" s="59"/>
      <c r="DX481" s="59"/>
      <c r="DY481" s="59"/>
      <c r="DZ481" s="54"/>
      <c r="EA481" s="54"/>
      <c r="EB481" s="54"/>
      <c r="EC481" s="62"/>
      <c r="ED481" s="59"/>
      <c r="EE481" s="57"/>
      <c r="EF481" s="62"/>
      <c r="EG481" s="59"/>
      <c r="EH481" s="57"/>
      <c r="EI481" s="62"/>
      <c r="EJ481" s="59"/>
      <c r="EK481" s="57"/>
      <c r="EL481" s="54"/>
      <c r="EM481" s="56"/>
      <c r="EN481" s="56"/>
      <c r="EO481" s="56"/>
      <c r="EP481" s="56"/>
      <c r="EQ481" s="56"/>
      <c r="ER481" s="56"/>
      <c r="ES481" s="56"/>
      <c r="ET481" s="56"/>
      <c r="EU481" s="56"/>
      <c r="EV481" s="56"/>
      <c r="EW481" s="56"/>
      <c r="EX481" s="56"/>
      <c r="EY481" s="55"/>
      <c r="EZ481" s="55"/>
      <c r="FA481" s="55"/>
      <c r="FB481" s="54"/>
      <c r="FC481" s="54"/>
      <c r="FD481" s="54"/>
      <c r="FE481" s="54"/>
      <c r="FF481" s="54"/>
      <c r="FG481" s="54"/>
      <c r="FH481" s="54"/>
      <c r="FI481" s="54"/>
      <c r="FJ481" s="54"/>
      <c r="FK481" s="54"/>
      <c r="FL481" s="54"/>
      <c r="FM481" s="54"/>
      <c r="FN481" s="54"/>
      <c r="FO481" s="54"/>
      <c r="FP481" s="54"/>
      <c r="FQ481" s="54"/>
      <c r="FR481" s="54"/>
      <c r="FS481" s="54"/>
      <c r="FT481" s="54"/>
      <c r="FU481" s="54"/>
      <c r="FV481" s="54"/>
      <c r="FW481" s="54"/>
      <c r="FX481" s="54"/>
      <c r="FY481" s="54"/>
      <c r="FZ481" s="54"/>
      <c r="GA481" s="54"/>
      <c r="GB481" s="54"/>
      <c r="GC481" s="54"/>
      <c r="GD481" s="54"/>
      <c r="GE481" s="54"/>
      <c r="GF481" s="54"/>
      <c r="GG481" s="54"/>
      <c r="GH481" s="54"/>
      <c r="GI481" s="54"/>
      <c r="GJ481" s="54"/>
      <c r="GK481" s="54"/>
      <c r="GL481" s="54"/>
      <c r="GM481" s="54"/>
      <c r="GN481" s="54"/>
      <c r="GO481" s="54"/>
      <c r="GP481" s="54"/>
      <c r="GQ481" s="54"/>
      <c r="GR481" s="54"/>
      <c r="GS481" s="54"/>
      <c r="GT481" s="54"/>
      <c r="GU481" s="54"/>
      <c r="GV481" s="54"/>
      <c r="GW481" s="54"/>
      <c r="GX481" s="54"/>
      <c r="GY481" s="54"/>
      <c r="GZ481" s="54"/>
      <c r="HA481" s="54"/>
      <c r="HB481" s="54"/>
      <c r="HC481" s="54"/>
      <c r="HD481" s="54"/>
      <c r="HE481" s="54"/>
      <c r="HF481" s="54"/>
      <c r="HG481" s="54"/>
      <c r="HH481" s="54"/>
      <c r="HI481" s="54"/>
      <c r="HJ481" s="54"/>
      <c r="HK481" s="54"/>
      <c r="HL481" s="54"/>
      <c r="HM481" s="54"/>
      <c r="HN481" s="54"/>
      <c r="HO481" s="54"/>
      <c r="HP481" s="54"/>
      <c r="HQ481" s="54"/>
      <c r="HR481" s="54"/>
      <c r="HS481" s="54"/>
      <c r="HT481" s="54"/>
      <c r="HU481" s="54"/>
      <c r="HV481" s="54"/>
      <c r="HW481" s="54"/>
      <c r="HX481" s="54"/>
      <c r="HY481" s="54"/>
      <c r="HZ481" s="54"/>
      <c r="IA481" s="54"/>
      <c r="IB481" s="54"/>
      <c r="IC481" s="54"/>
      <c r="ID481" s="54"/>
      <c r="IE481" s="54"/>
      <c r="IF481" s="54"/>
    </row>
    <row r="482" spans="1:240">
      <c r="A482" s="56"/>
      <c r="B482" s="57"/>
      <c r="C482" s="56"/>
      <c r="D482" s="56"/>
      <c r="E482" s="56"/>
      <c r="F482" s="55"/>
      <c r="G482" s="56"/>
      <c r="H482" s="59"/>
      <c r="I482" s="70"/>
      <c r="J482" s="59"/>
      <c r="K482" s="70"/>
      <c r="L482" s="59"/>
      <c r="M482" s="70"/>
      <c r="N482" s="59"/>
      <c r="O482" s="70"/>
      <c r="P482" s="59"/>
      <c r="Q482" s="55"/>
      <c r="R482" s="70"/>
      <c r="S482" s="59"/>
      <c r="T482" s="70"/>
      <c r="U482" s="59"/>
      <c r="V482" s="55"/>
      <c r="W482" s="55"/>
      <c r="X482" s="56"/>
      <c r="Y482" s="56"/>
      <c r="Z482" s="57"/>
      <c r="AA482" s="57"/>
      <c r="AB482" s="57"/>
      <c r="AC482" s="57"/>
      <c r="AD482" s="57"/>
      <c r="AE482" s="57"/>
      <c r="AF482" s="57"/>
      <c r="AG482" s="57"/>
      <c r="AH482" s="59"/>
      <c r="AI482" s="59"/>
      <c r="AJ482" s="59"/>
      <c r="AK482" s="59"/>
      <c r="AL482" s="59"/>
      <c r="AM482" s="59"/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/>
      <c r="AY482" s="54"/>
      <c r="AZ482" s="54"/>
      <c r="BA482" s="54"/>
      <c r="BB482" s="54"/>
      <c r="BC482" s="54"/>
      <c r="BD482" s="54"/>
      <c r="BE482" s="54"/>
      <c r="BF482" s="54"/>
      <c r="BG482" s="54"/>
      <c r="BH482" s="54"/>
      <c r="BI482" s="54"/>
      <c r="BJ482" s="54"/>
      <c r="BK482" s="54"/>
      <c r="BL482" s="54"/>
      <c r="BM482" s="54"/>
      <c r="BN482" s="54"/>
      <c r="BO482" s="54"/>
      <c r="BP482" s="54"/>
      <c r="BQ482" s="54"/>
      <c r="BR482" s="54"/>
      <c r="BS482" s="54"/>
      <c r="BT482" s="54"/>
      <c r="BU482" s="54"/>
      <c r="BV482" s="54"/>
      <c r="BW482" s="54"/>
      <c r="BX482" s="54"/>
      <c r="BY482" s="54"/>
      <c r="BZ482" s="54"/>
      <c r="CA482" s="54"/>
      <c r="CB482" s="54"/>
      <c r="CC482" s="54"/>
      <c r="CD482" s="54"/>
      <c r="CE482" s="54"/>
      <c r="CF482" s="54"/>
      <c r="CG482" s="56"/>
      <c r="CH482" s="54"/>
      <c r="CI482" s="54"/>
      <c r="CJ482" s="54"/>
      <c r="CK482" s="54"/>
      <c r="CL482" s="54"/>
      <c r="CM482" s="54"/>
      <c r="CN482" s="54"/>
      <c r="CO482" s="54"/>
      <c r="CP482" s="54"/>
      <c r="CQ482" s="54"/>
      <c r="CR482" s="54"/>
      <c r="CS482" s="54"/>
      <c r="CT482" s="54"/>
      <c r="CU482" s="54"/>
      <c r="CV482" s="54"/>
      <c r="CW482" s="54"/>
      <c r="CX482" s="54"/>
      <c r="CY482" s="70"/>
      <c r="CZ482" s="59"/>
      <c r="DA482" s="70"/>
      <c r="DB482" s="59"/>
      <c r="DC482" s="55"/>
      <c r="DD482" s="70"/>
      <c r="DE482" s="59"/>
      <c r="DF482" s="70"/>
      <c r="DG482" s="59"/>
      <c r="DH482" s="55"/>
      <c r="DI482" s="55"/>
      <c r="DJ482" s="56"/>
      <c r="DK482" s="56"/>
      <c r="DL482" s="56"/>
      <c r="DM482" s="56"/>
      <c r="DN482" s="56"/>
      <c r="DO482" s="56"/>
      <c r="DP482" s="56"/>
      <c r="DQ482" s="56"/>
      <c r="DR482" s="56"/>
      <c r="DS482" s="57"/>
      <c r="DT482" s="59"/>
      <c r="DU482" s="59"/>
      <c r="DV482" s="59"/>
      <c r="DW482" s="59"/>
      <c r="DX482" s="59"/>
      <c r="DY482" s="59"/>
      <c r="DZ482" s="54"/>
      <c r="EA482" s="54"/>
      <c r="EB482" s="54"/>
      <c r="EC482" s="62"/>
      <c r="ED482" s="59"/>
      <c r="EE482" s="57"/>
      <c r="EF482" s="62"/>
      <c r="EG482" s="59"/>
      <c r="EH482" s="57"/>
      <c r="EI482" s="62"/>
      <c r="EJ482" s="59"/>
      <c r="EK482" s="57"/>
      <c r="EL482" s="54"/>
      <c r="EM482" s="56"/>
      <c r="EN482" s="56"/>
      <c r="EO482" s="56"/>
      <c r="EP482" s="56"/>
      <c r="EQ482" s="56"/>
      <c r="ER482" s="56"/>
      <c r="ES482" s="56"/>
      <c r="ET482" s="56"/>
      <c r="EU482" s="56"/>
      <c r="EV482" s="56"/>
      <c r="EW482" s="56"/>
      <c r="EX482" s="56"/>
      <c r="EY482" s="55"/>
      <c r="EZ482" s="55"/>
      <c r="FA482" s="55"/>
      <c r="FB482" s="54"/>
      <c r="FC482" s="54"/>
      <c r="FD482" s="54"/>
      <c r="FE482" s="54"/>
      <c r="FF482" s="54"/>
      <c r="FG482" s="54"/>
      <c r="FH482" s="54"/>
      <c r="FI482" s="54"/>
      <c r="FJ482" s="54"/>
      <c r="FK482" s="54"/>
      <c r="FL482" s="54"/>
      <c r="FM482" s="54"/>
      <c r="FN482" s="54"/>
      <c r="FO482" s="54"/>
      <c r="FP482" s="54"/>
      <c r="FQ482" s="54"/>
      <c r="FR482" s="54"/>
      <c r="FS482" s="54"/>
      <c r="FT482" s="54"/>
      <c r="FU482" s="54"/>
      <c r="FV482" s="54"/>
      <c r="FW482" s="54"/>
      <c r="FX482" s="54"/>
      <c r="FY482" s="54"/>
      <c r="FZ482" s="54"/>
      <c r="GA482" s="54"/>
      <c r="GB482" s="54"/>
      <c r="GC482" s="54"/>
      <c r="GD482" s="54"/>
      <c r="GE482" s="54"/>
      <c r="GF482" s="54"/>
      <c r="GG482" s="54"/>
      <c r="GH482" s="54"/>
      <c r="GI482" s="54"/>
      <c r="GJ482" s="54"/>
      <c r="GK482" s="54"/>
      <c r="GL482" s="54"/>
      <c r="GM482" s="54"/>
      <c r="GN482" s="54"/>
      <c r="GO482" s="54"/>
      <c r="GP482" s="54"/>
      <c r="GQ482" s="54"/>
      <c r="GR482" s="54"/>
      <c r="GS482" s="54"/>
      <c r="GT482" s="54"/>
      <c r="GU482" s="54"/>
      <c r="GV482" s="54"/>
      <c r="GW482" s="54"/>
      <c r="GX482" s="54"/>
      <c r="GY482" s="54"/>
      <c r="GZ482" s="54"/>
      <c r="HA482" s="54"/>
      <c r="HB482" s="54"/>
      <c r="HC482" s="54"/>
      <c r="HD482" s="54"/>
      <c r="HE482" s="54"/>
      <c r="HF482" s="54"/>
      <c r="HG482" s="54"/>
      <c r="HH482" s="54"/>
      <c r="HI482" s="54"/>
      <c r="HJ482" s="54"/>
      <c r="HK482" s="54"/>
      <c r="HL482" s="54"/>
      <c r="HM482" s="54"/>
      <c r="HN482" s="54"/>
      <c r="HO482" s="54"/>
      <c r="HP482" s="54"/>
      <c r="HQ482" s="54"/>
      <c r="HR482" s="54"/>
      <c r="HS482" s="54"/>
      <c r="HT482" s="54"/>
      <c r="HU482" s="54"/>
      <c r="HV482" s="54"/>
      <c r="HW482" s="54"/>
      <c r="HX482" s="54"/>
      <c r="HY482" s="54"/>
      <c r="HZ482" s="54"/>
      <c r="IA482" s="54"/>
      <c r="IB482" s="54"/>
      <c r="IC482" s="54"/>
      <c r="ID482" s="54"/>
      <c r="IE482" s="54"/>
      <c r="IF482" s="54"/>
    </row>
    <row r="483" spans="1:240">
      <c r="A483" s="56"/>
      <c r="B483" s="57"/>
      <c r="C483" s="56"/>
      <c r="D483" s="56"/>
      <c r="E483" s="56"/>
      <c r="F483" s="55"/>
      <c r="G483" s="56"/>
      <c r="H483" s="59"/>
      <c r="I483" s="70"/>
      <c r="J483" s="59"/>
      <c r="K483" s="70"/>
      <c r="L483" s="59"/>
      <c r="M483" s="70"/>
      <c r="N483" s="59"/>
      <c r="O483" s="70"/>
      <c r="P483" s="59"/>
      <c r="Q483" s="55"/>
      <c r="R483" s="70"/>
      <c r="S483" s="59"/>
      <c r="T483" s="70"/>
      <c r="U483" s="59"/>
      <c r="V483" s="55"/>
      <c r="W483" s="55"/>
      <c r="X483" s="56"/>
      <c r="Y483" s="56"/>
      <c r="Z483" s="57"/>
      <c r="AA483" s="57"/>
      <c r="AB483" s="57"/>
      <c r="AC483" s="57"/>
      <c r="AD483" s="57"/>
      <c r="AE483" s="57"/>
      <c r="AF483" s="57"/>
      <c r="AG483" s="57"/>
      <c r="AH483" s="59"/>
      <c r="AI483" s="59"/>
      <c r="AJ483" s="59"/>
      <c r="AK483" s="59"/>
      <c r="AL483" s="59"/>
      <c r="AM483" s="59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54"/>
      <c r="AZ483" s="54"/>
      <c r="BA483" s="54"/>
      <c r="BB483" s="54"/>
      <c r="BC483" s="54"/>
      <c r="BD483" s="54"/>
      <c r="BE483" s="54"/>
      <c r="BF483" s="54"/>
      <c r="BG483" s="54"/>
      <c r="BH483" s="54"/>
      <c r="BI483" s="54"/>
      <c r="BJ483" s="54"/>
      <c r="BK483" s="54"/>
      <c r="BL483" s="54"/>
      <c r="BM483" s="54"/>
      <c r="BN483" s="54"/>
      <c r="BO483" s="54"/>
      <c r="BP483" s="54"/>
      <c r="BQ483" s="54"/>
      <c r="BR483" s="54"/>
      <c r="BS483" s="54"/>
      <c r="BT483" s="54"/>
      <c r="BU483" s="54"/>
      <c r="BV483" s="54"/>
      <c r="BW483" s="54"/>
      <c r="BX483" s="54"/>
      <c r="BY483" s="54"/>
      <c r="BZ483" s="54"/>
      <c r="CA483" s="54"/>
      <c r="CB483" s="54"/>
      <c r="CC483" s="54"/>
      <c r="CD483" s="54"/>
      <c r="CE483" s="54"/>
      <c r="CF483" s="54"/>
      <c r="CG483" s="56"/>
      <c r="CH483" s="54"/>
      <c r="CI483" s="54"/>
      <c r="CJ483" s="54"/>
      <c r="CK483" s="54"/>
      <c r="CL483" s="54"/>
      <c r="CM483" s="54"/>
      <c r="CN483" s="54"/>
      <c r="CO483" s="54"/>
      <c r="CP483" s="54"/>
      <c r="CQ483" s="54"/>
      <c r="CR483" s="54"/>
      <c r="CS483" s="54"/>
      <c r="CT483" s="54"/>
      <c r="CU483" s="54"/>
      <c r="CV483" s="54"/>
      <c r="CW483" s="54"/>
      <c r="CX483" s="54"/>
      <c r="CY483" s="70"/>
      <c r="CZ483" s="59"/>
      <c r="DA483" s="70"/>
      <c r="DB483" s="59"/>
      <c r="DC483" s="55"/>
      <c r="DD483" s="70"/>
      <c r="DE483" s="59"/>
      <c r="DF483" s="70"/>
      <c r="DG483" s="59"/>
      <c r="DH483" s="55"/>
      <c r="DI483" s="55"/>
      <c r="DJ483" s="56"/>
      <c r="DK483" s="56"/>
      <c r="DL483" s="56"/>
      <c r="DM483" s="56"/>
      <c r="DN483" s="56"/>
      <c r="DO483" s="56"/>
      <c r="DP483" s="56"/>
      <c r="DQ483" s="56"/>
      <c r="DR483" s="56"/>
      <c r="DS483" s="57"/>
      <c r="DT483" s="59"/>
      <c r="DU483" s="59"/>
      <c r="DV483" s="59"/>
      <c r="DW483" s="59"/>
      <c r="DX483" s="59"/>
      <c r="DY483" s="59"/>
      <c r="DZ483" s="54"/>
      <c r="EA483" s="54"/>
      <c r="EB483" s="54"/>
      <c r="EC483" s="62"/>
      <c r="ED483" s="59"/>
      <c r="EE483" s="57"/>
      <c r="EF483" s="62"/>
      <c r="EG483" s="59"/>
      <c r="EH483" s="57"/>
      <c r="EI483" s="62"/>
      <c r="EJ483" s="59"/>
      <c r="EK483" s="57"/>
      <c r="EL483" s="54"/>
      <c r="EM483" s="56"/>
      <c r="EN483" s="56"/>
      <c r="EO483" s="56"/>
      <c r="EP483" s="56"/>
      <c r="EQ483" s="56"/>
      <c r="ER483" s="56"/>
      <c r="ES483" s="56"/>
      <c r="ET483" s="56"/>
      <c r="EU483" s="56"/>
      <c r="EV483" s="56"/>
      <c r="EW483" s="56"/>
      <c r="EX483" s="56"/>
      <c r="EY483" s="55"/>
      <c r="EZ483" s="55"/>
      <c r="FA483" s="55"/>
      <c r="FB483" s="54"/>
      <c r="FC483" s="54"/>
      <c r="FD483" s="54"/>
      <c r="FE483" s="54"/>
      <c r="FF483" s="54"/>
      <c r="FG483" s="54"/>
      <c r="FH483" s="54"/>
      <c r="FI483" s="54"/>
      <c r="FJ483" s="54"/>
      <c r="FK483" s="54"/>
      <c r="FL483" s="54"/>
      <c r="FM483" s="54"/>
      <c r="FN483" s="54"/>
      <c r="FO483" s="54"/>
      <c r="FP483" s="54"/>
      <c r="FQ483" s="54"/>
      <c r="FR483" s="54"/>
      <c r="FS483" s="54"/>
      <c r="FT483" s="54"/>
      <c r="FU483" s="54"/>
      <c r="FV483" s="54"/>
      <c r="FW483" s="54"/>
      <c r="FX483" s="54"/>
      <c r="FY483" s="54"/>
      <c r="FZ483" s="54"/>
      <c r="GA483" s="54"/>
      <c r="GB483" s="54"/>
      <c r="GC483" s="54"/>
      <c r="GD483" s="54"/>
      <c r="GE483" s="54"/>
      <c r="GF483" s="54"/>
      <c r="GG483" s="54"/>
      <c r="GH483" s="54"/>
      <c r="GI483" s="54"/>
      <c r="GJ483" s="54"/>
      <c r="GK483" s="54"/>
      <c r="GL483" s="54"/>
      <c r="GM483" s="54"/>
      <c r="GN483" s="54"/>
      <c r="GO483" s="54"/>
      <c r="GP483" s="54"/>
      <c r="GQ483" s="54"/>
      <c r="GR483" s="54"/>
      <c r="GS483" s="54"/>
      <c r="GT483" s="54"/>
      <c r="GU483" s="54"/>
      <c r="GV483" s="54"/>
      <c r="GW483" s="54"/>
      <c r="GX483" s="54"/>
      <c r="GY483" s="54"/>
      <c r="GZ483" s="54"/>
      <c r="HA483" s="54"/>
      <c r="HB483" s="54"/>
      <c r="HC483" s="54"/>
      <c r="HD483" s="54"/>
      <c r="HE483" s="54"/>
      <c r="HF483" s="54"/>
      <c r="HG483" s="54"/>
      <c r="HH483" s="54"/>
      <c r="HI483" s="54"/>
      <c r="HJ483" s="54"/>
      <c r="HK483" s="54"/>
      <c r="HL483" s="54"/>
      <c r="HM483" s="54"/>
      <c r="HN483" s="54"/>
      <c r="HO483" s="54"/>
      <c r="HP483" s="54"/>
      <c r="HQ483" s="54"/>
      <c r="HR483" s="54"/>
      <c r="HS483" s="54"/>
      <c r="HT483" s="54"/>
      <c r="HU483" s="54"/>
      <c r="HV483" s="54"/>
      <c r="HW483" s="54"/>
      <c r="HX483" s="54"/>
      <c r="HY483" s="54"/>
      <c r="HZ483" s="54"/>
      <c r="IA483" s="54"/>
      <c r="IB483" s="54"/>
      <c r="IC483" s="54"/>
      <c r="ID483" s="54"/>
      <c r="IE483" s="54"/>
      <c r="IF483" s="54"/>
    </row>
    <row r="484" spans="1:240">
      <c r="A484" s="56"/>
      <c r="B484" s="57"/>
      <c r="C484" s="56"/>
      <c r="D484" s="56"/>
      <c r="E484" s="56"/>
      <c r="F484" s="55"/>
      <c r="G484" s="56"/>
      <c r="H484" s="59"/>
      <c r="I484" s="70"/>
      <c r="J484" s="59"/>
      <c r="K484" s="70"/>
      <c r="L484" s="59"/>
      <c r="M484" s="70"/>
      <c r="N484" s="59"/>
      <c r="O484" s="70"/>
      <c r="P484" s="59"/>
      <c r="Q484" s="55"/>
      <c r="R484" s="70"/>
      <c r="S484" s="59"/>
      <c r="T484" s="70"/>
      <c r="U484" s="59"/>
      <c r="V484" s="55"/>
      <c r="W484" s="55"/>
      <c r="X484" s="56"/>
      <c r="Y484" s="56"/>
      <c r="Z484" s="57"/>
      <c r="AA484" s="57"/>
      <c r="AB484" s="57"/>
      <c r="AC484" s="57"/>
      <c r="AD484" s="57"/>
      <c r="AE484" s="57"/>
      <c r="AF484" s="57"/>
      <c r="AG484" s="57"/>
      <c r="AH484" s="59"/>
      <c r="AI484" s="59"/>
      <c r="AJ484" s="59"/>
      <c r="AK484" s="59"/>
      <c r="AL484" s="59"/>
      <c r="AM484" s="59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/>
      <c r="BB484" s="54"/>
      <c r="BC484" s="54"/>
      <c r="BD484" s="54"/>
      <c r="BE484" s="54"/>
      <c r="BF484" s="54"/>
      <c r="BG484" s="54"/>
      <c r="BH484" s="54"/>
      <c r="BI484" s="54"/>
      <c r="BJ484" s="54"/>
      <c r="BK484" s="54"/>
      <c r="BL484" s="54"/>
      <c r="BM484" s="54"/>
      <c r="BN484" s="54"/>
      <c r="BO484" s="54"/>
      <c r="BP484" s="54"/>
      <c r="BQ484" s="54"/>
      <c r="BR484" s="54"/>
      <c r="BS484" s="54"/>
      <c r="BT484" s="54"/>
      <c r="BU484" s="54"/>
      <c r="BV484" s="54"/>
      <c r="BW484" s="54"/>
      <c r="BX484" s="54"/>
      <c r="BY484" s="54"/>
      <c r="BZ484" s="54"/>
      <c r="CA484" s="54"/>
      <c r="CB484" s="54"/>
      <c r="CC484" s="54"/>
      <c r="CD484" s="54"/>
      <c r="CE484" s="54"/>
      <c r="CF484" s="54"/>
      <c r="CG484" s="56"/>
      <c r="CH484" s="54"/>
      <c r="CI484" s="54"/>
      <c r="CJ484" s="54"/>
      <c r="CK484" s="54"/>
      <c r="CL484" s="54"/>
      <c r="CM484" s="54"/>
      <c r="CN484" s="54"/>
      <c r="CO484" s="54"/>
      <c r="CP484" s="54"/>
      <c r="CQ484" s="54"/>
      <c r="CR484" s="54"/>
      <c r="CS484" s="54"/>
      <c r="CT484" s="54"/>
      <c r="CU484" s="54"/>
      <c r="CV484" s="54"/>
      <c r="CW484" s="54"/>
      <c r="CX484" s="54"/>
      <c r="CY484" s="70"/>
      <c r="CZ484" s="59"/>
      <c r="DA484" s="70"/>
      <c r="DB484" s="59"/>
      <c r="DC484" s="55"/>
      <c r="DD484" s="70"/>
      <c r="DE484" s="59"/>
      <c r="DF484" s="70"/>
      <c r="DG484" s="59"/>
      <c r="DH484" s="55"/>
      <c r="DI484" s="55"/>
      <c r="DJ484" s="56"/>
      <c r="DK484" s="56"/>
      <c r="DL484" s="56"/>
      <c r="DM484" s="56"/>
      <c r="DN484" s="56"/>
      <c r="DO484" s="56"/>
      <c r="DP484" s="56"/>
      <c r="DQ484" s="56"/>
      <c r="DR484" s="56"/>
      <c r="DS484" s="57"/>
      <c r="DT484" s="59"/>
      <c r="DU484" s="59"/>
      <c r="DV484" s="59"/>
      <c r="DW484" s="59"/>
      <c r="DX484" s="59"/>
      <c r="DY484" s="59"/>
      <c r="DZ484" s="54"/>
      <c r="EA484" s="54"/>
      <c r="EB484" s="54"/>
      <c r="EC484" s="62"/>
      <c r="ED484" s="59"/>
      <c r="EE484" s="57"/>
      <c r="EF484" s="62"/>
      <c r="EG484" s="59"/>
      <c r="EH484" s="57"/>
      <c r="EI484" s="62"/>
      <c r="EJ484" s="59"/>
      <c r="EK484" s="57"/>
      <c r="EL484" s="54"/>
      <c r="EM484" s="56"/>
      <c r="EN484" s="56"/>
      <c r="EO484" s="56"/>
      <c r="EP484" s="56"/>
      <c r="EQ484" s="56"/>
      <c r="ER484" s="56"/>
      <c r="ES484" s="56"/>
      <c r="ET484" s="56"/>
      <c r="EU484" s="56"/>
      <c r="EV484" s="56"/>
      <c r="EW484" s="56"/>
      <c r="EX484" s="56"/>
      <c r="EY484" s="55"/>
      <c r="EZ484" s="55"/>
      <c r="FA484" s="55"/>
      <c r="FB484" s="54"/>
      <c r="FC484" s="54"/>
      <c r="FD484" s="54"/>
      <c r="FE484" s="54"/>
      <c r="FF484" s="54"/>
      <c r="FG484" s="54"/>
      <c r="FH484" s="54"/>
      <c r="FI484" s="54"/>
      <c r="FJ484" s="54"/>
      <c r="FK484" s="54"/>
      <c r="FL484" s="54"/>
      <c r="FM484" s="54"/>
      <c r="FN484" s="54"/>
      <c r="FO484" s="54"/>
      <c r="FP484" s="54"/>
      <c r="FQ484" s="54"/>
      <c r="FR484" s="54"/>
      <c r="FS484" s="54"/>
      <c r="FT484" s="54"/>
      <c r="FU484" s="54"/>
      <c r="FV484" s="54"/>
      <c r="FW484" s="54"/>
      <c r="FX484" s="54"/>
      <c r="FY484" s="54"/>
      <c r="FZ484" s="54"/>
      <c r="GA484" s="54"/>
      <c r="GB484" s="54"/>
      <c r="GC484" s="54"/>
      <c r="GD484" s="54"/>
      <c r="GE484" s="54"/>
      <c r="GF484" s="54"/>
      <c r="GG484" s="54"/>
      <c r="GH484" s="54"/>
      <c r="GI484" s="54"/>
      <c r="GJ484" s="54"/>
      <c r="GK484" s="54"/>
      <c r="GL484" s="54"/>
      <c r="GM484" s="54"/>
      <c r="GN484" s="54"/>
      <c r="GO484" s="54"/>
      <c r="GP484" s="54"/>
      <c r="GQ484" s="54"/>
      <c r="GR484" s="54"/>
      <c r="GS484" s="54"/>
      <c r="GT484" s="54"/>
      <c r="GU484" s="54"/>
      <c r="GV484" s="54"/>
      <c r="GW484" s="54"/>
      <c r="GX484" s="54"/>
      <c r="GY484" s="54"/>
      <c r="GZ484" s="54"/>
      <c r="HA484" s="54"/>
      <c r="HB484" s="54"/>
      <c r="HC484" s="54"/>
      <c r="HD484" s="54"/>
      <c r="HE484" s="54"/>
      <c r="HF484" s="54"/>
      <c r="HG484" s="54"/>
      <c r="HH484" s="54"/>
      <c r="HI484" s="54"/>
      <c r="HJ484" s="54"/>
      <c r="HK484" s="54"/>
      <c r="HL484" s="54"/>
      <c r="HM484" s="54"/>
      <c r="HN484" s="54"/>
      <c r="HO484" s="54"/>
      <c r="HP484" s="54"/>
      <c r="HQ484" s="54"/>
      <c r="HR484" s="54"/>
      <c r="HS484" s="54"/>
      <c r="HT484" s="54"/>
      <c r="HU484" s="54"/>
      <c r="HV484" s="54"/>
      <c r="HW484" s="54"/>
      <c r="HX484" s="54"/>
      <c r="HY484" s="54"/>
      <c r="HZ484" s="54"/>
    </row>
    <row r="485" spans="1:240">
      <c r="A485" s="56"/>
      <c r="B485" s="57"/>
      <c r="C485" s="56"/>
      <c r="D485" s="56"/>
      <c r="E485" s="56"/>
      <c r="F485" s="55"/>
      <c r="G485" s="56"/>
      <c r="H485" s="59"/>
      <c r="I485" s="70"/>
      <c r="J485" s="59"/>
      <c r="K485" s="70"/>
      <c r="L485" s="59"/>
      <c r="M485" s="70"/>
      <c r="N485" s="59"/>
      <c r="O485" s="70"/>
      <c r="P485" s="59"/>
      <c r="Q485" s="55"/>
      <c r="R485" s="70"/>
      <c r="S485" s="59"/>
      <c r="T485" s="70"/>
      <c r="U485" s="59"/>
      <c r="V485" s="55"/>
      <c r="W485" s="55"/>
      <c r="X485" s="56"/>
      <c r="Y485" s="56"/>
      <c r="Z485" s="57"/>
      <c r="AA485" s="57"/>
      <c r="AB485" s="57"/>
      <c r="AC485" s="57"/>
      <c r="AD485" s="57"/>
      <c r="AE485" s="57"/>
      <c r="AF485" s="57"/>
      <c r="AG485" s="57"/>
      <c r="AH485" s="59"/>
      <c r="AI485" s="59"/>
      <c r="AJ485" s="59"/>
      <c r="AK485" s="59"/>
      <c r="AL485" s="59"/>
      <c r="AM485" s="59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6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  <c r="CU485" s="54"/>
      <c r="CV485" s="54"/>
      <c r="CW485" s="54"/>
      <c r="CX485" s="54"/>
      <c r="CY485" s="70"/>
      <c r="CZ485" s="59"/>
      <c r="DA485" s="70"/>
      <c r="DB485" s="59"/>
      <c r="DC485" s="55"/>
      <c r="DD485" s="70"/>
      <c r="DE485" s="59"/>
      <c r="DF485" s="70"/>
      <c r="DG485" s="59"/>
      <c r="DH485" s="55"/>
      <c r="DI485" s="55"/>
      <c r="DJ485" s="56"/>
      <c r="DK485" s="56"/>
      <c r="DL485" s="56"/>
      <c r="DM485" s="56"/>
      <c r="DN485" s="56"/>
      <c r="DO485" s="56"/>
      <c r="DP485" s="56"/>
      <c r="DQ485" s="56"/>
      <c r="DR485" s="56"/>
      <c r="DS485" s="57"/>
      <c r="DT485" s="59"/>
      <c r="DU485" s="59"/>
      <c r="DV485" s="59"/>
      <c r="DW485" s="59"/>
      <c r="DX485" s="59"/>
      <c r="DY485" s="59"/>
      <c r="DZ485" s="54"/>
      <c r="EA485" s="54"/>
      <c r="EB485" s="54"/>
      <c r="EC485" s="62"/>
      <c r="ED485" s="59"/>
      <c r="EE485" s="57"/>
      <c r="EF485" s="62"/>
      <c r="EG485" s="59"/>
      <c r="EH485" s="57"/>
      <c r="EI485" s="62"/>
      <c r="EJ485" s="59"/>
      <c r="EK485" s="57"/>
      <c r="EL485" s="54"/>
      <c r="EM485" s="56"/>
      <c r="EN485" s="56"/>
      <c r="EO485" s="56"/>
      <c r="EP485" s="56"/>
      <c r="EQ485" s="56"/>
      <c r="ER485" s="56"/>
      <c r="ES485" s="56"/>
      <c r="ET485" s="56"/>
      <c r="EU485" s="56"/>
      <c r="EV485" s="56"/>
      <c r="EW485" s="56"/>
      <c r="EX485" s="56"/>
      <c r="EY485" s="55"/>
      <c r="EZ485" s="55"/>
      <c r="FA485" s="55"/>
      <c r="FB485" s="54"/>
      <c r="FC485" s="54"/>
      <c r="FD485" s="54"/>
      <c r="FE485" s="54"/>
      <c r="FF485" s="54"/>
      <c r="FG485" s="54"/>
      <c r="FH485" s="54"/>
      <c r="FI485" s="54"/>
      <c r="FJ485" s="54"/>
      <c r="FK485" s="54"/>
      <c r="FL485" s="54"/>
      <c r="FM485" s="54"/>
      <c r="FN485" s="54"/>
      <c r="FO485" s="54"/>
      <c r="FP485" s="54"/>
      <c r="FQ485" s="54"/>
      <c r="FR485" s="54"/>
      <c r="FS485" s="54"/>
      <c r="FT485" s="54"/>
      <c r="FU485" s="54"/>
      <c r="FV485" s="54"/>
      <c r="FW485" s="54"/>
      <c r="FX485" s="54"/>
      <c r="FY485" s="54"/>
      <c r="FZ485" s="54"/>
      <c r="GA485" s="54"/>
      <c r="GB485" s="54"/>
      <c r="GC485" s="54"/>
      <c r="GD485" s="54"/>
      <c r="GE485" s="54"/>
      <c r="GF485" s="54"/>
      <c r="GG485" s="54"/>
      <c r="GH485" s="54"/>
      <c r="GI485" s="54"/>
      <c r="GJ485" s="54"/>
      <c r="GK485" s="54"/>
      <c r="GL485" s="54"/>
      <c r="GM485" s="54"/>
      <c r="GN485" s="54"/>
      <c r="GO485" s="54"/>
      <c r="GP485" s="54"/>
      <c r="GQ485" s="54"/>
      <c r="GR485" s="54"/>
      <c r="GS485" s="54"/>
      <c r="GT485" s="54"/>
      <c r="GU485" s="54"/>
      <c r="GV485" s="54"/>
      <c r="GW485" s="54"/>
      <c r="GX485" s="54"/>
      <c r="GY485" s="54"/>
      <c r="GZ485" s="54"/>
      <c r="HA485" s="54"/>
      <c r="HB485" s="54"/>
      <c r="HC485" s="54"/>
      <c r="HD485" s="54"/>
      <c r="HE485" s="54"/>
      <c r="HF485" s="54"/>
      <c r="HG485" s="54"/>
      <c r="HH485" s="54"/>
      <c r="HI485" s="54"/>
      <c r="HJ485" s="54"/>
      <c r="HK485" s="54"/>
      <c r="HL485" s="54"/>
      <c r="HM485" s="54"/>
      <c r="HN485" s="54"/>
      <c r="HO485" s="54"/>
      <c r="HP485" s="54"/>
      <c r="HQ485" s="54"/>
      <c r="HR485" s="54"/>
      <c r="HS485" s="54"/>
      <c r="HT485" s="54"/>
      <c r="HU485" s="54"/>
      <c r="HV485" s="54"/>
      <c r="HW485" s="54"/>
      <c r="HX485" s="54"/>
      <c r="HY485" s="54"/>
      <c r="HZ485" s="54"/>
    </row>
    <row r="486" spans="1:240">
      <c r="A486" s="56"/>
      <c r="B486" s="57"/>
      <c r="C486" s="56"/>
      <c r="D486" s="56"/>
      <c r="E486" s="56"/>
      <c r="F486" s="55"/>
      <c r="G486" s="56"/>
      <c r="H486" s="59"/>
      <c r="I486" s="70"/>
      <c r="J486" s="59"/>
      <c r="K486" s="70"/>
      <c r="L486" s="59"/>
      <c r="M486" s="70"/>
      <c r="N486" s="59"/>
      <c r="O486" s="70"/>
      <c r="P486" s="59"/>
      <c r="Q486" s="55"/>
      <c r="R486" s="70"/>
      <c r="S486" s="59"/>
      <c r="T486" s="70"/>
      <c r="U486" s="59"/>
      <c r="V486" s="55"/>
      <c r="W486" s="55"/>
      <c r="X486" s="56"/>
      <c r="Y486" s="56"/>
      <c r="Z486" s="57"/>
      <c r="AA486" s="57"/>
      <c r="AB486" s="57"/>
      <c r="AC486" s="57"/>
      <c r="AD486" s="57"/>
      <c r="AE486" s="57"/>
      <c r="AF486" s="57"/>
      <c r="AG486" s="57"/>
      <c r="AH486" s="59"/>
      <c r="AI486" s="59"/>
      <c r="AJ486" s="59"/>
      <c r="AK486" s="59"/>
      <c r="AL486" s="59"/>
      <c r="AM486" s="59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6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  <c r="CU486" s="54"/>
      <c r="CV486" s="54"/>
      <c r="CW486" s="54"/>
      <c r="CX486" s="54"/>
      <c r="CY486" s="70"/>
      <c r="CZ486" s="59"/>
      <c r="DA486" s="70"/>
      <c r="DB486" s="59"/>
      <c r="DC486" s="55"/>
      <c r="DD486" s="70"/>
      <c r="DE486" s="59"/>
      <c r="DF486" s="70"/>
      <c r="DG486" s="59"/>
      <c r="DH486" s="55"/>
      <c r="DI486" s="55"/>
      <c r="DJ486" s="56"/>
      <c r="DK486" s="56"/>
      <c r="DL486" s="56"/>
      <c r="DM486" s="56"/>
      <c r="DN486" s="56"/>
      <c r="DO486" s="56"/>
      <c r="DP486" s="56"/>
      <c r="DQ486" s="56"/>
      <c r="DR486" s="56"/>
      <c r="DS486" s="57"/>
      <c r="DT486" s="59"/>
      <c r="DU486" s="59"/>
      <c r="DV486" s="59"/>
      <c r="DW486" s="59"/>
      <c r="DX486" s="59"/>
      <c r="DY486" s="59"/>
      <c r="DZ486" s="54"/>
      <c r="EA486" s="54"/>
      <c r="EB486" s="54"/>
      <c r="EC486" s="62"/>
      <c r="ED486" s="59"/>
      <c r="EE486" s="57"/>
      <c r="EF486" s="62"/>
      <c r="EG486" s="59"/>
      <c r="EH486" s="57"/>
      <c r="EI486" s="62"/>
      <c r="EJ486" s="59"/>
      <c r="EK486" s="57"/>
      <c r="EL486" s="54"/>
      <c r="EM486" s="56"/>
      <c r="EN486" s="56"/>
      <c r="EO486" s="56"/>
      <c r="EP486" s="56"/>
      <c r="EQ486" s="56"/>
      <c r="ER486" s="56"/>
      <c r="ES486" s="56"/>
      <c r="ET486" s="56"/>
      <c r="EU486" s="56"/>
      <c r="EV486" s="56"/>
      <c r="EW486" s="56"/>
      <c r="EX486" s="56"/>
      <c r="EY486" s="55"/>
      <c r="EZ486" s="55"/>
      <c r="FA486" s="55"/>
      <c r="FB486" s="54"/>
      <c r="FC486" s="54"/>
      <c r="FD486" s="54"/>
      <c r="FE486" s="54"/>
      <c r="FF486" s="54"/>
      <c r="FG486" s="54"/>
      <c r="FH486" s="54"/>
      <c r="FI486" s="54"/>
      <c r="FJ486" s="54"/>
      <c r="FK486" s="54"/>
      <c r="FL486" s="54"/>
      <c r="FM486" s="54"/>
      <c r="FN486" s="54"/>
      <c r="FO486" s="54"/>
      <c r="FP486" s="54"/>
      <c r="FQ486" s="54"/>
      <c r="FR486" s="54"/>
      <c r="FS486" s="54"/>
      <c r="FT486" s="54"/>
      <c r="FU486" s="54"/>
      <c r="FV486" s="54"/>
      <c r="FW486" s="54"/>
      <c r="FX486" s="54"/>
      <c r="FY486" s="54"/>
      <c r="FZ486" s="54"/>
      <c r="GA486" s="54"/>
      <c r="GB486" s="54"/>
      <c r="GC486" s="54"/>
      <c r="GD486" s="54"/>
      <c r="GE486" s="54"/>
      <c r="GF486" s="54"/>
      <c r="GG486" s="54"/>
      <c r="GH486" s="54"/>
      <c r="GI486" s="54"/>
      <c r="GJ486" s="54"/>
      <c r="GK486" s="54"/>
      <c r="GL486" s="54"/>
      <c r="GM486" s="54"/>
      <c r="GN486" s="54"/>
      <c r="GO486" s="54"/>
      <c r="GP486" s="54"/>
      <c r="GQ486" s="54"/>
      <c r="GR486" s="54"/>
      <c r="GS486" s="54"/>
      <c r="GT486" s="54"/>
      <c r="GU486" s="54"/>
      <c r="GV486" s="54"/>
      <c r="GW486" s="54"/>
      <c r="GX486" s="54"/>
      <c r="GY486" s="54"/>
      <c r="GZ486" s="54"/>
      <c r="HA486" s="54"/>
      <c r="HB486" s="54"/>
      <c r="HC486" s="54"/>
      <c r="HD486" s="54"/>
      <c r="HE486" s="54"/>
      <c r="HF486" s="54"/>
      <c r="HG486" s="54"/>
      <c r="HH486" s="54"/>
      <c r="HI486" s="54"/>
      <c r="HJ486" s="54"/>
      <c r="HK486" s="54"/>
      <c r="HL486" s="54"/>
      <c r="HM486" s="54"/>
      <c r="HN486" s="54"/>
      <c r="HO486" s="54"/>
      <c r="HP486" s="54"/>
      <c r="HQ486" s="54"/>
      <c r="HR486" s="54"/>
      <c r="HS486" s="54"/>
      <c r="HT486" s="54"/>
      <c r="HU486" s="54"/>
      <c r="HV486" s="54"/>
      <c r="HW486" s="54"/>
      <c r="HX486" s="54"/>
      <c r="HY486" s="54"/>
      <c r="HZ486" s="54"/>
    </row>
    <row r="487" spans="1:240">
      <c r="A487" s="56"/>
      <c r="B487" s="57"/>
      <c r="C487" s="56"/>
      <c r="D487" s="56"/>
      <c r="E487" s="56"/>
      <c r="F487" s="55"/>
      <c r="G487" s="56"/>
      <c r="H487" s="59"/>
      <c r="I487" s="70"/>
      <c r="J487" s="59"/>
      <c r="K487" s="70"/>
      <c r="L487" s="59"/>
      <c r="M487" s="70"/>
      <c r="N487" s="59"/>
      <c r="O487" s="70"/>
      <c r="P487" s="59"/>
      <c r="Q487" s="55"/>
      <c r="R487" s="70"/>
      <c r="S487" s="59"/>
      <c r="T487" s="70"/>
      <c r="U487" s="59"/>
      <c r="V487" s="55"/>
      <c r="W487" s="55"/>
      <c r="X487" s="56"/>
      <c r="Y487" s="56"/>
      <c r="Z487" s="57"/>
      <c r="AA487" s="57"/>
      <c r="AB487" s="57"/>
      <c r="AC487" s="57"/>
      <c r="AD487" s="57"/>
      <c r="AE487" s="57"/>
      <c r="AF487" s="57"/>
      <c r="AG487" s="57"/>
      <c r="AH487" s="59"/>
      <c r="AI487" s="59"/>
      <c r="AJ487" s="59"/>
      <c r="AK487" s="59"/>
      <c r="AL487" s="59"/>
      <c r="AM487" s="59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B487" s="54"/>
      <c r="BC487" s="54"/>
      <c r="BD487" s="54"/>
      <c r="BE487" s="54"/>
      <c r="BF487" s="54"/>
      <c r="BG487" s="54"/>
      <c r="BH487" s="54"/>
      <c r="BI487" s="54"/>
      <c r="BJ487" s="54"/>
      <c r="BK487" s="54"/>
      <c r="BL487" s="54"/>
      <c r="BM487" s="54"/>
      <c r="BN487" s="54"/>
      <c r="BO487" s="54"/>
      <c r="BP487" s="54"/>
      <c r="BQ487" s="54"/>
      <c r="BR487" s="54"/>
      <c r="BS487" s="54"/>
      <c r="BT487" s="54"/>
      <c r="BU487" s="54"/>
      <c r="BV487" s="54"/>
      <c r="BW487" s="54"/>
      <c r="BX487" s="54"/>
      <c r="BY487" s="54"/>
      <c r="BZ487" s="54"/>
      <c r="CA487" s="54"/>
      <c r="CB487" s="54"/>
      <c r="CC487" s="54"/>
      <c r="CD487" s="54"/>
      <c r="CE487" s="54"/>
      <c r="CF487" s="54"/>
      <c r="CG487" s="56"/>
      <c r="CH487" s="54"/>
      <c r="CI487" s="54"/>
      <c r="CJ487" s="54"/>
      <c r="CK487" s="54"/>
      <c r="CL487" s="54"/>
      <c r="CM487" s="54"/>
      <c r="CN487" s="54"/>
      <c r="CO487" s="54"/>
      <c r="CP487" s="54"/>
      <c r="CQ487" s="54"/>
      <c r="CR487" s="54"/>
      <c r="CS487" s="54"/>
      <c r="CT487" s="54"/>
      <c r="CU487" s="54"/>
      <c r="CV487" s="54"/>
      <c r="CW487" s="54"/>
      <c r="CX487" s="54"/>
      <c r="CY487" s="70"/>
      <c r="CZ487" s="59"/>
      <c r="DA487" s="70"/>
      <c r="DB487" s="59"/>
      <c r="DC487" s="55"/>
      <c r="DD487" s="70"/>
      <c r="DE487" s="59"/>
      <c r="DF487" s="70"/>
      <c r="DG487" s="59"/>
      <c r="DH487" s="55"/>
      <c r="DI487" s="55"/>
      <c r="DJ487" s="56"/>
      <c r="DK487" s="56"/>
      <c r="DL487" s="56"/>
      <c r="DM487" s="56"/>
      <c r="DN487" s="56"/>
      <c r="DO487" s="56"/>
      <c r="DP487" s="56"/>
      <c r="DQ487" s="56"/>
      <c r="DR487" s="56"/>
      <c r="DS487" s="57"/>
      <c r="DT487" s="59"/>
      <c r="DU487" s="59"/>
      <c r="DV487" s="59"/>
      <c r="DW487" s="59"/>
      <c r="DX487" s="59"/>
      <c r="DY487" s="59"/>
      <c r="DZ487" s="54"/>
      <c r="EA487" s="54"/>
      <c r="EB487" s="54"/>
      <c r="EC487" s="62"/>
      <c r="ED487" s="59"/>
      <c r="EE487" s="57"/>
      <c r="EF487" s="62"/>
      <c r="EG487" s="59"/>
      <c r="EH487" s="57"/>
      <c r="EI487" s="62"/>
      <c r="EJ487" s="59"/>
      <c r="EK487" s="57"/>
      <c r="EL487" s="54"/>
      <c r="EM487" s="56"/>
      <c r="EN487" s="56"/>
      <c r="EO487" s="56"/>
      <c r="EP487" s="56"/>
      <c r="EQ487" s="56"/>
      <c r="ER487" s="56"/>
      <c r="ES487" s="56"/>
      <c r="ET487" s="56"/>
      <c r="EU487" s="56"/>
      <c r="EV487" s="56"/>
      <c r="EW487" s="56"/>
      <c r="EX487" s="56"/>
      <c r="EY487" s="55"/>
      <c r="EZ487" s="55"/>
      <c r="FA487" s="55"/>
      <c r="FB487" s="54"/>
      <c r="FC487" s="54"/>
      <c r="FD487" s="54"/>
      <c r="FE487" s="54"/>
      <c r="FF487" s="54"/>
      <c r="FG487" s="54"/>
      <c r="FH487" s="54"/>
      <c r="FI487" s="54"/>
      <c r="FJ487" s="54"/>
      <c r="FK487" s="54"/>
      <c r="FL487" s="54"/>
      <c r="FM487" s="54"/>
      <c r="FN487" s="54"/>
      <c r="FO487" s="54"/>
      <c r="FP487" s="54"/>
      <c r="FQ487" s="54"/>
      <c r="FR487" s="54"/>
      <c r="FS487" s="54"/>
      <c r="FT487" s="54"/>
      <c r="FU487" s="54"/>
      <c r="FV487" s="54"/>
      <c r="FW487" s="54"/>
      <c r="FX487" s="54"/>
      <c r="FY487" s="54"/>
      <c r="FZ487" s="54"/>
      <c r="GA487" s="54"/>
      <c r="GB487" s="54"/>
      <c r="GC487" s="54"/>
      <c r="GD487" s="54"/>
      <c r="GE487" s="54"/>
      <c r="GF487" s="54"/>
      <c r="GG487" s="54"/>
      <c r="GH487" s="54"/>
      <c r="GI487" s="54"/>
      <c r="GJ487" s="54"/>
      <c r="GK487" s="54"/>
      <c r="GL487" s="54"/>
      <c r="GM487" s="54"/>
      <c r="GN487" s="54"/>
      <c r="GO487" s="54"/>
      <c r="GP487" s="54"/>
      <c r="GQ487" s="54"/>
      <c r="GR487" s="54"/>
      <c r="GS487" s="54"/>
      <c r="GT487" s="54"/>
      <c r="GU487" s="54"/>
      <c r="GV487" s="54"/>
      <c r="GW487" s="54"/>
      <c r="GX487" s="54"/>
      <c r="GY487" s="54"/>
      <c r="GZ487" s="54"/>
      <c r="HA487" s="54"/>
      <c r="HB487" s="54"/>
      <c r="HC487" s="54"/>
      <c r="HD487" s="54"/>
      <c r="HE487" s="54"/>
      <c r="HF487" s="54"/>
      <c r="HG487" s="54"/>
      <c r="HH487" s="54"/>
      <c r="HI487" s="54"/>
      <c r="HJ487" s="54"/>
      <c r="HK487" s="54"/>
      <c r="HL487" s="54"/>
      <c r="HM487" s="54"/>
      <c r="HN487" s="54"/>
      <c r="HO487" s="54"/>
      <c r="HP487" s="54"/>
      <c r="HQ487" s="54"/>
      <c r="HR487" s="54"/>
      <c r="HS487" s="54"/>
      <c r="HT487" s="54"/>
      <c r="HU487" s="54"/>
      <c r="HV487" s="54"/>
      <c r="HW487" s="54"/>
      <c r="HX487" s="54"/>
      <c r="HY487" s="54"/>
      <c r="HZ487" s="54"/>
    </row>
  </sheetData>
  <sortState xmlns:xlrd2="http://schemas.microsoft.com/office/spreadsheetml/2017/richdata2" ref="A176:IR179">
    <sortCondition descending="1" ref="AD176:AD179"/>
  </sortState>
  <mergeCells count="13">
    <mergeCell ref="I3:V3"/>
    <mergeCell ref="X3:AE3"/>
    <mergeCell ref="DJ3:DQ3"/>
    <mergeCell ref="EW4:EX4"/>
    <mergeCell ref="EZ4:FA4"/>
    <mergeCell ref="EM5:EQ5"/>
    <mergeCell ref="ER5:EV5"/>
    <mergeCell ref="EC1:EK1"/>
    <mergeCell ref="AI2:AL2"/>
    <mergeCell ref="DU2:DX2"/>
    <mergeCell ref="EC2:EE3"/>
    <mergeCell ref="EF2:EH3"/>
    <mergeCell ref="EI2:EK3"/>
  </mergeCells>
  <printOptions headings="1"/>
  <pageMargins left="0.75" right="0.75" top="1" bottom="1" header="0.5" footer="0.5"/>
  <pageSetup fitToWidth="4" orientation="landscape" horizontalDpi="4294967292" verticalDpi="4294967292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IF424"/>
  <sheetViews>
    <sheetView tabSelected="1" zoomScale="75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10.75" defaultRowHeight="12.75"/>
  <cols>
    <col min="1" max="1" width="25.75" style="2" customWidth="1"/>
    <col min="2" max="2" width="12.375" style="2" hidden="1" customWidth="1"/>
    <col min="3" max="4" width="6.25" style="2" hidden="1" customWidth="1"/>
    <col min="5" max="5" width="4.875" style="2" hidden="1" customWidth="1"/>
    <col min="6" max="6" width="4.875" style="3" hidden="1" customWidth="1"/>
    <col min="7" max="7" width="8.25" style="2" hidden="1" customWidth="1"/>
    <col min="8" max="8" width="1.25" style="4" hidden="1" customWidth="1"/>
    <col min="9" max="9" width="8.25" style="5" hidden="1" customWidth="1"/>
    <col min="10" max="10" width="5.75" style="4" hidden="1" customWidth="1"/>
    <col min="11" max="11" width="8.25" style="5" hidden="1" customWidth="1"/>
    <col min="12" max="12" width="5.75" style="4" hidden="1" customWidth="1"/>
    <col min="13" max="13" width="8.25" style="5" customWidth="1"/>
    <col min="14" max="14" width="5.75" style="4" customWidth="1"/>
    <col min="15" max="15" width="8.25" style="5" customWidth="1"/>
    <col min="16" max="16" width="5.75" style="4" customWidth="1"/>
    <col min="17" max="17" width="5.75" style="3" customWidth="1"/>
    <col min="18" max="18" width="8.25" style="5" customWidth="1"/>
    <col min="19" max="19" width="5.75" style="4" customWidth="1"/>
    <col min="20" max="20" width="8.25" style="5" customWidth="1"/>
    <col min="21" max="21" width="5.75" style="4" customWidth="1"/>
    <col min="22" max="22" width="4.875" style="3" customWidth="1"/>
    <col min="23" max="23" width="1.25" style="3" customWidth="1"/>
    <col min="24" max="24" width="8.25" style="6" hidden="1" customWidth="1"/>
    <col min="25" max="25" width="5.75" style="6" hidden="1" customWidth="1"/>
    <col min="26" max="26" width="8.25" style="6" customWidth="1"/>
    <col min="27" max="27" width="5.75" style="6" customWidth="1"/>
    <col min="28" max="28" width="8.25" style="6" customWidth="1"/>
    <col min="29" max="29" width="5.75" style="6" customWidth="1"/>
    <col min="30" max="30" width="8.25" style="6" customWidth="1"/>
    <col min="31" max="31" width="5.75" style="6" customWidth="1"/>
    <col min="32" max="33" width="5.75" style="7" customWidth="1"/>
    <col min="34" max="34" width="1.375" style="4" customWidth="1"/>
    <col min="35" max="38" width="5.75" style="4" hidden="1" customWidth="1"/>
    <col min="39" max="39" width="1.375" style="4" hidden="1" customWidth="1"/>
    <col min="40" max="42" width="6.75" customWidth="1"/>
    <col min="43" max="43" width="6.75" hidden="1" customWidth="1"/>
    <col min="44" max="62" width="6.75" customWidth="1"/>
    <col min="63" max="63" width="1.25" customWidth="1"/>
    <col min="64" max="64" width="14.125" customWidth="1"/>
    <col min="65" max="79" width="6.75" customWidth="1"/>
    <col min="80" max="80" width="1.875" customWidth="1"/>
    <col min="81" max="81" width="9.375" customWidth="1"/>
    <col min="82" max="82" width="1.875" customWidth="1"/>
    <col min="83" max="84" width="7.75" style="11" customWidth="1"/>
    <col min="85" max="85" width="7.75" style="6" customWidth="1"/>
    <col min="86" max="93" width="7.75" style="11" customWidth="1"/>
    <col min="94" max="94" width="7.25" customWidth="1"/>
    <col min="95" max="95" width="10.75" customWidth="1"/>
    <col min="96" max="102" width="10.75" hidden="1" customWidth="1"/>
    <col min="103" max="103" width="8.25" style="5" hidden="1" customWidth="1"/>
    <col min="104" max="104" width="5.75" style="4" hidden="1" customWidth="1"/>
    <col min="105" max="105" width="8.25" style="5" hidden="1" customWidth="1"/>
    <col min="106" max="106" width="5.75" style="4" hidden="1" customWidth="1"/>
    <col min="107" max="107" width="4.875" style="3" hidden="1" customWidth="1"/>
    <col min="108" max="108" width="8.25" style="5" hidden="1" customWidth="1"/>
    <col min="109" max="109" width="5.75" style="4" hidden="1" customWidth="1"/>
    <col min="110" max="110" width="8.25" style="5" hidden="1" customWidth="1"/>
    <col min="111" max="111" width="5.75" style="4" hidden="1" customWidth="1"/>
    <col min="112" max="112" width="4.875" style="3" hidden="1" customWidth="1"/>
    <col min="113" max="113" width="1.25" style="3" hidden="1" customWidth="1"/>
    <col min="114" max="114" width="8.25" style="2" hidden="1" customWidth="1"/>
    <col min="115" max="115" width="5.75" style="2" hidden="1" customWidth="1"/>
    <col min="116" max="116" width="8.25" style="2" hidden="1" customWidth="1"/>
    <col min="117" max="117" width="5.75" style="2" hidden="1" customWidth="1"/>
    <col min="118" max="118" width="8.25" style="2" hidden="1" customWidth="1"/>
    <col min="119" max="119" width="5.75" style="2" hidden="1" customWidth="1"/>
    <col min="120" max="120" width="8.25" style="2" hidden="1" customWidth="1"/>
    <col min="121" max="121" width="5.75" style="2" hidden="1" customWidth="1"/>
    <col min="122" max="122" width="1.375" style="2" hidden="1" customWidth="1"/>
    <col min="123" max="123" width="5.75" style="7" hidden="1" customWidth="1"/>
    <col min="124" max="124" width="1.375" style="4" hidden="1" customWidth="1"/>
    <col min="125" max="128" width="5.75" style="4" hidden="1" customWidth="1"/>
    <col min="129" max="129" width="1.375" style="4" hidden="1" customWidth="1"/>
    <col min="130" max="131" width="0" hidden="1" customWidth="1"/>
    <col min="132" max="132" width="30" hidden="1" customWidth="1"/>
    <col min="133" max="133" width="6.75" style="15" hidden="1" customWidth="1"/>
    <col min="134" max="134" width="7" style="4" hidden="1" customWidth="1"/>
    <col min="135" max="135" width="4.625" style="7" hidden="1" customWidth="1"/>
    <col min="136" max="136" width="6.75" style="15" hidden="1" customWidth="1"/>
    <col min="137" max="137" width="7" style="4" hidden="1" customWidth="1"/>
    <col min="138" max="138" width="4.625" style="7" hidden="1" customWidth="1"/>
    <col min="139" max="139" width="6.75" style="15" hidden="1" customWidth="1"/>
    <col min="140" max="140" width="7" style="4" hidden="1" customWidth="1"/>
    <col min="141" max="141" width="4.625" style="7" hidden="1" customWidth="1"/>
    <col min="142" max="142" width="0" hidden="1" customWidth="1"/>
    <col min="143" max="154" width="7.625" style="2" hidden="1" customWidth="1"/>
    <col min="155" max="157" width="7.625" style="3" hidden="1" customWidth="1"/>
    <col min="158" max="171" width="0" hidden="1" customWidth="1"/>
  </cols>
  <sheetData>
    <row r="1" spans="1:157" ht="15">
      <c r="A1" s="1" t="s">
        <v>453</v>
      </c>
      <c r="B1" s="1"/>
      <c r="CB1" s="8"/>
      <c r="CC1" s="9"/>
      <c r="CD1" s="10"/>
      <c r="CT1" s="1" t="s">
        <v>0</v>
      </c>
      <c r="CY1" s="1"/>
      <c r="EC1" s="145" t="s">
        <v>1</v>
      </c>
      <c r="ED1" s="145"/>
      <c r="EE1" s="145"/>
      <c r="EF1" s="145"/>
      <c r="EG1" s="145"/>
      <c r="EH1" s="145"/>
      <c r="EI1" s="145"/>
      <c r="EJ1" s="145"/>
      <c r="EK1" s="145"/>
    </row>
    <row r="2" spans="1:157" ht="15" customHeight="1">
      <c r="AI2" s="139" t="s">
        <v>3</v>
      </c>
      <c r="AJ2" s="139"/>
      <c r="AK2" s="139"/>
      <c r="AL2" s="139"/>
      <c r="BL2" s="13"/>
      <c r="CB2" s="8"/>
      <c r="CC2" s="10"/>
      <c r="CD2" s="10"/>
      <c r="CT2" s="14" t="s">
        <v>4</v>
      </c>
      <c r="CY2" s="14"/>
      <c r="DU2" s="139" t="s">
        <v>3</v>
      </c>
      <c r="DV2" s="139"/>
      <c r="DW2" s="139"/>
      <c r="DX2" s="139"/>
      <c r="EC2" s="146" t="s">
        <v>5</v>
      </c>
      <c r="ED2" s="146"/>
      <c r="EE2" s="146"/>
      <c r="EF2" s="146" t="s">
        <v>6</v>
      </c>
      <c r="EG2" s="146"/>
      <c r="EH2" s="146"/>
      <c r="EI2" s="146" t="s">
        <v>7</v>
      </c>
      <c r="EJ2" s="146"/>
      <c r="EK2" s="146"/>
      <c r="EM2" s="15" t="s">
        <v>8</v>
      </c>
    </row>
    <row r="3" spans="1:157" s="21" customFormat="1" ht="15" customHeight="1">
      <c r="A3" s="12"/>
      <c r="B3" s="12"/>
      <c r="C3" s="12"/>
      <c r="D3" s="12"/>
      <c r="E3" s="12"/>
      <c r="F3" s="16"/>
      <c r="G3" s="12"/>
      <c r="H3" s="17"/>
      <c r="I3" s="139" t="s">
        <v>9</v>
      </c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6"/>
      <c r="X3" s="140" t="s">
        <v>410</v>
      </c>
      <c r="Y3" s="140"/>
      <c r="Z3" s="140"/>
      <c r="AA3" s="140"/>
      <c r="AB3" s="140"/>
      <c r="AC3" s="140"/>
      <c r="AD3" s="140"/>
      <c r="AE3" s="140"/>
      <c r="AF3" s="19"/>
      <c r="AG3" s="19"/>
      <c r="AH3" s="17"/>
      <c r="AI3" s="17" t="s">
        <v>11</v>
      </c>
      <c r="AJ3" s="17"/>
      <c r="AK3" s="17" t="s">
        <v>12</v>
      </c>
      <c r="AL3" s="17"/>
      <c r="AM3" s="17"/>
      <c r="AN3" s="20" t="s">
        <v>13</v>
      </c>
      <c r="BM3" s="22" t="s">
        <v>14</v>
      </c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C3" s="23"/>
      <c r="CD3" s="23"/>
      <c r="CG3" s="12"/>
      <c r="DI3" s="16"/>
      <c r="DJ3" s="141" t="s">
        <v>10</v>
      </c>
      <c r="DK3" s="141"/>
      <c r="DL3" s="141"/>
      <c r="DM3" s="141"/>
      <c r="DN3" s="141"/>
      <c r="DO3" s="141"/>
      <c r="DP3" s="141"/>
      <c r="DQ3" s="141"/>
      <c r="DR3" s="19"/>
      <c r="DS3" s="19"/>
      <c r="DT3" s="17"/>
      <c r="DU3" s="17" t="s">
        <v>11</v>
      </c>
      <c r="DV3" s="17"/>
      <c r="DW3" s="17" t="s">
        <v>12</v>
      </c>
      <c r="DX3" s="17"/>
      <c r="DY3" s="17"/>
      <c r="EC3" s="146"/>
      <c r="ED3" s="146"/>
      <c r="EE3" s="146"/>
      <c r="EF3" s="146"/>
      <c r="EG3" s="146"/>
      <c r="EH3" s="146"/>
      <c r="EI3" s="146"/>
      <c r="EJ3" s="146"/>
      <c r="EK3" s="146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6"/>
      <c r="EZ3" s="16"/>
      <c r="FA3" s="16"/>
    </row>
    <row r="4" spans="1:157" ht="15.75">
      <c r="A4" s="7"/>
      <c r="B4" s="7"/>
      <c r="C4" s="7" t="s">
        <v>15</v>
      </c>
      <c r="D4" s="7" t="s">
        <v>16</v>
      </c>
      <c r="E4" s="7" t="s">
        <v>17</v>
      </c>
      <c r="F4" s="24"/>
      <c r="G4" s="25" t="s">
        <v>18</v>
      </c>
      <c r="H4" s="26"/>
      <c r="I4" s="27" t="s">
        <v>19</v>
      </c>
      <c r="J4" s="26" t="s">
        <v>20</v>
      </c>
      <c r="K4" s="27" t="s">
        <v>21</v>
      </c>
      <c r="L4" s="26" t="s">
        <v>20</v>
      </c>
      <c r="M4" s="27" t="s">
        <v>22</v>
      </c>
      <c r="N4" s="26" t="s">
        <v>20</v>
      </c>
      <c r="O4" s="27" t="s">
        <v>21</v>
      </c>
      <c r="P4" s="26" t="s">
        <v>20</v>
      </c>
      <c r="Q4" s="24" t="s">
        <v>23</v>
      </c>
      <c r="R4" s="27" t="s">
        <v>24</v>
      </c>
      <c r="S4" s="26" t="s">
        <v>20</v>
      </c>
      <c r="T4" s="27" t="s">
        <v>22</v>
      </c>
      <c r="U4" s="26" t="s">
        <v>20</v>
      </c>
      <c r="V4" s="24" t="s">
        <v>23</v>
      </c>
      <c r="W4" s="24"/>
      <c r="X4" s="25" t="s">
        <v>19</v>
      </c>
      <c r="Y4" s="28" t="s">
        <v>20</v>
      </c>
      <c r="Z4" s="25" t="s">
        <v>22</v>
      </c>
      <c r="AA4" s="28" t="s">
        <v>20</v>
      </c>
      <c r="AB4" s="25" t="s">
        <v>22</v>
      </c>
      <c r="AC4" s="28" t="s">
        <v>20</v>
      </c>
      <c r="AD4" s="25" t="s">
        <v>21</v>
      </c>
      <c r="AE4" s="18" t="s">
        <v>20</v>
      </c>
      <c r="AF4" s="7" t="s">
        <v>41</v>
      </c>
      <c r="AG4" s="18" t="s">
        <v>20</v>
      </c>
      <c r="AH4" s="26"/>
      <c r="AI4" s="25" t="s">
        <v>21</v>
      </c>
      <c r="AJ4" s="26" t="s">
        <v>20</v>
      </c>
      <c r="AK4" s="25" t="s">
        <v>21</v>
      </c>
      <c r="AL4" s="26" t="s">
        <v>20</v>
      </c>
      <c r="AM4" s="26"/>
      <c r="AO4" s="29"/>
      <c r="BM4">
        <v>0.23699999999999999</v>
      </c>
      <c r="BN4">
        <v>0.61199999999999999</v>
      </c>
      <c r="BO4">
        <v>9.5000000000000001E-2</v>
      </c>
      <c r="BP4">
        <v>0.46700000000000003</v>
      </c>
      <c r="BR4">
        <v>0.153</v>
      </c>
      <c r="BS4">
        <v>5.8000000000000003E-2</v>
      </c>
      <c r="BT4">
        <v>0.20549999999999999</v>
      </c>
      <c r="BU4">
        <v>3.7400000000000003E-2</v>
      </c>
      <c r="BV4">
        <v>0.254</v>
      </c>
      <c r="BW4">
        <v>5.6599999999999998E-2</v>
      </c>
      <c r="BX4">
        <v>0.16550000000000001</v>
      </c>
      <c r="BY4">
        <v>2.5499999999999998E-2</v>
      </c>
      <c r="BZ4">
        <v>0.17</v>
      </c>
      <c r="CA4">
        <v>2.5399999999999999E-2</v>
      </c>
      <c r="CC4" s="9" t="s">
        <v>26</v>
      </c>
      <c r="CD4" s="10"/>
      <c r="CU4" s="27" t="s">
        <v>19</v>
      </c>
      <c r="CV4" s="26" t="s">
        <v>20</v>
      </c>
      <c r="CW4" s="27" t="s">
        <v>21</v>
      </c>
      <c r="CX4" s="26" t="s">
        <v>20</v>
      </c>
      <c r="CY4" s="27" t="s">
        <v>22</v>
      </c>
      <c r="CZ4" s="26" t="s">
        <v>20</v>
      </c>
      <c r="DA4" s="27" t="s">
        <v>21</v>
      </c>
      <c r="DB4" s="26" t="s">
        <v>20</v>
      </c>
      <c r="DC4" s="24" t="s">
        <v>23</v>
      </c>
      <c r="DD4" s="27" t="s">
        <v>24</v>
      </c>
      <c r="DE4" s="26" t="s">
        <v>20</v>
      </c>
      <c r="DF4" s="27" t="s">
        <v>22</v>
      </c>
      <c r="DG4" s="26" t="s">
        <v>20</v>
      </c>
      <c r="DH4" s="24" t="s">
        <v>23</v>
      </c>
      <c r="DI4" s="24"/>
      <c r="DJ4" s="25" t="s">
        <v>19</v>
      </c>
      <c r="DK4" s="26" t="s">
        <v>20</v>
      </c>
      <c r="DL4" s="25" t="s">
        <v>22</v>
      </c>
      <c r="DM4" s="26" t="s">
        <v>20</v>
      </c>
      <c r="DN4" s="25" t="s">
        <v>22</v>
      </c>
      <c r="DO4" s="26" t="s">
        <v>20</v>
      </c>
      <c r="DP4" s="25" t="s">
        <v>21</v>
      </c>
      <c r="DQ4" s="26" t="s">
        <v>20</v>
      </c>
      <c r="DR4" s="7"/>
      <c r="DS4" s="7" t="s">
        <v>25</v>
      </c>
      <c r="DT4" s="26"/>
      <c r="DU4" s="25" t="s">
        <v>21</v>
      </c>
      <c r="DV4" s="26" t="s">
        <v>20</v>
      </c>
      <c r="DW4" s="25" t="s">
        <v>21</v>
      </c>
      <c r="DX4" s="26" t="s">
        <v>20</v>
      </c>
      <c r="DY4" s="26"/>
      <c r="EC4" s="30" t="s">
        <v>21</v>
      </c>
      <c r="ED4" s="26" t="s">
        <v>20</v>
      </c>
      <c r="EE4" s="7" t="s">
        <v>25</v>
      </c>
      <c r="EF4" s="30" t="s">
        <v>21</v>
      </c>
      <c r="EG4" s="26" t="s">
        <v>20</v>
      </c>
      <c r="EH4" s="7" t="s">
        <v>25</v>
      </c>
      <c r="EI4" s="30" t="s">
        <v>21</v>
      </c>
      <c r="EJ4" s="26" t="s">
        <v>20</v>
      </c>
      <c r="EK4" s="7" t="s">
        <v>25</v>
      </c>
      <c r="EM4" s="31" t="str">
        <f>[2]Instructions!$E29</f>
        <v>*PL*</v>
      </c>
      <c r="EN4" s="31" t="str">
        <f>[2]Instructions!$E30</f>
        <v>*AUSZ2*</v>
      </c>
      <c r="EO4" s="31" t="str">
        <f>[2]Instructions!$E31</f>
        <v>*Zirconia*</v>
      </c>
      <c r="EP4" s="31" t="str">
        <f>[2]Instructions!$E32</f>
        <v>*Seiland*</v>
      </c>
      <c r="EQ4" s="31" t="str">
        <f>[2]Instructions!$E33</f>
        <v>*R33*</v>
      </c>
      <c r="ER4" s="31" t="str">
        <f>[2]Instructions!$E29</f>
        <v>*PL*</v>
      </c>
      <c r="ES4" s="31" t="str">
        <f>[2]Instructions!$E30</f>
        <v>*AUSZ2*</v>
      </c>
      <c r="ET4" s="31" t="str">
        <f>[2]Instructions!$E31</f>
        <v>*Zirconia*</v>
      </c>
      <c r="EU4" s="31" t="str">
        <f>[2]Instructions!$E32</f>
        <v>*Seiland*</v>
      </c>
      <c r="EV4" s="31" t="str">
        <f>[2]Instructions!$E33</f>
        <v>*R33*</v>
      </c>
      <c r="EW4" s="142" t="s">
        <v>27</v>
      </c>
      <c r="EX4" s="142"/>
      <c r="EY4" s="32"/>
      <c r="EZ4" s="143" t="s">
        <v>28</v>
      </c>
      <c r="FA4" s="143"/>
    </row>
    <row r="5" spans="1:157" s="11" customFormat="1">
      <c r="A5" s="18" t="s">
        <v>29</v>
      </c>
      <c r="B5" s="18" t="s">
        <v>30</v>
      </c>
      <c r="C5" s="18" t="s">
        <v>31</v>
      </c>
      <c r="D5" s="18" t="s">
        <v>31</v>
      </c>
      <c r="E5" s="18" t="s">
        <v>31</v>
      </c>
      <c r="F5" s="33" t="s">
        <v>32</v>
      </c>
      <c r="G5" s="18" t="s">
        <v>33</v>
      </c>
      <c r="H5" s="28"/>
      <c r="I5" s="34" t="s">
        <v>34</v>
      </c>
      <c r="J5" s="28" t="s">
        <v>35</v>
      </c>
      <c r="K5" s="34" t="s">
        <v>22</v>
      </c>
      <c r="L5" s="28" t="s">
        <v>35</v>
      </c>
      <c r="M5" s="34" t="s">
        <v>36</v>
      </c>
      <c r="N5" s="28" t="s">
        <v>35</v>
      </c>
      <c r="O5" s="34" t="s">
        <v>24</v>
      </c>
      <c r="P5" s="28" t="s">
        <v>35</v>
      </c>
      <c r="Q5" s="33" t="s">
        <v>37</v>
      </c>
      <c r="R5" s="34" t="s">
        <v>21</v>
      </c>
      <c r="S5" s="28" t="s">
        <v>35</v>
      </c>
      <c r="T5" s="34" t="s">
        <v>21</v>
      </c>
      <c r="U5" s="28" t="s">
        <v>35</v>
      </c>
      <c r="V5" s="33" t="s">
        <v>37</v>
      </c>
      <c r="W5" s="33"/>
      <c r="X5" s="18" t="s">
        <v>34</v>
      </c>
      <c r="Y5" s="18" t="s">
        <v>38</v>
      </c>
      <c r="Z5" s="18" t="s">
        <v>21</v>
      </c>
      <c r="AA5" s="18" t="s">
        <v>38</v>
      </c>
      <c r="AB5" s="18" t="s">
        <v>39</v>
      </c>
      <c r="AC5" s="18" t="s">
        <v>38</v>
      </c>
      <c r="AD5" s="18" t="s">
        <v>40</v>
      </c>
      <c r="AE5" s="18" t="s">
        <v>38</v>
      </c>
      <c r="AF5" s="18" t="s">
        <v>35</v>
      </c>
      <c r="AG5" s="18" t="s">
        <v>35</v>
      </c>
      <c r="AH5" s="28"/>
      <c r="AI5" s="18" t="s">
        <v>40</v>
      </c>
      <c r="AJ5" s="18" t="s">
        <v>38</v>
      </c>
      <c r="AK5" s="18" t="s">
        <v>40</v>
      </c>
      <c r="AL5" s="18" t="s">
        <v>38</v>
      </c>
      <c r="AM5" s="28"/>
      <c r="AN5" s="28" t="s">
        <v>42</v>
      </c>
      <c r="AO5" s="28" t="s">
        <v>43</v>
      </c>
      <c r="AP5" s="28" t="s">
        <v>44</v>
      </c>
      <c r="AQ5" s="28" t="s">
        <v>45</v>
      </c>
      <c r="AR5" s="28" t="s">
        <v>46</v>
      </c>
      <c r="AS5" s="28" t="s">
        <v>47</v>
      </c>
      <c r="AT5" s="28" t="s">
        <v>48</v>
      </c>
      <c r="AU5" s="28" t="s">
        <v>49</v>
      </c>
      <c r="AV5" s="28" t="s">
        <v>50</v>
      </c>
      <c r="AW5" s="28" t="s">
        <v>51</v>
      </c>
      <c r="AX5" s="28" t="s">
        <v>52</v>
      </c>
      <c r="AY5" s="28" t="s">
        <v>53</v>
      </c>
      <c r="AZ5" s="28" t="s">
        <v>54</v>
      </c>
      <c r="BA5" s="28" t="s">
        <v>55</v>
      </c>
      <c r="BB5" s="28" t="s">
        <v>56</v>
      </c>
      <c r="BC5" s="28" t="s">
        <v>57</v>
      </c>
      <c r="BD5" s="28" t="s">
        <v>58</v>
      </c>
      <c r="BE5" s="28" t="s">
        <v>59</v>
      </c>
      <c r="BF5" s="28" t="s">
        <v>60</v>
      </c>
      <c r="BG5" s="28" t="s">
        <v>61</v>
      </c>
      <c r="BH5" s="28" t="s">
        <v>62</v>
      </c>
      <c r="BI5" s="28" t="s">
        <v>16</v>
      </c>
      <c r="BJ5" s="28" t="s">
        <v>15</v>
      </c>
      <c r="BM5" s="28" t="s">
        <v>47</v>
      </c>
      <c r="BN5" s="28" t="s">
        <v>48</v>
      </c>
      <c r="BO5" s="28" t="s">
        <v>49</v>
      </c>
      <c r="BP5" s="28" t="s">
        <v>50</v>
      </c>
      <c r="BQ5" s="28" t="s">
        <v>63</v>
      </c>
      <c r="BR5" s="28" t="s">
        <v>51</v>
      </c>
      <c r="BS5" s="28" t="s">
        <v>52</v>
      </c>
      <c r="BT5" s="28" t="s">
        <v>53</v>
      </c>
      <c r="BU5" s="28" t="s">
        <v>54</v>
      </c>
      <c r="BV5" s="28" t="s">
        <v>55</v>
      </c>
      <c r="BW5" s="28" t="s">
        <v>56</v>
      </c>
      <c r="BX5" s="28" t="s">
        <v>57</v>
      </c>
      <c r="BY5" s="28" t="s">
        <v>58</v>
      </c>
      <c r="BZ5" s="28" t="s">
        <v>59</v>
      </c>
      <c r="CA5" s="28" t="s">
        <v>60</v>
      </c>
      <c r="CC5" s="28" t="s">
        <v>64</v>
      </c>
      <c r="CD5" s="28"/>
      <c r="CE5" s="28" t="s">
        <v>65</v>
      </c>
      <c r="CF5" s="28" t="s">
        <v>66</v>
      </c>
      <c r="CG5" s="18" t="s">
        <v>67</v>
      </c>
      <c r="CH5" s="28" t="s">
        <v>68</v>
      </c>
      <c r="CI5" s="28" t="s">
        <v>69</v>
      </c>
      <c r="CJ5" s="28" t="s">
        <v>70</v>
      </c>
      <c r="CK5" s="28" t="s">
        <v>71</v>
      </c>
      <c r="CL5" s="28" t="s">
        <v>72</v>
      </c>
      <c r="CM5" s="28" t="s">
        <v>32</v>
      </c>
      <c r="CN5" s="28" t="s">
        <v>73</v>
      </c>
      <c r="CO5" s="28" t="s">
        <v>74</v>
      </c>
      <c r="CP5" s="28"/>
      <c r="CT5" s="18" t="s">
        <v>29</v>
      </c>
      <c r="CU5" s="34" t="s">
        <v>34</v>
      </c>
      <c r="CV5" s="28" t="s">
        <v>35</v>
      </c>
      <c r="CW5" s="34" t="s">
        <v>22</v>
      </c>
      <c r="CX5" s="28" t="s">
        <v>35</v>
      </c>
      <c r="CY5" s="34" t="s">
        <v>36</v>
      </c>
      <c r="CZ5" s="28" t="s">
        <v>35</v>
      </c>
      <c r="DA5" s="34" t="s">
        <v>24</v>
      </c>
      <c r="DB5" s="28" t="s">
        <v>35</v>
      </c>
      <c r="DC5" s="33" t="s">
        <v>37</v>
      </c>
      <c r="DD5" s="34" t="s">
        <v>21</v>
      </c>
      <c r="DE5" s="28" t="s">
        <v>35</v>
      </c>
      <c r="DF5" s="34" t="s">
        <v>21</v>
      </c>
      <c r="DG5" s="28" t="s">
        <v>35</v>
      </c>
      <c r="DH5" s="33" t="s">
        <v>37</v>
      </c>
      <c r="DI5" s="33"/>
      <c r="DJ5" s="18" t="s">
        <v>34</v>
      </c>
      <c r="DK5" s="18" t="s">
        <v>38</v>
      </c>
      <c r="DL5" s="18" t="s">
        <v>21</v>
      </c>
      <c r="DM5" s="18" t="s">
        <v>38</v>
      </c>
      <c r="DN5" s="18" t="s">
        <v>39</v>
      </c>
      <c r="DO5" s="18" t="s">
        <v>38</v>
      </c>
      <c r="DP5" s="18" t="s">
        <v>40</v>
      </c>
      <c r="DQ5" s="18" t="s">
        <v>38</v>
      </c>
      <c r="DR5" s="18"/>
      <c r="DS5" s="18" t="s">
        <v>41</v>
      </c>
      <c r="DT5" s="28"/>
      <c r="DU5" s="18" t="s">
        <v>40</v>
      </c>
      <c r="DV5" s="18" t="s">
        <v>38</v>
      </c>
      <c r="DW5" s="18" t="s">
        <v>40</v>
      </c>
      <c r="DX5" s="18" t="s">
        <v>38</v>
      </c>
      <c r="DY5" s="28"/>
      <c r="EC5" s="35" t="s">
        <v>40</v>
      </c>
      <c r="ED5" s="28" t="s">
        <v>38</v>
      </c>
      <c r="EE5" s="18" t="s">
        <v>41</v>
      </c>
      <c r="EF5" s="35" t="s">
        <v>40</v>
      </c>
      <c r="EG5" s="28" t="s">
        <v>38</v>
      </c>
      <c r="EH5" s="18" t="s">
        <v>41</v>
      </c>
      <c r="EI5" s="35" t="s">
        <v>40</v>
      </c>
      <c r="EJ5" s="28" t="s">
        <v>38</v>
      </c>
      <c r="EK5" s="18" t="s">
        <v>41</v>
      </c>
      <c r="EM5" s="144" t="s">
        <v>75</v>
      </c>
      <c r="EN5" s="144"/>
      <c r="EO5" s="144"/>
      <c r="EP5" s="144"/>
      <c r="EQ5" s="144"/>
      <c r="ER5" s="144" t="s">
        <v>76</v>
      </c>
      <c r="ES5" s="144"/>
      <c r="ET5" s="144"/>
      <c r="EU5" s="144"/>
      <c r="EV5" s="144"/>
      <c r="EW5" s="36" t="s">
        <v>75</v>
      </c>
      <c r="EX5" s="36" t="s">
        <v>76</v>
      </c>
      <c r="EY5" s="37" t="s">
        <v>28</v>
      </c>
      <c r="EZ5" s="38" t="s">
        <v>77</v>
      </c>
      <c r="FA5" s="38" t="s">
        <v>78</v>
      </c>
    </row>
    <row r="6" spans="1:157" ht="8.1" customHeight="1">
      <c r="A6" s="39"/>
      <c r="B6" s="39"/>
      <c r="C6" s="39"/>
      <c r="D6" s="39"/>
      <c r="E6" s="39"/>
      <c r="F6" s="40"/>
      <c r="G6" s="39"/>
      <c r="H6" s="41"/>
      <c r="I6" s="42"/>
      <c r="J6" s="41"/>
      <c r="K6" s="42"/>
      <c r="L6" s="41"/>
      <c r="M6" s="42"/>
      <c r="N6" s="41"/>
      <c r="O6" s="42"/>
      <c r="P6" s="41"/>
      <c r="Q6" s="40"/>
      <c r="R6" s="42"/>
      <c r="S6" s="41"/>
      <c r="T6" s="42"/>
      <c r="U6" s="41"/>
      <c r="V6" s="40"/>
      <c r="W6" s="40"/>
      <c r="X6" s="39"/>
      <c r="Y6" s="39"/>
      <c r="Z6" s="39"/>
      <c r="AA6" s="39"/>
      <c r="AB6" s="39"/>
      <c r="AC6" s="39"/>
      <c r="AD6" s="39"/>
      <c r="AE6" s="39"/>
      <c r="AF6" s="43"/>
      <c r="AG6" s="43"/>
      <c r="AH6" s="41"/>
      <c r="AI6" s="41"/>
      <c r="AJ6" s="41"/>
      <c r="AK6" s="41"/>
      <c r="AL6" s="41"/>
      <c r="AM6" s="41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5"/>
      <c r="BL6" s="45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5"/>
      <c r="CC6" s="44"/>
      <c r="CD6" s="44"/>
      <c r="CE6" s="46"/>
      <c r="CF6" s="46"/>
      <c r="CG6" s="47"/>
      <c r="CH6" s="46"/>
      <c r="CI6" s="46"/>
      <c r="CJ6" s="46"/>
      <c r="CK6" s="46"/>
      <c r="CL6" s="46"/>
      <c r="CM6" s="46"/>
      <c r="CN6" s="46"/>
      <c r="CO6" s="46"/>
      <c r="CP6" s="45"/>
      <c r="CT6" s="39"/>
      <c r="CU6" s="42"/>
      <c r="CV6" s="42"/>
      <c r="CW6" s="42"/>
      <c r="CX6" s="42"/>
      <c r="CY6" s="42"/>
      <c r="CZ6" s="41"/>
      <c r="DA6" s="42"/>
      <c r="DB6" s="41"/>
      <c r="DC6" s="40"/>
      <c r="DD6" s="42"/>
      <c r="DE6" s="41"/>
      <c r="DF6" s="42"/>
      <c r="DG6" s="41"/>
      <c r="DH6" s="40"/>
      <c r="DI6" s="40"/>
      <c r="DJ6" s="39"/>
      <c r="DK6" s="39"/>
      <c r="DL6" s="39"/>
      <c r="DM6" s="39"/>
      <c r="DN6" s="39"/>
      <c r="DO6" s="39"/>
      <c r="DP6" s="39"/>
      <c r="DQ6" s="39"/>
      <c r="DR6" s="39"/>
      <c r="DS6" s="43"/>
      <c r="DT6" s="41"/>
      <c r="DU6" s="41"/>
      <c r="DV6" s="41"/>
      <c r="DW6" s="41"/>
      <c r="DX6" s="41"/>
      <c r="DY6" s="41"/>
      <c r="EC6" s="48"/>
      <c r="ED6" s="41"/>
      <c r="EE6" s="43"/>
      <c r="EF6" s="48"/>
      <c r="EG6" s="41"/>
      <c r="EH6" s="43"/>
      <c r="EI6" s="48"/>
      <c r="EJ6" s="41"/>
      <c r="EK6" s="43"/>
    </row>
    <row r="7" spans="1:157" ht="8.1" customHeight="1">
      <c r="A7" s="49"/>
      <c r="B7" s="49"/>
      <c r="C7" s="49"/>
      <c r="D7" s="49"/>
      <c r="E7" s="49"/>
      <c r="F7" s="50"/>
      <c r="G7" s="49"/>
      <c r="H7" s="51"/>
      <c r="I7" s="52"/>
      <c r="J7" s="51"/>
      <c r="K7" s="52"/>
      <c r="L7" s="51"/>
      <c r="M7" s="52"/>
      <c r="N7" s="51"/>
      <c r="O7" s="52"/>
      <c r="P7" s="51"/>
      <c r="Q7" s="50"/>
      <c r="R7" s="52"/>
      <c r="S7" s="51"/>
      <c r="T7" s="52"/>
      <c r="U7" s="51"/>
      <c r="V7" s="50"/>
      <c r="W7" s="50"/>
      <c r="X7" s="49"/>
      <c r="Y7" s="49"/>
      <c r="Z7" s="49"/>
      <c r="AA7" s="49"/>
      <c r="AB7" s="49"/>
      <c r="AC7" s="49"/>
      <c r="AD7" s="49"/>
      <c r="AE7" s="49"/>
      <c r="AF7" s="53"/>
      <c r="AG7" s="53"/>
      <c r="AH7" s="51"/>
      <c r="AI7" s="51"/>
      <c r="AJ7" s="51"/>
      <c r="AK7" s="51"/>
      <c r="AL7" s="51"/>
      <c r="AM7" s="51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P7" s="45"/>
      <c r="CY7" s="52"/>
      <c r="CZ7" s="51"/>
      <c r="DA7" s="52"/>
      <c r="DB7" s="51"/>
      <c r="DC7" s="50"/>
      <c r="DD7" s="52"/>
      <c r="DE7" s="51"/>
      <c r="DF7" s="52"/>
      <c r="DG7" s="51"/>
      <c r="DH7" s="50"/>
      <c r="DI7" s="50"/>
      <c r="DJ7" s="49"/>
      <c r="DK7" s="49"/>
      <c r="DL7" s="49"/>
      <c r="DM7" s="49"/>
      <c r="DN7" s="49"/>
      <c r="DO7" s="49"/>
      <c r="DP7" s="49"/>
      <c r="DQ7" s="49"/>
      <c r="DR7" s="49"/>
      <c r="DS7" s="53"/>
      <c r="DT7" s="51"/>
      <c r="DU7" s="51"/>
      <c r="DV7" s="51"/>
      <c r="DW7" s="51"/>
      <c r="DX7" s="51"/>
      <c r="DY7" s="51"/>
    </row>
    <row r="8" spans="1:157" ht="15">
      <c r="A8" s="1" t="s">
        <v>426</v>
      </c>
    </row>
    <row r="9" spans="1:157" s="11" customFormat="1">
      <c r="A9" s="11" t="s">
        <v>203</v>
      </c>
      <c r="B9" s="11" t="s">
        <v>204</v>
      </c>
      <c r="C9" s="11">
        <v>483.56420348883313</v>
      </c>
      <c r="D9" s="11">
        <v>53.801007195338393</v>
      </c>
      <c r="E9" s="11">
        <v>28.069095205515875</v>
      </c>
      <c r="F9" s="85">
        <v>0.11125928430428331</v>
      </c>
      <c r="G9" s="11">
        <v>5239.4797388541374</v>
      </c>
      <c r="I9" s="11">
        <v>1.6458596092593501E-2</v>
      </c>
      <c r="J9" s="11">
        <v>7.5690304173285723</v>
      </c>
      <c r="K9" s="11">
        <v>18.548996778189547</v>
      </c>
      <c r="L9" s="11">
        <v>1.9853496031355098</v>
      </c>
      <c r="M9" s="11">
        <v>0.39675291378000133</v>
      </c>
      <c r="N9" s="11">
        <v>3.1872440448362744</v>
      </c>
      <c r="O9" s="11">
        <v>5.3375170579072824E-2</v>
      </c>
      <c r="P9" s="11">
        <v>2.4933735289109755</v>
      </c>
      <c r="Q9" s="11">
        <v>0.77334389760175315</v>
      </c>
      <c r="R9" s="11">
        <v>18.735303122236335</v>
      </c>
      <c r="S9" s="11">
        <v>2.4933735289109755</v>
      </c>
      <c r="T9" s="11">
        <v>5.3911271426594305E-2</v>
      </c>
      <c r="U9" s="11">
        <v>1.9853496031355098</v>
      </c>
      <c r="V9" s="11">
        <v>1.7930197237735105E-16</v>
      </c>
      <c r="X9" s="6">
        <v>329.95564291857653</v>
      </c>
      <c r="Y9" s="6">
        <v>24.771698553939704</v>
      </c>
      <c r="Z9" s="6">
        <v>367.30818151742199</v>
      </c>
      <c r="AA9" s="6">
        <v>44.741001745893037</v>
      </c>
      <c r="AB9" s="6">
        <v>339.29044572182534</v>
      </c>
      <c r="AC9" s="6">
        <v>9.1927567420355398</v>
      </c>
      <c r="AD9" s="6">
        <v>335.21003736418578</v>
      </c>
      <c r="AE9" s="6">
        <v>8.1444497601671486</v>
      </c>
      <c r="AF9" s="18">
        <f t="shared" ref="AF9:AF21" si="0">(1-(AD9/AB9))*100</f>
        <v>1.2026299028134013</v>
      </c>
      <c r="AG9" s="18">
        <f t="shared" ref="AG9:AG21" si="1">SQRT(((AC9/2)^2)*((AD9/(AB9^2))^2)+((AE9/2)^2)*((-(1/Z9))^2))*200</f>
        <v>3.4759096258196696</v>
      </c>
      <c r="AI9" s="11">
        <v>339.16575909526739</v>
      </c>
      <c r="AJ9" s="11">
        <v>8.2238903858649923</v>
      </c>
      <c r="AK9" s="11">
        <v>335.07535818959877</v>
      </c>
      <c r="AL9" s="11">
        <v>77.355520217821862</v>
      </c>
      <c r="AN9" s="11">
        <v>265.60193533869125</v>
      </c>
      <c r="AO9" s="11">
        <v>75.505352352650775</v>
      </c>
      <c r="AP9" s="11">
        <v>446.8297458285769</v>
      </c>
      <c r="AQ9" s="11">
        <v>835914.85461861826</v>
      </c>
      <c r="AR9" s="11">
        <v>4.34285415396422</v>
      </c>
      <c r="AS9" s="11">
        <v>1.587478091654004E-2</v>
      </c>
      <c r="AT9" s="11">
        <v>1.41719674097795</v>
      </c>
      <c r="AU9" s="11">
        <v>7.5316360622731907E-2</v>
      </c>
      <c r="AV9" s="11">
        <v>1.4103515211152848</v>
      </c>
      <c r="AW9" s="11">
        <v>3.0020192370236063</v>
      </c>
      <c r="AX9" s="11">
        <v>0.78869222208131751</v>
      </c>
      <c r="AY9" s="11">
        <v>12.457599032895757</v>
      </c>
      <c r="AZ9" s="11">
        <v>4.770453866957733</v>
      </c>
      <c r="BA9" s="11">
        <v>55.596401078308496</v>
      </c>
      <c r="BB9" s="11">
        <v>15.067183548175242</v>
      </c>
      <c r="BC9" s="11">
        <v>48.103319396541494</v>
      </c>
      <c r="BD9" s="11">
        <v>10.025939398073136</v>
      </c>
      <c r="BE9" s="11">
        <v>84.857362931527021</v>
      </c>
      <c r="BF9" s="11">
        <v>6.8692815681155288</v>
      </c>
      <c r="BG9" s="11">
        <v>12920.310525944305</v>
      </c>
      <c r="BH9" s="11">
        <v>3.5163041350948689</v>
      </c>
      <c r="BI9" s="11">
        <v>53.801007195338393</v>
      </c>
      <c r="BJ9" s="11">
        <v>483.56420348883313</v>
      </c>
      <c r="BL9" s="11" t="s">
        <v>203</v>
      </c>
      <c r="BM9" s="11">
        <v>6.6982197960084561E-2</v>
      </c>
      <c r="BN9" s="11">
        <v>2.315680949310376</v>
      </c>
      <c r="BO9" s="11">
        <v>0.79280379602875695</v>
      </c>
      <c r="BP9" s="11">
        <v>3.0200246704824085</v>
      </c>
      <c r="BR9" s="11">
        <v>19.621040764860172</v>
      </c>
      <c r="BS9" s="11">
        <v>13.598141760022715</v>
      </c>
      <c r="BT9" s="11">
        <v>60.620919868105879</v>
      </c>
      <c r="BU9" s="11">
        <v>127.55224243202494</v>
      </c>
      <c r="BV9" s="11">
        <v>218.88346881223816</v>
      </c>
      <c r="BW9" s="11">
        <v>266.20465632818451</v>
      </c>
      <c r="BX9" s="11">
        <v>290.65449786429906</v>
      </c>
      <c r="BY9" s="11">
        <v>393.17409404208382</v>
      </c>
      <c r="BZ9" s="11">
        <v>499.16095842074714</v>
      </c>
      <c r="CA9" s="11">
        <v>270.44415622502083</v>
      </c>
      <c r="CC9" s="116">
        <v>1011.7579732223062</v>
      </c>
      <c r="CD9" s="116"/>
      <c r="CE9" s="85">
        <v>10.048845409440439</v>
      </c>
      <c r="CF9" s="85">
        <v>0.39428230179369156</v>
      </c>
      <c r="CG9" s="6">
        <v>244.45699168333186</v>
      </c>
      <c r="CH9" s="85">
        <v>0.12144563561200629</v>
      </c>
      <c r="CI9" s="85">
        <v>5.3166536162748107E-4</v>
      </c>
      <c r="CJ9" s="85">
        <v>1.2350621525083327</v>
      </c>
      <c r="CK9" s="85">
        <v>8.9809256405483893E-3</v>
      </c>
      <c r="CL9" s="85">
        <v>8.0720684990085251E-2</v>
      </c>
      <c r="CM9" s="85">
        <v>0.11125928430428331</v>
      </c>
      <c r="CN9" s="85">
        <v>0.12040605554487586</v>
      </c>
      <c r="CO9" s="85">
        <v>28.915511213304701</v>
      </c>
      <c r="CT9" s="11" t="s">
        <v>203</v>
      </c>
      <c r="CU9" s="11">
        <v>1.6458596092593501E-2</v>
      </c>
      <c r="CV9" s="11">
        <v>7.764861372517819</v>
      </c>
      <c r="CW9" s="11">
        <v>18.548996778189547</v>
      </c>
      <c r="CX9" s="11">
        <v>2.0208720445015182</v>
      </c>
      <c r="CY9" s="11">
        <v>0.39648732926749847</v>
      </c>
      <c r="CZ9" s="11">
        <v>3.3364705588469468</v>
      </c>
      <c r="DA9" s="11">
        <v>5.3339441493877336E-2</v>
      </c>
      <c r="DB9" s="11">
        <v>2.6548280490089589</v>
      </c>
      <c r="DC9" s="11">
        <v>0.79569952804452193</v>
      </c>
      <c r="DD9" s="11">
        <v>18.747852845718057</v>
      </c>
      <c r="DE9" s="11">
        <v>2.6548280490089589</v>
      </c>
      <c r="DF9" s="11">
        <v>5.3911271426594305E-2</v>
      </c>
      <c r="DG9" s="11">
        <v>2.0208720445015182</v>
      </c>
      <c r="DH9" s="11">
        <v>4.9664521769083351E-16</v>
      </c>
      <c r="DJ9" s="6">
        <v>329.95564291857653</v>
      </c>
      <c r="DK9" s="6">
        <v>25.412608303538818</v>
      </c>
      <c r="DL9" s="6">
        <v>367.30818151742199</v>
      </c>
      <c r="DM9" s="6">
        <v>45.541520510278374</v>
      </c>
      <c r="DN9" s="6">
        <v>339.09735813139218</v>
      </c>
      <c r="DO9" s="6">
        <v>9.6185480987383478</v>
      </c>
      <c r="DP9" s="6">
        <v>334.99137985811387</v>
      </c>
      <c r="DQ9" s="6">
        <v>8.666319989268521</v>
      </c>
      <c r="DR9" s="6"/>
      <c r="DS9" s="18">
        <v>8.7982798329732432</v>
      </c>
      <c r="DU9" s="11">
        <v>339.16575909526739</v>
      </c>
      <c r="DV9" s="11">
        <v>8.7494939747401634</v>
      </c>
      <c r="DW9" s="11">
        <v>335.07535818959877</v>
      </c>
      <c r="DX9" s="11">
        <v>77.414138049234467</v>
      </c>
      <c r="EB9" s="11" t="s">
        <v>203</v>
      </c>
      <c r="EC9" s="12">
        <v>334.99137985811387</v>
      </c>
      <c r="ED9" s="86">
        <v>8.666319989268521</v>
      </c>
      <c r="EE9" s="18">
        <v>8.7982798329732432</v>
      </c>
      <c r="EF9" s="12">
        <v>335.21003736418578</v>
      </c>
      <c r="EG9" s="86">
        <v>8.666026039217412</v>
      </c>
      <c r="EH9" s="18">
        <v>8.7387501200306801</v>
      </c>
      <c r="EI9" s="12">
        <v>335.17675583458202</v>
      </c>
      <c r="EJ9" s="86">
        <v>8.6660707802685693</v>
      </c>
      <c r="EK9" s="18">
        <v>8.7478110479594413</v>
      </c>
      <c r="EM9" s="6">
        <v>31850.162037037036</v>
      </c>
      <c r="EN9" s="6">
        <v>-1</v>
      </c>
      <c r="EO9" s="6">
        <v>-1</v>
      </c>
      <c r="EP9" s="6">
        <v>-1</v>
      </c>
      <c r="EQ9" s="6">
        <v>-1</v>
      </c>
      <c r="ER9" s="6">
        <v>543232.5231481482</v>
      </c>
      <c r="ES9" s="6">
        <v>-1</v>
      </c>
      <c r="ET9" s="6">
        <v>-1</v>
      </c>
      <c r="EU9" s="6">
        <v>-1</v>
      </c>
      <c r="EV9" s="6">
        <v>-1</v>
      </c>
      <c r="EW9" s="6">
        <v>-1</v>
      </c>
      <c r="EX9" s="6">
        <v>-1</v>
      </c>
      <c r="EY9" s="85">
        <v>-0.5665242332698438</v>
      </c>
      <c r="EZ9" s="85">
        <v>-6.6984363155711768E-2</v>
      </c>
      <c r="FA9" s="85">
        <v>-5.6788627552976423E-2</v>
      </c>
    </row>
    <row r="10" spans="1:157" s="11" customFormat="1">
      <c r="A10" s="11" t="s">
        <v>205</v>
      </c>
      <c r="B10" s="11" t="s">
        <v>204</v>
      </c>
      <c r="C10" s="11">
        <v>490.0199486174119</v>
      </c>
      <c r="D10" s="11">
        <v>54.763494539052225</v>
      </c>
      <c r="E10" s="11">
        <v>28.803733844780172</v>
      </c>
      <c r="F10" s="85">
        <v>0.11175768393422976</v>
      </c>
      <c r="G10" s="11">
        <v>900.67004812170114</v>
      </c>
      <c r="I10" s="11">
        <v>1.6331526336807008E-2</v>
      </c>
      <c r="J10" s="11">
        <v>4.9938952172216622</v>
      </c>
      <c r="K10" s="11">
        <v>18.858409369892428</v>
      </c>
      <c r="L10" s="11">
        <v>2.1537858958083032</v>
      </c>
      <c r="M10" s="11">
        <v>0.39572029530072511</v>
      </c>
      <c r="N10" s="11">
        <v>3.4681785759236119</v>
      </c>
      <c r="O10" s="11">
        <v>5.4124277087001689E-2</v>
      </c>
      <c r="P10" s="11">
        <v>2.7183577670190431</v>
      </c>
      <c r="Q10" s="11">
        <v>0.7762527960836767</v>
      </c>
      <c r="R10" s="11">
        <v>18.475997349443709</v>
      </c>
      <c r="S10" s="11">
        <v>2.7183577670190431</v>
      </c>
      <c r="T10" s="11">
        <v>5.3026741565834624E-2</v>
      </c>
      <c r="U10" s="11">
        <v>2.1537858958083032</v>
      </c>
      <c r="V10" s="11">
        <v>1.5159864059146654E-16</v>
      </c>
      <c r="X10" s="6">
        <v>327.42871943637084</v>
      </c>
      <c r="Y10" s="6">
        <v>16.219715986822074</v>
      </c>
      <c r="Z10" s="6">
        <v>329.95333585653259</v>
      </c>
      <c r="AA10" s="6">
        <v>48.857993066377631</v>
      </c>
      <c r="AB10" s="6">
        <v>338.5394960985891</v>
      </c>
      <c r="AC10" s="6">
        <v>9.9843843922713429</v>
      </c>
      <c r="AD10" s="6">
        <v>339.79276788432401</v>
      </c>
      <c r="AE10" s="6">
        <v>8.997567491384066</v>
      </c>
      <c r="AF10" s="18">
        <f t="shared" si="0"/>
        <v>-0.3701995779452405</v>
      </c>
      <c r="AG10" s="18">
        <f t="shared" si="1"/>
        <v>4.0247619922576643</v>
      </c>
      <c r="AI10" s="11">
        <v>338.3230738876635</v>
      </c>
      <c r="AJ10" s="11">
        <v>9.1018935415101172</v>
      </c>
      <c r="AK10" s="11">
        <v>339.77063327763921</v>
      </c>
      <c r="AL10" s="11">
        <v>116.62217969799487</v>
      </c>
      <c r="AN10" s="11">
        <v>262.69537885260229</v>
      </c>
      <c r="AO10" s="11">
        <v>78.820511079517374</v>
      </c>
      <c r="AP10" s="11">
        <v>467.76283871142135</v>
      </c>
      <c r="AQ10" s="11">
        <v>862989.52674754383</v>
      </c>
      <c r="AR10" s="11">
        <v>4.2348381299398676</v>
      </c>
      <c r="AS10" s="11" t="s">
        <v>80</v>
      </c>
      <c r="AT10" s="11">
        <v>1.5011984036851784</v>
      </c>
      <c r="AU10" s="11">
        <v>0.12957672126007622</v>
      </c>
      <c r="AV10" s="11">
        <v>1.8609841605217181</v>
      </c>
      <c r="AW10" s="11">
        <v>3.4791094934550406</v>
      </c>
      <c r="AX10" s="11">
        <v>0.76382372464948067</v>
      </c>
      <c r="AY10" s="11">
        <v>12.633380929735933</v>
      </c>
      <c r="AZ10" s="11">
        <v>4.9027223246343921</v>
      </c>
      <c r="BA10" s="11">
        <v>56.277912112497063</v>
      </c>
      <c r="BB10" s="11">
        <v>14.86609920926198</v>
      </c>
      <c r="BC10" s="11">
        <v>48.819785316664579</v>
      </c>
      <c r="BD10" s="11">
        <v>10.897983060970658</v>
      </c>
      <c r="BE10" s="11">
        <v>90.395593141874116</v>
      </c>
      <c r="BF10" s="11">
        <v>7.3305156519699421</v>
      </c>
      <c r="BG10" s="11">
        <v>13119.8715069107</v>
      </c>
      <c r="BH10" s="11">
        <v>3.6469037893365197</v>
      </c>
      <c r="BI10" s="11">
        <v>54.763494539052225</v>
      </c>
      <c r="BJ10" s="11">
        <v>490.0199486174119</v>
      </c>
      <c r="BL10" s="11" t="s">
        <v>205</v>
      </c>
      <c r="BM10" s="11">
        <v>3.4171076281665672E-2</v>
      </c>
      <c r="BN10" s="11">
        <v>2.4529385681130367</v>
      </c>
      <c r="BO10" s="11">
        <v>1.3639654869481708</v>
      </c>
      <c r="BP10" s="11">
        <v>3.9849767891257346</v>
      </c>
      <c r="BR10" s="11">
        <v>22.739277735000265</v>
      </c>
      <c r="BS10" s="11">
        <v>13.16937456292208</v>
      </c>
      <c r="BT10" s="11">
        <v>61.476306227425468</v>
      </c>
      <c r="BU10" s="11">
        <v>131.08883220947573</v>
      </c>
      <c r="BV10" s="11">
        <v>221.56658312006718</v>
      </c>
      <c r="BW10" s="11">
        <v>262.65192949226116</v>
      </c>
      <c r="BX10" s="11">
        <v>294.98359707954427</v>
      </c>
      <c r="BY10" s="11">
        <v>427.37188474394742</v>
      </c>
      <c r="BZ10" s="11">
        <v>531.73878318749473</v>
      </c>
      <c r="CA10" s="11">
        <v>288.60297842401349</v>
      </c>
      <c r="CC10" s="116">
        <v>1018.2074255010141</v>
      </c>
      <c r="CD10" s="116"/>
      <c r="CE10" s="85">
        <v>11.362022688389199</v>
      </c>
      <c r="CF10" s="85">
        <v>0.35222723564197306</v>
      </c>
      <c r="CG10" s="6">
        <v>253.85868425118014</v>
      </c>
      <c r="CH10" s="85">
        <v>0.11561373398213931</v>
      </c>
      <c r="CI10" s="85">
        <v>5.5873379919221778E-4</v>
      </c>
      <c r="CJ10" s="85">
        <v>1.1612146562030117</v>
      </c>
      <c r="CK10" s="85">
        <v>8.6421749601999585E-3</v>
      </c>
      <c r="CL10" s="85">
        <v>7.7329581787735899E-2</v>
      </c>
      <c r="CM10" s="85">
        <v>0.11175768393422976</v>
      </c>
      <c r="CN10" s="85">
        <v>0.11707534247464593</v>
      </c>
      <c r="CO10" s="85">
        <v>28.048127001821943</v>
      </c>
      <c r="CT10" s="11" t="s">
        <v>205</v>
      </c>
      <c r="CU10" s="11">
        <v>1.6331526336807008E-2</v>
      </c>
      <c r="CV10" s="11">
        <v>5.2862675905897483</v>
      </c>
      <c r="CW10" s="11">
        <v>18.858409369892428</v>
      </c>
      <c r="CX10" s="11">
        <v>2.1865719116137843</v>
      </c>
      <c r="CY10" s="11">
        <v>0.39545089021612534</v>
      </c>
      <c r="CZ10" s="11">
        <v>3.6060595099872383</v>
      </c>
      <c r="DA10" s="11">
        <v>5.4087429455933277E-2</v>
      </c>
      <c r="DB10" s="11">
        <v>2.8675021298877956</v>
      </c>
      <c r="DC10" s="11">
        <v>0.79518990797185807</v>
      </c>
      <c r="DD10" s="11">
        <v>18.488584317262319</v>
      </c>
      <c r="DE10" s="11">
        <v>2.8675021298877956</v>
      </c>
      <c r="DF10" s="11">
        <v>5.3026741565834624E-2</v>
      </c>
      <c r="DG10" s="11">
        <v>2.1865719116137843</v>
      </c>
      <c r="DH10" s="11">
        <v>1.4165525907827644E-16</v>
      </c>
      <c r="DJ10" s="6">
        <v>327.42871943637084</v>
      </c>
      <c r="DK10" s="6">
        <v>17.169314777375341</v>
      </c>
      <c r="DL10" s="6">
        <v>329.95333585653259</v>
      </c>
      <c r="DM10" s="6">
        <v>49.601734092825943</v>
      </c>
      <c r="DN10" s="6">
        <v>338.34348564990523</v>
      </c>
      <c r="DO10" s="6">
        <v>10.376258932448598</v>
      </c>
      <c r="DP10" s="6">
        <v>339.56742515353147</v>
      </c>
      <c r="DQ10" s="6">
        <v>9.4850945027183364</v>
      </c>
      <c r="DR10" s="6"/>
      <c r="DS10" s="18">
        <v>-2.9137724193760484</v>
      </c>
      <c r="DU10" s="11">
        <v>338.3230738876635</v>
      </c>
      <c r="DV10" s="11">
        <v>9.5937902921420566</v>
      </c>
      <c r="DW10" s="11">
        <v>339.77063327763921</v>
      </c>
      <c r="DX10" s="11">
        <v>116.6621205786403</v>
      </c>
      <c r="EB10" s="11" t="s">
        <v>205</v>
      </c>
      <c r="EC10" s="6">
        <v>339.56742515353147</v>
      </c>
      <c r="ED10" s="86">
        <v>9.4850945027183364</v>
      </c>
      <c r="EE10" s="18">
        <v>-2.9137724193760484</v>
      </c>
      <c r="EF10" s="6">
        <v>339.79276788432401</v>
      </c>
      <c r="EG10" s="86">
        <v>9.4847629447887059</v>
      </c>
      <c r="EH10" s="18">
        <v>-2.9820677527775397</v>
      </c>
      <c r="EI10" s="6">
        <v>339.79479951204524</v>
      </c>
      <c r="EJ10" s="86">
        <v>9.4847599556068509</v>
      </c>
      <c r="EK10" s="18">
        <v>-2.9826834846100381</v>
      </c>
      <c r="EM10" s="6">
        <v>31788.935185185186</v>
      </c>
      <c r="EN10" s="6">
        <v>-1</v>
      </c>
      <c r="EO10" s="6">
        <v>-1</v>
      </c>
      <c r="EP10" s="6">
        <v>-1</v>
      </c>
      <c r="EQ10" s="6">
        <v>-1</v>
      </c>
      <c r="ER10" s="6">
        <v>531720.83333333337</v>
      </c>
      <c r="ES10" s="6">
        <v>-1</v>
      </c>
      <c r="ET10" s="6">
        <v>-1</v>
      </c>
      <c r="EU10" s="6">
        <v>-1</v>
      </c>
      <c r="EV10" s="6">
        <v>-1</v>
      </c>
      <c r="EW10" s="6">
        <v>-1</v>
      </c>
      <c r="EX10" s="6">
        <v>-1</v>
      </c>
      <c r="EY10" s="85">
        <v>0.7917557594335104</v>
      </c>
      <c r="EZ10" s="85">
        <v>-6.8126053389967245E-2</v>
      </c>
      <c r="FA10" s="85">
        <v>-6.8740269872718751E-2</v>
      </c>
    </row>
    <row r="11" spans="1:157" s="11" customFormat="1">
      <c r="A11" s="11" t="s">
        <v>206</v>
      </c>
      <c r="B11" s="11" t="s">
        <v>204</v>
      </c>
      <c r="C11" s="11">
        <v>488.71837920963048</v>
      </c>
      <c r="D11" s="11">
        <v>54.748626896155542</v>
      </c>
      <c r="E11" s="11">
        <v>29.10542166671366</v>
      </c>
      <c r="F11" s="85">
        <v>0.11202489864346131</v>
      </c>
      <c r="G11" s="11">
        <v>4725.7615230460924</v>
      </c>
      <c r="I11" s="11">
        <v>1.7461735137475086E-2</v>
      </c>
      <c r="J11" s="11">
        <v>3.7256988879427864</v>
      </c>
      <c r="K11" s="11">
        <v>18.827862617318996</v>
      </c>
      <c r="L11" s="11">
        <v>2.4085083513696279</v>
      </c>
      <c r="M11" s="11">
        <v>0.40077946404362969</v>
      </c>
      <c r="N11" s="11">
        <v>3.1584756513388017</v>
      </c>
      <c r="O11" s="11">
        <v>5.4727449150393077E-2</v>
      </c>
      <c r="P11" s="11">
        <v>2.043295368145003</v>
      </c>
      <c r="Q11" s="11">
        <v>0.63590019941172882</v>
      </c>
      <c r="R11" s="11">
        <v>18.272366344938945</v>
      </c>
      <c r="S11" s="11">
        <v>2.043295368145003</v>
      </c>
      <c r="T11" s="11">
        <v>5.3112773357510058E-2</v>
      </c>
      <c r="U11" s="11">
        <v>2.4085083513696279</v>
      </c>
      <c r="V11" s="11">
        <v>1.8036452513434709E-16</v>
      </c>
      <c r="X11" s="6">
        <v>349.89309559062741</v>
      </c>
      <c r="Y11" s="6">
        <v>12.923778467943116</v>
      </c>
      <c r="Z11" s="6">
        <v>333.6518770894387</v>
      </c>
      <c r="AA11" s="6">
        <v>54.599847689439429</v>
      </c>
      <c r="AB11" s="6">
        <v>342.21337434027049</v>
      </c>
      <c r="AC11" s="6">
        <v>9.1757830780078233</v>
      </c>
      <c r="AD11" s="6">
        <v>343.48036431545603</v>
      </c>
      <c r="AE11" s="6">
        <v>6.8346190621843981</v>
      </c>
      <c r="AF11" s="18">
        <f t="shared" si="0"/>
        <v>-0.37023391550026208</v>
      </c>
      <c r="AG11" s="18">
        <f t="shared" si="1"/>
        <v>3.3821274750998489</v>
      </c>
      <c r="AI11" s="11">
        <v>342.0123352039044</v>
      </c>
      <c r="AJ11" s="11">
        <v>6.9262099404874933</v>
      </c>
      <c r="AK11" s="11">
        <v>343.16150975669876</v>
      </c>
      <c r="AL11" s="11">
        <v>75.33399058358826</v>
      </c>
      <c r="AN11" s="11">
        <v>280.08171894677901</v>
      </c>
      <c r="AO11" s="11">
        <v>79.935870252973601</v>
      </c>
      <c r="AP11" s="11">
        <v>463.18704714052188</v>
      </c>
      <c r="AQ11" s="11">
        <v>844053.94550427678</v>
      </c>
      <c r="AR11" s="11">
        <v>4.6612067265333099</v>
      </c>
      <c r="AS11" s="11" t="s">
        <v>80</v>
      </c>
      <c r="AT11" s="11">
        <v>1.507108225456274</v>
      </c>
      <c r="AU11" s="11">
        <v>0.1096792999578039</v>
      </c>
      <c r="AV11" s="11">
        <v>1.9319316703445089</v>
      </c>
      <c r="AW11" s="11">
        <v>2.196863317011216</v>
      </c>
      <c r="AX11" s="11">
        <v>0.64771520756195322</v>
      </c>
      <c r="AY11" s="11">
        <v>12.856065715438417</v>
      </c>
      <c r="AZ11" s="11">
        <v>4.9835945708901175</v>
      </c>
      <c r="BA11" s="11">
        <v>57.533222713272401</v>
      </c>
      <c r="BB11" s="11">
        <v>15.807423034546209</v>
      </c>
      <c r="BC11" s="11">
        <v>49.939248759066011</v>
      </c>
      <c r="BD11" s="11">
        <v>10.70581903547129</v>
      </c>
      <c r="BE11" s="11">
        <v>91.841516394709274</v>
      </c>
      <c r="BF11" s="11">
        <v>6.9732736956278778</v>
      </c>
      <c r="BG11" s="11">
        <v>12827.346196612309</v>
      </c>
      <c r="BH11" s="11">
        <v>3.3259197213493636</v>
      </c>
      <c r="BI11" s="11">
        <v>54.748626896155542</v>
      </c>
      <c r="BJ11" s="11">
        <v>488.71837920963048</v>
      </c>
      <c r="BL11" s="11" t="s">
        <v>206</v>
      </c>
      <c r="BM11" s="11">
        <v>2.8923866022627611E-2</v>
      </c>
      <c r="BN11" s="11">
        <v>2.4625951396344345</v>
      </c>
      <c r="BO11" s="11">
        <v>1.1545189469242516</v>
      </c>
      <c r="BP11" s="11">
        <v>4.1368986517013031</v>
      </c>
      <c r="BR11" s="11">
        <v>14.358583771315137</v>
      </c>
      <c r="BS11" s="11">
        <v>11.167503578654365</v>
      </c>
      <c r="BT11" s="11">
        <v>62.559930488751426</v>
      </c>
      <c r="BU11" s="11">
        <v>133.25119173502986</v>
      </c>
      <c r="BV11" s="11">
        <v>226.50875083965511</v>
      </c>
      <c r="BW11" s="11">
        <v>279.28309248314861</v>
      </c>
      <c r="BX11" s="11">
        <v>301.74772664088221</v>
      </c>
      <c r="BY11" s="11">
        <v>419.83604060671729</v>
      </c>
      <c r="BZ11" s="11">
        <v>540.24421408652506</v>
      </c>
      <c r="CA11" s="11">
        <v>274.5383344735385</v>
      </c>
      <c r="CC11" s="116">
        <v>1020.3305199201836</v>
      </c>
      <c r="CD11" s="116"/>
      <c r="CE11" s="85">
        <v>13.476102795313908</v>
      </c>
      <c r="CF11" s="85">
        <v>0.37260799427660624</v>
      </c>
      <c r="CG11" s="6">
        <v>257.03346163935333</v>
      </c>
      <c r="CH11" s="85">
        <v>0.11579935306578198</v>
      </c>
      <c r="CI11" s="85">
        <v>5.4362559400396575E-4</v>
      </c>
      <c r="CJ11" s="85">
        <v>1.401479024467315</v>
      </c>
      <c r="CK11" s="85">
        <v>9.5376129174260822E-3</v>
      </c>
      <c r="CL11" s="85">
        <v>8.5138331147088922E-2</v>
      </c>
      <c r="CM11" s="85">
        <v>0.11202489864346131</v>
      </c>
      <c r="CN11" s="85">
        <v>0.11819982280192279</v>
      </c>
      <c r="CO11" s="85">
        <v>27.693663447200723</v>
      </c>
      <c r="CT11" s="11" t="s">
        <v>206</v>
      </c>
      <c r="CU11" s="11">
        <v>1.7461735137475086E-2</v>
      </c>
      <c r="CV11" s="11">
        <v>4.1096450063147607</v>
      </c>
      <c r="CW11" s="11">
        <v>18.827862617318996</v>
      </c>
      <c r="CX11" s="11">
        <v>2.4378695331667979</v>
      </c>
      <c r="CY11" s="11">
        <v>0.40053057411614318</v>
      </c>
      <c r="CZ11" s="11">
        <v>3.3085707555189732</v>
      </c>
      <c r="DA11" s="11">
        <v>5.4693462601498752E-2</v>
      </c>
      <c r="DB11" s="11">
        <v>2.2368353948228932</v>
      </c>
      <c r="DC11" s="11">
        <v>0.67607301161435474</v>
      </c>
      <c r="DD11" s="11">
        <v>18.283720803820479</v>
      </c>
      <c r="DE11" s="11">
        <v>2.2368353948228932</v>
      </c>
      <c r="DF11" s="11">
        <v>5.3112773357510058E-2</v>
      </c>
      <c r="DG11" s="11">
        <v>2.4378695331667979</v>
      </c>
      <c r="DH11" s="11">
        <v>0</v>
      </c>
      <c r="DJ11" s="6">
        <v>349.89309559062741</v>
      </c>
      <c r="DK11" s="6">
        <v>14.255618406356909</v>
      </c>
      <c r="DL11" s="6">
        <v>333.6518770894387</v>
      </c>
      <c r="DM11" s="6">
        <v>55.265453043556555</v>
      </c>
      <c r="DN11" s="6">
        <v>342.03294546112562</v>
      </c>
      <c r="DO11" s="6">
        <v>9.6075668835246901</v>
      </c>
      <c r="DP11" s="6">
        <v>343.27263775923228</v>
      </c>
      <c r="DQ11" s="6">
        <v>7.4775856583537603</v>
      </c>
      <c r="DR11" s="6"/>
      <c r="DS11" s="18">
        <v>-2.8834726642987363</v>
      </c>
      <c r="DU11" s="11">
        <v>342.0123352039044</v>
      </c>
      <c r="DV11" s="11">
        <v>7.5742579757057831</v>
      </c>
      <c r="DW11" s="11">
        <v>343.16150975669876</v>
      </c>
      <c r="DX11" s="11">
        <v>75.397156618439482</v>
      </c>
      <c r="EB11" s="11" t="s">
        <v>206</v>
      </c>
      <c r="EC11" s="12">
        <v>343.27263775923228</v>
      </c>
      <c r="ED11" s="86">
        <v>7.4775856583537603</v>
      </c>
      <c r="EE11" s="18">
        <v>-2.8834726642987363</v>
      </c>
      <c r="EF11" s="12">
        <v>343.48036431545603</v>
      </c>
      <c r="EG11" s="86">
        <v>7.4773447076410493</v>
      </c>
      <c r="EH11" s="18">
        <v>-2.9457311350245208</v>
      </c>
      <c r="EI11" s="12">
        <v>343.48797092642803</v>
      </c>
      <c r="EJ11" s="86">
        <v>7.4773358845624918</v>
      </c>
      <c r="EK11" s="18">
        <v>-2.9480109396635257</v>
      </c>
      <c r="EM11" s="6">
        <v>32109.953703703704</v>
      </c>
      <c r="EN11" s="6">
        <v>-1</v>
      </c>
      <c r="EO11" s="6">
        <v>-1</v>
      </c>
      <c r="EP11" s="6">
        <v>-1</v>
      </c>
      <c r="EQ11" s="6">
        <v>-1</v>
      </c>
      <c r="ER11" s="6">
        <v>535886.34259259258</v>
      </c>
      <c r="ES11" s="6">
        <v>-1</v>
      </c>
      <c r="ET11" s="6">
        <v>-1</v>
      </c>
      <c r="EU11" s="6">
        <v>-1</v>
      </c>
      <c r="EV11" s="6">
        <v>-1</v>
      </c>
      <c r="EW11" s="6">
        <v>-1</v>
      </c>
      <c r="EX11" s="6">
        <v>-1</v>
      </c>
      <c r="EY11" s="85">
        <v>1.891551724319473</v>
      </c>
      <c r="EZ11" s="85">
        <v>-6.2140057106921387E-2</v>
      </c>
      <c r="FA11" s="85">
        <v>-6.4415563635223494E-2</v>
      </c>
    </row>
    <row r="12" spans="1:157" s="11" customFormat="1">
      <c r="A12" s="11" t="s">
        <v>207</v>
      </c>
      <c r="B12" s="11" t="s">
        <v>204</v>
      </c>
      <c r="C12" s="11">
        <v>469.34874365014008</v>
      </c>
      <c r="D12" s="11">
        <v>51.387095123152704</v>
      </c>
      <c r="E12" s="11">
        <v>27.020108507014534</v>
      </c>
      <c r="F12" s="85">
        <v>0.1094859543535019</v>
      </c>
      <c r="G12" s="11">
        <v>3652.4472222222244</v>
      </c>
      <c r="I12" s="11">
        <v>1.6071125931212325E-2</v>
      </c>
      <c r="J12" s="11">
        <v>7.5051579677552533</v>
      </c>
      <c r="K12" s="11">
        <v>18.806026360403457</v>
      </c>
      <c r="L12" s="11">
        <v>2.7351077840400007</v>
      </c>
      <c r="M12" s="11">
        <v>0.38888316361348707</v>
      </c>
      <c r="N12" s="11">
        <v>3.9333678439126012</v>
      </c>
      <c r="O12" s="11">
        <v>5.3041391253498181E-2</v>
      </c>
      <c r="P12" s="11">
        <v>2.8267592761339726</v>
      </c>
      <c r="Q12" s="85">
        <v>0.71226271713584921</v>
      </c>
      <c r="R12" s="11">
        <v>18.853200799744258</v>
      </c>
      <c r="S12" s="11">
        <v>2.8267592761339726</v>
      </c>
      <c r="T12" s="11">
        <v>5.3174444235892605E-2</v>
      </c>
      <c r="U12" s="11">
        <v>2.7351077840400007</v>
      </c>
      <c r="V12" s="11">
        <v>-1.1477090034135843E-16</v>
      </c>
      <c r="X12" s="6">
        <v>322.24938037245369</v>
      </c>
      <c r="Y12" s="6">
        <v>23.993548007576535</v>
      </c>
      <c r="Z12" s="6">
        <v>336.28258834410224</v>
      </c>
      <c r="AA12" s="6">
        <v>61.974729116254771</v>
      </c>
      <c r="AB12" s="6">
        <v>333.55327691044369</v>
      </c>
      <c r="AC12" s="6">
        <v>11.182731604603978</v>
      </c>
      <c r="AD12" s="6">
        <v>333.1670608370577</v>
      </c>
      <c r="AE12" s="6">
        <v>9.1786011086530532</v>
      </c>
      <c r="AF12" s="18">
        <f t="shared" si="0"/>
        <v>0.11578842125711253</v>
      </c>
      <c r="AG12" s="18">
        <f t="shared" si="1"/>
        <v>4.3201568486664463</v>
      </c>
      <c r="AI12" s="11">
        <v>333.29523428131466</v>
      </c>
      <c r="AJ12" s="11">
        <v>9.2844390747549852</v>
      </c>
      <c r="AK12" s="11">
        <v>333.03848202463359</v>
      </c>
      <c r="AL12" s="11">
        <v>68.371739761096279</v>
      </c>
      <c r="AN12" s="11">
        <v>248.55065046018348</v>
      </c>
      <c r="AO12" s="11">
        <v>75.684615425228614</v>
      </c>
      <c r="AP12" s="11">
        <v>428.70559965120054</v>
      </c>
      <c r="AQ12" s="11">
        <v>848899.36191466264</v>
      </c>
      <c r="AR12" s="11">
        <v>4.2657446694238219</v>
      </c>
      <c r="AS12" s="11" t="s">
        <v>80</v>
      </c>
      <c r="AT12" s="11">
        <v>1.4161893088750752</v>
      </c>
      <c r="AU12" s="11">
        <v>8.7454825598171665E-2</v>
      </c>
      <c r="AV12" s="11">
        <v>1.5306138766990665</v>
      </c>
      <c r="AW12" s="11">
        <v>3.4810231954310114</v>
      </c>
      <c r="AX12" s="11">
        <v>0.84822788617976508</v>
      </c>
      <c r="AY12" s="11">
        <v>11.697007795489251</v>
      </c>
      <c r="AZ12" s="11">
        <v>4.580126782449919</v>
      </c>
      <c r="BA12" s="11">
        <v>50.298550927868305</v>
      </c>
      <c r="BB12" s="11">
        <v>13.780653684964282</v>
      </c>
      <c r="BC12" s="11">
        <v>46.89523998836011</v>
      </c>
      <c r="BD12" s="11">
        <v>9.8896001314784403</v>
      </c>
      <c r="BE12" s="11">
        <v>81.96540789452979</v>
      </c>
      <c r="BF12" s="11">
        <v>6.4099606351652696</v>
      </c>
      <c r="BG12" s="11">
        <v>13138.384938683068</v>
      </c>
      <c r="BH12" s="11">
        <v>3.1221664020171356</v>
      </c>
      <c r="BI12" s="11">
        <v>51.387095123152704</v>
      </c>
      <c r="BJ12" s="11">
        <v>469.34874365014008</v>
      </c>
      <c r="BL12" s="11" t="s">
        <v>207</v>
      </c>
      <c r="BM12" s="11">
        <v>2.3062981434117003E-2</v>
      </c>
      <c r="BN12" s="11">
        <v>2.3140348184233255</v>
      </c>
      <c r="BO12" s="11">
        <v>0.92057711155970168</v>
      </c>
      <c r="BP12" s="11">
        <v>3.2775457745162022</v>
      </c>
      <c r="BR12" s="11">
        <v>22.751785591052361</v>
      </c>
      <c r="BS12" s="11">
        <v>14.624618727237328</v>
      </c>
      <c r="BT12" s="11">
        <v>56.919745963451348</v>
      </c>
      <c r="BU12" s="11">
        <v>122.46328295320639</v>
      </c>
      <c r="BV12" s="11">
        <v>198.02579105459964</v>
      </c>
      <c r="BW12" s="11">
        <v>243.4744467308177</v>
      </c>
      <c r="BX12" s="11">
        <v>283.35492440096743</v>
      </c>
      <c r="BY12" s="11">
        <v>387.82745613640947</v>
      </c>
      <c r="BZ12" s="11">
        <v>482.14945820311635</v>
      </c>
      <c r="CA12" s="11">
        <v>252.36065492776652</v>
      </c>
      <c r="CC12" s="116">
        <v>1012.1122180426246</v>
      </c>
      <c r="CD12" s="116"/>
      <c r="CE12" s="85">
        <v>15.881154772297926</v>
      </c>
      <c r="CF12" s="85">
        <v>0.40639217100800318</v>
      </c>
      <c r="CG12" s="6">
        <v>232.88005693308844</v>
      </c>
      <c r="CH12" s="85">
        <v>0.11805415311588428</v>
      </c>
      <c r="CI12" s="85">
        <v>4.8788041034576165E-4</v>
      </c>
      <c r="CJ12" s="85">
        <v>1.3662771678882508</v>
      </c>
      <c r="CK12" s="85">
        <v>9.0886461871592331E-3</v>
      </c>
      <c r="CL12" s="85">
        <v>8.3011983051399812E-2</v>
      </c>
      <c r="CM12" s="85">
        <v>0.1094859543535019</v>
      </c>
      <c r="CN12" s="85">
        <v>0.11986569609765255</v>
      </c>
      <c r="CO12" s="85">
        <v>30.646637108012115</v>
      </c>
      <c r="CT12" s="11" t="s">
        <v>207</v>
      </c>
      <c r="CU12" s="11">
        <v>1.6071125931212325E-2</v>
      </c>
      <c r="CV12" s="11">
        <v>7.7031415232888047</v>
      </c>
      <c r="CW12" s="11">
        <v>18.806026360403457</v>
      </c>
      <c r="CX12" s="11">
        <v>2.7609966300641227</v>
      </c>
      <c r="CY12" s="11">
        <v>0.38852054062912</v>
      </c>
      <c r="CZ12" s="11">
        <v>4.0560988091685433</v>
      </c>
      <c r="DA12" s="11">
        <v>5.2991931597254377E-2</v>
      </c>
      <c r="DB12" s="11">
        <v>2.9713355849706766</v>
      </c>
      <c r="DC12" s="11">
        <v>0.73255996088018593</v>
      </c>
      <c r="DD12" s="11">
        <v>18.870797305524377</v>
      </c>
      <c r="DE12" s="11">
        <v>2.9713355849706766</v>
      </c>
      <c r="DF12" s="11">
        <v>5.3174444235892605E-2</v>
      </c>
      <c r="DG12" s="11">
        <v>2.7609966300641227</v>
      </c>
      <c r="DH12" s="11">
        <v>0</v>
      </c>
      <c r="DJ12" s="6">
        <v>322.24938037245369</v>
      </c>
      <c r="DK12" s="6">
        <v>24.626489774400639</v>
      </c>
      <c r="DL12" s="6">
        <v>336.28258834410224</v>
      </c>
      <c r="DM12" s="6">
        <v>62.561343738479074</v>
      </c>
      <c r="DN12" s="6">
        <v>333.28813631559422</v>
      </c>
      <c r="DO12" s="6">
        <v>11.523916758748515</v>
      </c>
      <c r="DP12" s="6">
        <v>332.86427604628454</v>
      </c>
      <c r="DQ12" s="6">
        <v>9.6395024116326873</v>
      </c>
      <c r="DR12" s="6"/>
      <c r="DS12" s="18">
        <v>1.016499936749593</v>
      </c>
      <c r="DU12" s="11">
        <v>333.29523428131466</v>
      </c>
      <c r="DV12" s="11">
        <v>9.7486832087501245</v>
      </c>
      <c r="DW12" s="11">
        <v>333.03848202463359</v>
      </c>
      <c r="DX12" s="11">
        <v>68.437232855394896</v>
      </c>
      <c r="EB12" s="11" t="s">
        <v>207</v>
      </c>
      <c r="EC12" s="6">
        <v>332.86427604628454</v>
      </c>
      <c r="ED12" s="86">
        <v>9.6395024116326873</v>
      </c>
      <c r="EE12" s="18">
        <v>1.016499936749593</v>
      </c>
      <c r="EF12" s="6">
        <v>333.1670608370577</v>
      </c>
      <c r="EG12" s="86">
        <v>9.6390496597469593</v>
      </c>
      <c r="EH12" s="18">
        <v>0.926461141620738</v>
      </c>
      <c r="EI12" s="6">
        <v>333.12787196077517</v>
      </c>
      <c r="EJ12" s="86">
        <v>9.6391082573893243</v>
      </c>
      <c r="EK12" s="18">
        <v>0.93811469658934277</v>
      </c>
      <c r="EM12" s="6">
        <v>30437.060185185186</v>
      </c>
      <c r="EN12" s="6">
        <v>-1</v>
      </c>
      <c r="EO12" s="6">
        <v>-1</v>
      </c>
      <c r="EP12" s="6">
        <v>-1</v>
      </c>
      <c r="EQ12" s="6">
        <v>-1</v>
      </c>
      <c r="ER12" s="6">
        <v>519667.76620370371</v>
      </c>
      <c r="ES12" s="6">
        <v>-1</v>
      </c>
      <c r="ET12" s="6">
        <v>-1</v>
      </c>
      <c r="EU12" s="6">
        <v>-1</v>
      </c>
      <c r="EV12" s="6">
        <v>-1</v>
      </c>
      <c r="EW12" s="6">
        <v>-1</v>
      </c>
      <c r="EX12" s="6">
        <v>-1</v>
      </c>
      <c r="EY12" s="85">
        <v>-1.1978996597552487</v>
      </c>
      <c r="EZ12" s="85">
        <v>-9.3334314777778427E-2</v>
      </c>
      <c r="FA12" s="85">
        <v>-8.1253979806406251E-2</v>
      </c>
    </row>
    <row r="13" spans="1:157" s="11" customFormat="1">
      <c r="A13" s="11" t="s">
        <v>208</v>
      </c>
      <c r="B13" s="11" t="s">
        <v>204</v>
      </c>
      <c r="C13" s="11">
        <v>988.19115402210855</v>
      </c>
      <c r="D13" s="11">
        <v>111.63299720915749</v>
      </c>
      <c r="E13" s="11">
        <v>57.832815017375403</v>
      </c>
      <c r="F13" s="85">
        <v>0.11296700719773894</v>
      </c>
      <c r="G13" s="11">
        <v>1840.6670916162493</v>
      </c>
      <c r="I13" s="11">
        <v>1.6003028498273154E-2</v>
      </c>
      <c r="J13" s="11">
        <v>5.6994429248477685</v>
      </c>
      <c r="K13" s="11">
        <v>18.938831085051252</v>
      </c>
      <c r="L13" s="11">
        <v>1.7135398776396089</v>
      </c>
      <c r="M13" s="11">
        <v>0.39006372883458518</v>
      </c>
      <c r="N13" s="11">
        <v>3.3007699226475342</v>
      </c>
      <c r="O13" s="11">
        <v>5.3578119181922283E-2</v>
      </c>
      <c r="P13" s="11">
        <v>2.821145719383074</v>
      </c>
      <c r="Q13" s="11">
        <v>0.84705809091318529</v>
      </c>
      <c r="R13" s="11">
        <v>18.6643356517339</v>
      </c>
      <c r="S13" s="11">
        <v>2.821145719383074</v>
      </c>
      <c r="T13" s="11">
        <v>5.280156919448515E-2</v>
      </c>
      <c r="U13" s="11">
        <v>1.7135398776396089</v>
      </c>
      <c r="V13" s="11">
        <v>1.8473638739157203E-16</v>
      </c>
      <c r="X13" s="6">
        <v>320.89471002106978</v>
      </c>
      <c r="Y13" s="6">
        <v>18.144793356800701</v>
      </c>
      <c r="Z13" s="6">
        <v>320.24542166491904</v>
      </c>
      <c r="AA13" s="6">
        <v>38.939172379941034</v>
      </c>
      <c r="AB13" s="6">
        <v>334.41599652134295</v>
      </c>
      <c r="AC13" s="6">
        <v>9.4047232614834009</v>
      </c>
      <c r="AD13" s="6">
        <v>336.45191658576334</v>
      </c>
      <c r="AE13" s="6">
        <v>9.2483540239152617</v>
      </c>
      <c r="AF13" s="18">
        <f t="shared" si="0"/>
        <v>-0.60879864767189318</v>
      </c>
      <c r="AG13" s="18">
        <f t="shared" si="1"/>
        <v>4.0429529070323555</v>
      </c>
      <c r="AI13" s="11">
        <v>335.93725141438802</v>
      </c>
      <c r="AJ13" s="11">
        <v>9.3501865984636048</v>
      </c>
      <c r="AK13" s="11">
        <v>338.54072860722061</v>
      </c>
      <c r="AL13" s="11">
        <v>77.123907729711945</v>
      </c>
      <c r="AN13" s="11">
        <v>397.99591434818279</v>
      </c>
      <c r="AO13" s="11">
        <v>88.121075362487616</v>
      </c>
      <c r="AP13" s="11">
        <v>562.18576563032275</v>
      </c>
      <c r="AQ13" s="11">
        <v>831996.059468013</v>
      </c>
      <c r="AR13" s="11">
        <v>7.9609995907752227</v>
      </c>
      <c r="AS13" s="11">
        <v>0.46647489268456166</v>
      </c>
      <c r="AT13" s="11">
        <v>2.9287629143519607</v>
      </c>
      <c r="AU13" s="11">
        <v>0.2755020811300018</v>
      </c>
      <c r="AV13" s="11">
        <v>2.7007238469037018</v>
      </c>
      <c r="AW13" s="11">
        <v>4.1655749098435662</v>
      </c>
      <c r="AX13" s="11">
        <v>1.0500555607837525</v>
      </c>
      <c r="AY13" s="11">
        <v>15.066471770016822</v>
      </c>
      <c r="AZ13" s="11">
        <v>6.1498271684835331</v>
      </c>
      <c r="BA13" s="11">
        <v>68.267320333411675</v>
      </c>
      <c r="BB13" s="11">
        <v>18.126706351638351</v>
      </c>
      <c r="BC13" s="11">
        <v>60.140336537844867</v>
      </c>
      <c r="BD13" s="11">
        <v>12.84483693969038</v>
      </c>
      <c r="BE13" s="11">
        <v>109.65400009557027</v>
      </c>
      <c r="BF13" s="11">
        <v>8.3516731082002806</v>
      </c>
      <c r="BG13" s="11">
        <v>12022.317731311638</v>
      </c>
      <c r="BH13" s="11">
        <v>5.3817586473511918</v>
      </c>
      <c r="BI13" s="11">
        <v>111.63299720915749</v>
      </c>
      <c r="BJ13" s="11">
        <v>988.19115402210855</v>
      </c>
      <c r="BL13" s="11" t="s">
        <v>208</v>
      </c>
      <c r="BM13" s="11">
        <v>1.9682484923399226</v>
      </c>
      <c r="BN13" s="11">
        <v>4.7855603175685637</v>
      </c>
      <c r="BO13" s="11">
        <v>2.900021906631598</v>
      </c>
      <c r="BP13" s="11">
        <v>5.7831345758109247</v>
      </c>
      <c r="BR13" s="11">
        <v>27.225979802899126</v>
      </c>
      <c r="BS13" s="11">
        <v>18.104406220409526</v>
      </c>
      <c r="BT13" s="11">
        <v>73.316164330982105</v>
      </c>
      <c r="BU13" s="11">
        <v>164.43388151025488</v>
      </c>
      <c r="BV13" s="11">
        <v>268.76897769059713</v>
      </c>
      <c r="BW13" s="11">
        <v>320.25982953424648</v>
      </c>
      <c r="BX13" s="11">
        <v>363.38571926190252</v>
      </c>
      <c r="BY13" s="11">
        <v>503.71909567413257</v>
      </c>
      <c r="BZ13" s="11">
        <v>645.02352997394269</v>
      </c>
      <c r="CA13" s="11">
        <v>328.80602788190083</v>
      </c>
      <c r="CC13" s="116">
        <v>1035.2547444879142</v>
      </c>
      <c r="CD13" s="116"/>
      <c r="CE13" s="85">
        <v>2.003051850514816</v>
      </c>
      <c r="CF13" s="85">
        <v>0.40522166680911992</v>
      </c>
      <c r="CG13" s="6">
        <v>310.18826651055366</v>
      </c>
      <c r="CH13" s="85">
        <v>0.11366432529049582</v>
      </c>
      <c r="CI13" s="85">
        <v>6.9468078409279496E-4</v>
      </c>
      <c r="CJ13" s="85">
        <v>1.4792561525763495</v>
      </c>
      <c r="CK13" s="85">
        <v>8.0561332272329911E-3</v>
      </c>
      <c r="CL13" s="85">
        <v>7.1314036080741952E-2</v>
      </c>
      <c r="CM13" s="85">
        <v>0.11296700719773894</v>
      </c>
      <c r="CN13" s="85">
        <v>0.19856959039863731</v>
      </c>
      <c r="CO13" s="85">
        <v>21.384955767836303</v>
      </c>
      <c r="CT13" s="11" t="s">
        <v>208</v>
      </c>
      <c r="CU13" s="11">
        <v>1.6003028498273154E-2</v>
      </c>
      <c r="CV13" s="11">
        <v>5.9600695675846245</v>
      </c>
      <c r="CW13" s="11">
        <v>18.938831085051252</v>
      </c>
      <c r="CX13" s="11">
        <v>1.7545412778469993</v>
      </c>
      <c r="CY13" s="11">
        <v>0.39219994895714966</v>
      </c>
      <c r="CZ13" s="11">
        <v>3.4316434140561016</v>
      </c>
      <c r="DA13" s="11">
        <v>5.3871544711815926E-2</v>
      </c>
      <c r="DB13" s="11">
        <v>2.9491967424310022</v>
      </c>
      <c r="DC13" s="11">
        <v>0.85941235337885491</v>
      </c>
      <c r="DD13" s="11">
        <v>18.562675441171539</v>
      </c>
      <c r="DE13" s="11">
        <v>2.9491967424310022</v>
      </c>
      <c r="DF13" s="11">
        <v>5.280156919448515E-2</v>
      </c>
      <c r="DG13" s="11">
        <v>1.7545412778469993</v>
      </c>
      <c r="DH13" s="11">
        <v>-1.7164568147960238E-16</v>
      </c>
      <c r="DJ13" s="6">
        <v>320.89471002106978</v>
      </c>
      <c r="DK13" s="6">
        <v>18.97452647950993</v>
      </c>
      <c r="DL13" s="6">
        <v>320.24542166491904</v>
      </c>
      <c r="DM13" s="6">
        <v>39.870904761152829</v>
      </c>
      <c r="DN13" s="6">
        <v>335.97521763616982</v>
      </c>
      <c r="DO13" s="6">
        <v>9.8160776124390203</v>
      </c>
      <c r="DP13" s="6">
        <v>338.2470175952252</v>
      </c>
      <c r="DQ13" s="6">
        <v>9.7183760797008976</v>
      </c>
      <c r="DR13" s="6"/>
      <c r="DS13" s="18">
        <v>-5.6211875994098381</v>
      </c>
      <c r="DU13" s="11">
        <v>335.93725141438802</v>
      </c>
      <c r="DV13" s="11">
        <v>9.8277165813401943</v>
      </c>
      <c r="DW13" s="11">
        <v>338.54072860722061</v>
      </c>
      <c r="DX13" s="11">
        <v>77.184024525157</v>
      </c>
      <c r="EB13" s="11" t="s">
        <v>208</v>
      </c>
      <c r="EC13" s="12">
        <v>338.2470175952252</v>
      </c>
      <c r="ED13" s="86">
        <v>9.7183760797008976</v>
      </c>
      <c r="EE13" s="18">
        <v>-5.6211875994098381</v>
      </c>
      <c r="EF13" s="12">
        <v>336.45191658576334</v>
      </c>
      <c r="EG13" s="86">
        <v>9.7210826845543714</v>
      </c>
      <c r="EH13" s="18">
        <v>-5.0606484353745262</v>
      </c>
      <c r="EI13" s="12">
        <v>336.559482178883</v>
      </c>
      <c r="EJ13" s="86">
        <v>9.7209204788270824</v>
      </c>
      <c r="EK13" s="18">
        <v>-5.0942369227791051</v>
      </c>
      <c r="EM13" s="6">
        <v>64652.453703703701</v>
      </c>
      <c r="EN13" s="6">
        <v>-1</v>
      </c>
      <c r="EO13" s="6">
        <v>-1</v>
      </c>
      <c r="EP13" s="6">
        <v>-1</v>
      </c>
      <c r="EQ13" s="6">
        <v>-1</v>
      </c>
      <c r="ER13" s="6">
        <v>1091124.4791666667</v>
      </c>
      <c r="ES13" s="6">
        <v>-1</v>
      </c>
      <c r="ET13" s="6">
        <v>-1</v>
      </c>
      <c r="EU13" s="6">
        <v>-1</v>
      </c>
      <c r="EV13" s="6">
        <v>-1</v>
      </c>
      <c r="EW13" s="6">
        <v>-1</v>
      </c>
      <c r="EX13" s="6">
        <v>-1</v>
      </c>
      <c r="EY13" s="85">
        <v>0.39982712829481298</v>
      </c>
      <c r="EZ13" s="85">
        <v>0.54467628775694743</v>
      </c>
      <c r="FA13" s="85">
        <v>0.51204260344233588</v>
      </c>
    </row>
    <row r="14" spans="1:157" s="11" customFormat="1">
      <c r="A14" s="11" t="s">
        <v>209</v>
      </c>
      <c r="B14" s="11" t="s">
        <v>204</v>
      </c>
      <c r="C14" s="11">
        <v>707.28259115001629</v>
      </c>
      <c r="D14" s="11">
        <v>89.696479485092581</v>
      </c>
      <c r="E14" s="11">
        <v>41.656888808988001</v>
      </c>
      <c r="F14" s="85">
        <v>0.12681844655507399</v>
      </c>
      <c r="G14" s="11">
        <v>4081.5958333333324</v>
      </c>
      <c r="I14" s="11">
        <v>1.693713333724085E-2</v>
      </c>
      <c r="J14" s="11">
        <v>4.4471801011219387</v>
      </c>
      <c r="K14" s="11">
        <v>18.561443733686357</v>
      </c>
      <c r="L14" s="11">
        <v>2.1122799348048926</v>
      </c>
      <c r="M14" s="11">
        <v>0.3991065815887978</v>
      </c>
      <c r="N14" s="11">
        <v>3.693686964844995</v>
      </c>
      <c r="O14" s="11">
        <v>5.3727838395012863E-2</v>
      </c>
      <c r="P14" s="11">
        <v>3.0301149930797124</v>
      </c>
      <c r="Q14" s="11">
        <v>0.81399757759341296</v>
      </c>
      <c r="R14" s="11">
        <v>18.612325190674753</v>
      </c>
      <c r="S14" s="11">
        <v>3.0301149930797124</v>
      </c>
      <c r="T14" s="11">
        <v>5.3875119540682255E-2</v>
      </c>
      <c r="U14" s="11">
        <v>2.1122799348048926</v>
      </c>
      <c r="V14" s="11">
        <v>0</v>
      </c>
      <c r="X14" s="6">
        <v>339.46905442506755</v>
      </c>
      <c r="Y14" s="6">
        <v>14.970729384138574</v>
      </c>
      <c r="Z14" s="6">
        <v>365.84578749769241</v>
      </c>
      <c r="AA14" s="6">
        <v>47.612690988635045</v>
      </c>
      <c r="AB14" s="6">
        <v>341.0000273188773</v>
      </c>
      <c r="AC14" s="6">
        <v>10.698628016018864</v>
      </c>
      <c r="AD14" s="6">
        <v>337.36792221537343</v>
      </c>
      <c r="AE14" s="6">
        <v>9.9597452494335332</v>
      </c>
      <c r="AF14" s="18">
        <f t="shared" si="0"/>
        <v>1.0651333761059756</v>
      </c>
      <c r="AG14" s="18">
        <f t="shared" si="1"/>
        <v>4.1287136878621107</v>
      </c>
      <c r="AI14" s="11">
        <v>341.70669503126919</v>
      </c>
      <c r="AJ14" s="11">
        <v>10.055040095054935</v>
      </c>
      <c r="AK14" s="11">
        <v>338.07712695628504</v>
      </c>
      <c r="AL14" s="11">
        <v>99.638748483209312</v>
      </c>
      <c r="AN14" s="11">
        <v>342.76069174429637</v>
      </c>
      <c r="AO14" s="11">
        <v>84.779719157017141</v>
      </c>
      <c r="AP14" s="11">
        <v>548.54182219839379</v>
      </c>
      <c r="AQ14" s="11">
        <v>835692.69367858162</v>
      </c>
      <c r="AR14" s="11">
        <v>6.9020160020951655</v>
      </c>
      <c r="AS14" s="11" t="s">
        <v>80</v>
      </c>
      <c r="AT14" s="11">
        <v>2.2015325514885342</v>
      </c>
      <c r="AU14" s="11">
        <v>0.11557428106909855</v>
      </c>
      <c r="AV14" s="11">
        <v>2.1513116350342139</v>
      </c>
      <c r="AW14" s="11">
        <v>3.7886167960557349</v>
      </c>
      <c r="AX14" s="11">
        <v>1.0360955868733464</v>
      </c>
      <c r="AY14" s="11">
        <v>15.311670351431124</v>
      </c>
      <c r="AZ14" s="11">
        <v>6.4213713501132377</v>
      </c>
      <c r="BA14" s="11">
        <v>67.234082325290089</v>
      </c>
      <c r="BB14" s="11">
        <v>18.120831316601045</v>
      </c>
      <c r="BC14" s="11">
        <v>59.246486893167777</v>
      </c>
      <c r="BD14" s="11">
        <v>13.152303651848056</v>
      </c>
      <c r="BE14" s="11">
        <v>110.5824917930958</v>
      </c>
      <c r="BF14" s="11">
        <v>8.9068219589313866</v>
      </c>
      <c r="BG14" s="11">
        <v>12375.400786357726</v>
      </c>
      <c r="BH14" s="11">
        <v>4.6067084205274611</v>
      </c>
      <c r="BI14" s="11">
        <v>89.696479485092581</v>
      </c>
      <c r="BJ14" s="11">
        <v>707.28259115001629</v>
      </c>
      <c r="BL14" s="11" t="s">
        <v>209</v>
      </c>
      <c r="BM14" s="11">
        <v>3.0478449649023881E-2</v>
      </c>
      <c r="BN14" s="11">
        <v>3.5972754109289777</v>
      </c>
      <c r="BO14" s="11">
        <v>1.2165713796747215</v>
      </c>
      <c r="BP14" s="11">
        <v>4.6066630300518492</v>
      </c>
      <c r="BR14" s="11">
        <v>24.762201281410032</v>
      </c>
      <c r="BS14" s="11">
        <v>17.863717015057695</v>
      </c>
      <c r="BT14" s="11">
        <v>74.509344775820551</v>
      </c>
      <c r="BU14" s="11">
        <v>171.69442112602238</v>
      </c>
      <c r="BV14" s="11">
        <v>264.70111151689014</v>
      </c>
      <c r="BW14" s="11">
        <v>320.15603032864038</v>
      </c>
      <c r="BX14" s="11">
        <v>357.98481506445785</v>
      </c>
      <c r="BY14" s="11">
        <v>515.77661379796302</v>
      </c>
      <c r="BZ14" s="11">
        <v>650.48524584173992</v>
      </c>
      <c r="CA14" s="11">
        <v>350.66228184769238</v>
      </c>
      <c r="CC14" s="116">
        <v>1029.2959973759689</v>
      </c>
      <c r="CD14" s="116"/>
      <c r="CE14" s="85">
        <v>18.681358532349343</v>
      </c>
      <c r="CF14" s="85">
        <v>0.41588363710764253</v>
      </c>
      <c r="CG14" s="6">
        <v>308.26919049099945</v>
      </c>
      <c r="CH14" s="85">
        <v>0.11454425023799591</v>
      </c>
      <c r="CI14" s="85">
        <v>7.1971987919373101E-4</v>
      </c>
      <c r="CJ14" s="85">
        <v>1.4982532802249497</v>
      </c>
      <c r="CK14" s="85">
        <v>9.7584983547703806E-3</v>
      </c>
      <c r="CL14" s="85">
        <v>7.6948571914043404E-2</v>
      </c>
      <c r="CM14" s="85">
        <v>0.12681844655507399</v>
      </c>
      <c r="CN14" s="85">
        <v>0.16351803245487381</v>
      </c>
      <c r="CO14" s="85">
        <v>22.560541941470881</v>
      </c>
      <c r="CT14" s="11" t="s">
        <v>209</v>
      </c>
      <c r="CU14" s="11">
        <v>1.693713333724085E-2</v>
      </c>
      <c r="CV14" s="11">
        <v>4.7767995244444972</v>
      </c>
      <c r="CW14" s="11">
        <v>18.561443733686357</v>
      </c>
      <c r="CX14" s="11">
        <v>2.1456738316927395</v>
      </c>
      <c r="CY14" s="11">
        <v>0.39999939774233395</v>
      </c>
      <c r="CZ14" s="11">
        <v>3.8170781948285888</v>
      </c>
      <c r="DA14" s="11">
        <v>5.3848029552529451E-2</v>
      </c>
      <c r="DB14" s="11">
        <v>3.1569240968741834</v>
      </c>
      <c r="DC14" s="11">
        <v>0.82705250868352953</v>
      </c>
      <c r="DD14" s="11">
        <v>18.570781666662231</v>
      </c>
      <c r="DE14" s="11">
        <v>3.1569240968741834</v>
      </c>
      <c r="DF14" s="11">
        <v>5.3875119540682255E-2</v>
      </c>
      <c r="DG14" s="11">
        <v>2.1456738316927395</v>
      </c>
      <c r="DH14" s="11">
        <v>2.6224207203924899E-16</v>
      </c>
      <c r="DJ14" s="6">
        <v>339.46905442506755</v>
      </c>
      <c r="DK14" s="6">
        <v>16.080341109796574</v>
      </c>
      <c r="DL14" s="6">
        <v>365.84578749769241</v>
      </c>
      <c r="DM14" s="6">
        <v>48.365419482254069</v>
      </c>
      <c r="DN14" s="6">
        <v>341.64777015492029</v>
      </c>
      <c r="DO14" s="6">
        <v>11.073692410625133</v>
      </c>
      <c r="DP14" s="6">
        <v>338.10317639530854</v>
      </c>
      <c r="DQ14" s="6">
        <v>10.398583263848316</v>
      </c>
      <c r="DR14" s="6"/>
      <c r="DS14" s="18">
        <v>7.5831435130461529</v>
      </c>
      <c r="DU14" s="11">
        <v>341.70669503126919</v>
      </c>
      <c r="DV14" s="11">
        <v>10.498655912064804</v>
      </c>
      <c r="DW14" s="11">
        <v>338.07712695628504</v>
      </c>
      <c r="DX14" s="11">
        <v>99.685475106243672</v>
      </c>
      <c r="EB14" s="11" t="s">
        <v>209</v>
      </c>
      <c r="EC14" s="12">
        <v>338.10317639530854</v>
      </c>
      <c r="ED14" s="86">
        <v>10.398583263848316</v>
      </c>
      <c r="EE14" s="18">
        <v>7.5831435130461529</v>
      </c>
      <c r="EF14" s="12">
        <v>337.36792221537343</v>
      </c>
      <c r="EG14" s="86">
        <v>10.399769355468443</v>
      </c>
      <c r="EH14" s="18">
        <v>7.7841173126801717</v>
      </c>
      <c r="EI14" s="12">
        <v>337.40893366869142</v>
      </c>
      <c r="EJ14" s="86">
        <v>10.3997031933686</v>
      </c>
      <c r="EK14" s="18">
        <v>7.7729072742652168</v>
      </c>
      <c r="EM14" s="6">
        <v>47412.476851851854</v>
      </c>
      <c r="EN14" s="6">
        <v>-1</v>
      </c>
      <c r="EO14" s="6">
        <v>-1</v>
      </c>
      <c r="EP14" s="6">
        <v>-1</v>
      </c>
      <c r="EQ14" s="6">
        <v>-1</v>
      </c>
      <c r="ER14" s="6">
        <v>800927.60416666663</v>
      </c>
      <c r="ES14" s="6">
        <v>-1</v>
      </c>
      <c r="ET14" s="6">
        <v>-1</v>
      </c>
      <c r="EU14" s="6">
        <v>-1</v>
      </c>
      <c r="EV14" s="6">
        <v>-1</v>
      </c>
      <c r="EW14" s="6">
        <v>-1</v>
      </c>
      <c r="EX14" s="6">
        <v>-1</v>
      </c>
      <c r="EY14" s="85">
        <v>0.35713161036169788</v>
      </c>
      <c r="EZ14" s="85">
        <v>0.22320437445039609</v>
      </c>
      <c r="FA14" s="85">
        <v>0.210755015946411</v>
      </c>
    </row>
    <row r="15" spans="1:157" s="11" customFormat="1">
      <c r="A15" s="11" t="s">
        <v>210</v>
      </c>
      <c r="B15" s="11" t="s">
        <v>204</v>
      </c>
      <c r="C15" s="11">
        <v>643.2076635926478</v>
      </c>
      <c r="D15" s="11">
        <v>82.215471560771292</v>
      </c>
      <c r="E15" s="11">
        <v>36.825125554311555</v>
      </c>
      <c r="F15" s="85">
        <v>0.12782103854539811</v>
      </c>
      <c r="G15" s="11">
        <v>1314.8290434782612</v>
      </c>
      <c r="I15" s="11">
        <v>1.7783459943114574E-2</v>
      </c>
      <c r="J15" s="11">
        <v>5.2057714128481019</v>
      </c>
      <c r="K15" s="11">
        <v>18.627757600885417</v>
      </c>
      <c r="L15" s="11">
        <v>1.5098740801081878</v>
      </c>
      <c r="M15" s="11">
        <v>0.38594670569011891</v>
      </c>
      <c r="N15" s="11">
        <v>3.3809567149831925</v>
      </c>
      <c r="O15" s="11">
        <v>5.2141874676935013E-2</v>
      </c>
      <c r="P15" s="11">
        <v>3.025086539391459</v>
      </c>
      <c r="Q15" s="11">
        <v>0.88779534734124232</v>
      </c>
      <c r="R15" s="11">
        <v>19.178443548412549</v>
      </c>
      <c r="S15" s="11">
        <v>3.025086539391459</v>
      </c>
      <c r="T15" s="11">
        <v>5.3683326862298653E-2</v>
      </c>
      <c r="U15" s="11">
        <v>1.5098740801081878</v>
      </c>
      <c r="V15" s="11">
        <v>-1.9459112430359356E-16</v>
      </c>
      <c r="X15" s="6">
        <v>356.28323377723888</v>
      </c>
      <c r="Y15" s="6">
        <v>18.384778754416985</v>
      </c>
      <c r="Z15" s="6">
        <v>357.8220475423368</v>
      </c>
      <c r="AA15" s="6">
        <v>34.08188017835095</v>
      </c>
      <c r="AB15" s="6">
        <v>331.40422211035974</v>
      </c>
      <c r="AC15" s="6">
        <v>9.5598335184413123</v>
      </c>
      <c r="AD15" s="6">
        <v>327.65812784966602</v>
      </c>
      <c r="AE15" s="6">
        <v>9.664254194264128</v>
      </c>
      <c r="AF15" s="18">
        <f t="shared" si="0"/>
        <v>1.1303701071877836</v>
      </c>
      <c r="AG15" s="18">
        <f t="shared" si="1"/>
        <v>3.9279426889335687</v>
      </c>
      <c r="AI15" s="11">
        <v>331.66284245604731</v>
      </c>
      <c r="AJ15" s="11">
        <v>9.748138392703714</v>
      </c>
      <c r="AK15" s="11">
        <v>327.33310819451475</v>
      </c>
      <c r="AL15" s="11">
        <v>256.31297993065408</v>
      </c>
      <c r="AN15" s="11">
        <v>285.75006910424844</v>
      </c>
      <c r="AO15" s="11">
        <v>89.165309392372293</v>
      </c>
      <c r="AP15" s="11">
        <v>469.55388160171736</v>
      </c>
      <c r="AQ15" s="11">
        <v>830939.36118910287</v>
      </c>
      <c r="AR15" s="11">
        <v>6.7554126074230378</v>
      </c>
      <c r="AS15" s="11" t="s">
        <v>80</v>
      </c>
      <c r="AT15" s="11">
        <v>2.0254751460972709</v>
      </c>
      <c r="AU15" s="11">
        <v>0.10439418299736559</v>
      </c>
      <c r="AV15" s="11">
        <v>1.9047458297495605</v>
      </c>
      <c r="AW15" s="11">
        <v>4.5082803405487182</v>
      </c>
      <c r="AX15" s="11">
        <v>0.97255536899056483</v>
      </c>
      <c r="AY15" s="11">
        <v>14.948984623233999</v>
      </c>
      <c r="AZ15" s="11">
        <v>5.6025590583270466</v>
      </c>
      <c r="BA15" s="11">
        <v>61.711929047034751</v>
      </c>
      <c r="BB15" s="11">
        <v>15.782141915099574</v>
      </c>
      <c r="BC15" s="11">
        <v>49.514313583823153</v>
      </c>
      <c r="BD15" s="11">
        <v>10.193755702959423</v>
      </c>
      <c r="BE15" s="11">
        <v>86.631515815234039</v>
      </c>
      <c r="BF15" s="11">
        <v>6.4745213341269787</v>
      </c>
      <c r="BG15" s="11">
        <v>11820.118156660232</v>
      </c>
      <c r="BH15" s="11">
        <v>4.227566744187035</v>
      </c>
      <c r="BI15" s="11">
        <v>82.215471560771292</v>
      </c>
      <c r="BJ15" s="11">
        <v>643.2076635926478</v>
      </c>
      <c r="BL15" s="11" t="s">
        <v>210</v>
      </c>
      <c r="BM15" s="11">
        <v>2.7530111549938185E-2</v>
      </c>
      <c r="BN15" s="11">
        <v>3.3095999119236454</v>
      </c>
      <c r="BO15" s="11">
        <v>1.0988861368143747</v>
      </c>
      <c r="BP15" s="11">
        <v>4.0786848602774315</v>
      </c>
      <c r="BR15" s="11">
        <v>29.465884578749794</v>
      </c>
      <c r="BS15" s="11">
        <v>16.768196017078704</v>
      </c>
      <c r="BT15" s="11">
        <v>72.744450721333337</v>
      </c>
      <c r="BU15" s="11">
        <v>149.80104434029536</v>
      </c>
      <c r="BV15" s="11">
        <v>242.96035057887696</v>
      </c>
      <c r="BW15" s="11">
        <v>278.83642959539884</v>
      </c>
      <c r="BX15" s="11">
        <v>299.180142500442</v>
      </c>
      <c r="BY15" s="11">
        <v>399.75512560625191</v>
      </c>
      <c r="BZ15" s="11">
        <v>509.59715185431781</v>
      </c>
      <c r="CA15" s="11">
        <v>254.90241472940863</v>
      </c>
      <c r="CC15" s="116">
        <v>1037.0815453063069</v>
      </c>
      <c r="CD15" s="116"/>
      <c r="CE15" s="85">
        <v>19.028088537303468</v>
      </c>
      <c r="CF15" s="85">
        <v>0.36218183604037302</v>
      </c>
      <c r="CG15" s="6">
        <v>260.37517194822243</v>
      </c>
      <c r="CH15" s="85">
        <v>0.14274893502962377</v>
      </c>
      <c r="CI15" s="85">
        <v>5.4775436660747822E-4</v>
      </c>
      <c r="CJ15" s="85">
        <v>1.597943454520695</v>
      </c>
      <c r="CK15" s="85">
        <v>1.0502692971179107E-2</v>
      </c>
      <c r="CL15" s="85">
        <v>8.216716974529098E-2</v>
      </c>
      <c r="CM15" s="85">
        <v>0.12782103854539811</v>
      </c>
      <c r="CN15" s="85">
        <v>0.17509273116925841</v>
      </c>
      <c r="CO15" s="85">
        <v>25.173081556348912</v>
      </c>
      <c r="CT15" s="11" t="s">
        <v>210</v>
      </c>
      <c r="CU15" s="11">
        <v>1.7783459943114574E-2</v>
      </c>
      <c r="CV15" s="11">
        <v>5.4913322073954207</v>
      </c>
      <c r="CW15" s="11">
        <v>18.627757600885417</v>
      </c>
      <c r="CX15" s="11">
        <v>1.5562235179206536</v>
      </c>
      <c r="CY15" s="11">
        <v>0.38621459495644683</v>
      </c>
      <c r="CZ15" s="11">
        <v>3.5196232298224723</v>
      </c>
      <c r="DA15" s="11">
        <v>5.2178066846336205E-2</v>
      </c>
      <c r="DB15" s="11">
        <v>3.1568839133196893</v>
      </c>
      <c r="DC15" s="11">
        <v>0.89693802636906705</v>
      </c>
      <c r="DD15" s="11">
        <v>19.165140842511246</v>
      </c>
      <c r="DE15" s="11">
        <v>3.1568839133196893</v>
      </c>
      <c r="DF15" s="11">
        <v>5.3683326862298653E-2</v>
      </c>
      <c r="DG15" s="11">
        <v>1.5562235179206536</v>
      </c>
      <c r="DH15" s="11">
        <v>-1.8078801258890084E-16</v>
      </c>
      <c r="DJ15" s="6">
        <v>356.28323377723888</v>
      </c>
      <c r="DK15" s="6">
        <v>19.393269449135307</v>
      </c>
      <c r="DL15" s="6">
        <v>357.8220475423368</v>
      </c>
      <c r="DM15" s="6">
        <v>35.128110461173733</v>
      </c>
      <c r="DN15" s="6">
        <v>331.60046626250346</v>
      </c>
      <c r="DO15" s="6">
        <v>9.9569035613866497</v>
      </c>
      <c r="DP15" s="6">
        <v>327.87987142537293</v>
      </c>
      <c r="DQ15" s="6">
        <v>10.091960869026298</v>
      </c>
      <c r="DR15" s="6"/>
      <c r="DS15" s="18">
        <v>8.3678958081589876</v>
      </c>
      <c r="DU15" s="11">
        <v>331.66284245604731</v>
      </c>
      <c r="DV15" s="11">
        <v>10.179760163970323</v>
      </c>
      <c r="DW15" s="11">
        <v>327.33310819451475</v>
      </c>
      <c r="DX15" s="11">
        <v>256.33014659677957</v>
      </c>
      <c r="EB15" s="11" t="s">
        <v>210</v>
      </c>
      <c r="EC15" s="12">
        <v>327.87987142537293</v>
      </c>
      <c r="ED15" s="86">
        <v>10.091960869026298</v>
      </c>
      <c r="EE15" s="18">
        <v>8.3678958081589876</v>
      </c>
      <c r="EF15" s="12">
        <v>327.65812784966602</v>
      </c>
      <c r="EG15" s="86">
        <v>10.092308017986104</v>
      </c>
      <c r="EH15" s="18">
        <v>8.4298661582897125</v>
      </c>
      <c r="EI15" s="12">
        <v>327.62204817097671</v>
      </c>
      <c r="EJ15" s="86">
        <v>10.092364503380809</v>
      </c>
      <c r="EK15" s="18">
        <v>8.439949292891713</v>
      </c>
      <c r="EM15" s="6">
        <v>39162.222222222219</v>
      </c>
      <c r="EN15" s="6">
        <v>-1</v>
      </c>
      <c r="EO15" s="6">
        <v>-1</v>
      </c>
      <c r="EP15" s="6">
        <v>-1</v>
      </c>
      <c r="EQ15" s="6">
        <v>-1</v>
      </c>
      <c r="ER15" s="6">
        <v>675610.47453703708</v>
      </c>
      <c r="ES15" s="6">
        <v>-1</v>
      </c>
      <c r="ET15" s="6">
        <v>-1</v>
      </c>
      <c r="EU15" s="6">
        <v>-1</v>
      </c>
      <c r="EV15" s="6">
        <v>-1</v>
      </c>
      <c r="EW15" s="6">
        <v>-1</v>
      </c>
      <c r="EX15" s="6">
        <v>-1</v>
      </c>
      <c r="EY15" s="85">
        <v>-2.6773904941012323</v>
      </c>
      <c r="EZ15" s="85">
        <v>6.9362802396986889E-2</v>
      </c>
      <c r="FA15" s="85">
        <v>8.0648529934026603E-2</v>
      </c>
    </row>
    <row r="16" spans="1:157" s="11" customFormat="1">
      <c r="A16" s="11" t="s">
        <v>211</v>
      </c>
      <c r="B16" s="11" t="s">
        <v>204</v>
      </c>
      <c r="C16" s="11">
        <v>658.91124389215668</v>
      </c>
      <c r="D16" s="11">
        <v>87.023303814562638</v>
      </c>
      <c r="E16" s="11">
        <v>38.72534297351136</v>
      </c>
      <c r="F16" s="85">
        <v>0.13207135956660904</v>
      </c>
      <c r="G16" s="11">
        <v>3569.4426153426116</v>
      </c>
      <c r="I16" s="11">
        <v>1.7814541519472035E-2</v>
      </c>
      <c r="J16" s="11">
        <v>5.8705807633410592</v>
      </c>
      <c r="K16" s="11">
        <v>18.910543827324243</v>
      </c>
      <c r="L16" s="11">
        <v>1.8442038277737118</v>
      </c>
      <c r="M16" s="11">
        <v>0.3902881328876428</v>
      </c>
      <c r="N16" s="11">
        <v>2.8703854455259399</v>
      </c>
      <c r="O16" s="11">
        <v>5.3528871788920199E-2</v>
      </c>
      <c r="P16" s="11">
        <v>2.1995510559002578</v>
      </c>
      <c r="Q16" s="11">
        <v>0.75503711424540854</v>
      </c>
      <c r="R16" s="11">
        <v>18.681507130269601</v>
      </c>
      <c r="S16" s="11">
        <v>2.1995510559002578</v>
      </c>
      <c r="T16" s="11">
        <v>5.2880552200464954E-2</v>
      </c>
      <c r="U16" s="11">
        <v>1.8442038277737118</v>
      </c>
      <c r="V16" s="11">
        <v>-2.1918681974185994E-16</v>
      </c>
      <c r="X16" s="6">
        <v>356.90047291811101</v>
      </c>
      <c r="Y16" s="6">
        <v>20.768231062569939</v>
      </c>
      <c r="Z16" s="6">
        <v>323.71128910111815</v>
      </c>
      <c r="AA16" s="6">
        <v>41.881270008057108</v>
      </c>
      <c r="AB16" s="6">
        <v>334.57990100853289</v>
      </c>
      <c r="AC16" s="6">
        <v>8.1818339366827146</v>
      </c>
      <c r="AD16" s="6">
        <v>336.15058486022821</v>
      </c>
      <c r="AE16" s="6">
        <v>7.2043350273850999</v>
      </c>
      <c r="AF16" s="18">
        <f t="shared" si="0"/>
        <v>-0.46944955359264906</v>
      </c>
      <c r="AG16" s="18">
        <f t="shared" si="1"/>
        <v>3.3150154184704625</v>
      </c>
      <c r="AI16" s="11">
        <v>334.85306029537287</v>
      </c>
      <c r="AJ16" s="11">
        <v>7.2885824738643494</v>
      </c>
      <c r="AK16" s="11">
        <v>336.09004234804252</v>
      </c>
      <c r="AL16" s="11">
        <v>87.136304246006404</v>
      </c>
      <c r="AN16" s="11">
        <v>298.07920612121256</v>
      </c>
      <c r="AO16" s="11">
        <v>88.462562880417991</v>
      </c>
      <c r="AP16" s="11">
        <v>492.52461490050609</v>
      </c>
      <c r="AQ16" s="11">
        <v>842863.41925414826</v>
      </c>
      <c r="AR16" s="11">
        <v>6.7981212364335457</v>
      </c>
      <c r="AS16" s="11">
        <v>3.3928987256614647E-2</v>
      </c>
      <c r="AT16" s="11">
        <v>2.0354429682751309</v>
      </c>
      <c r="AU16" s="11">
        <v>0.14468708499351907</v>
      </c>
      <c r="AV16" s="11">
        <v>2.1271024923004873</v>
      </c>
      <c r="AW16" s="11">
        <v>3.780963979569619</v>
      </c>
      <c r="AX16" s="11">
        <v>1.1730468216484993</v>
      </c>
      <c r="AY16" s="11">
        <v>16.663214287061876</v>
      </c>
      <c r="AZ16" s="11">
        <v>6.058858601709737</v>
      </c>
      <c r="BA16" s="11">
        <v>66.47905319904082</v>
      </c>
      <c r="BB16" s="11">
        <v>16.907748675469428</v>
      </c>
      <c r="BC16" s="11">
        <v>53.650246255301084</v>
      </c>
      <c r="BD16" s="11">
        <v>10.797410070987048</v>
      </c>
      <c r="BE16" s="11">
        <v>90.215642314561521</v>
      </c>
      <c r="BF16" s="11">
        <v>6.6193467155788035</v>
      </c>
      <c r="BG16" s="11">
        <v>11630.797410769894</v>
      </c>
      <c r="BH16" s="11">
        <v>4.5241315314617436</v>
      </c>
      <c r="BI16" s="11">
        <v>87.023303814562638</v>
      </c>
      <c r="BJ16" s="11">
        <v>658.91124389215668</v>
      </c>
      <c r="BL16" s="11" t="s">
        <v>211</v>
      </c>
      <c r="BM16" s="11">
        <v>0.14316028378318418</v>
      </c>
      <c r="BN16" s="11">
        <v>3.3258872030639397</v>
      </c>
      <c r="BO16" s="11">
        <v>1.5230219473002007</v>
      </c>
      <c r="BP16" s="11">
        <v>4.5548233239839124</v>
      </c>
      <c r="BR16" s="11">
        <v>24.712182873004046</v>
      </c>
      <c r="BS16" s="11">
        <v>20.224945200836192</v>
      </c>
      <c r="BT16" s="11">
        <v>81.086200910276773</v>
      </c>
      <c r="BU16" s="11">
        <v>162.00156689063468</v>
      </c>
      <c r="BV16" s="11">
        <v>261.72855590173549</v>
      </c>
      <c r="BW16" s="11">
        <v>298.72347483161536</v>
      </c>
      <c r="BX16" s="11">
        <v>324.17067223746875</v>
      </c>
      <c r="BY16" s="11">
        <v>423.42784592106074</v>
      </c>
      <c r="BZ16" s="11">
        <v>530.68024890918537</v>
      </c>
      <c r="CA16" s="11">
        <v>260.60420140074029</v>
      </c>
      <c r="CC16" s="116">
        <v>1035.8539578556456</v>
      </c>
      <c r="CD16" s="116"/>
      <c r="CE16" s="85">
        <v>7.1226755171417269</v>
      </c>
      <c r="CF16" s="85">
        <v>0.45181258359441617</v>
      </c>
      <c r="CG16" s="6">
        <v>276.68669245375418</v>
      </c>
      <c r="CH16" s="85">
        <v>0.15279671907320777</v>
      </c>
      <c r="CI16" s="85">
        <v>5.6912234662856529E-4</v>
      </c>
      <c r="CJ16" s="85">
        <v>1.5026356305421291</v>
      </c>
      <c r="CK16" s="85">
        <v>1.0317203264399276E-2</v>
      </c>
      <c r="CL16" s="85">
        <v>7.8118399767028099E-2</v>
      </c>
      <c r="CM16" s="85">
        <v>0.13207135956660904</v>
      </c>
      <c r="CN16" s="85">
        <v>0.17668823279450113</v>
      </c>
      <c r="CO16" s="85">
        <v>23.614652057784781</v>
      </c>
      <c r="CT16" s="11" t="s">
        <v>211</v>
      </c>
      <c r="CU16" s="11">
        <v>1.7814541519472035E-2</v>
      </c>
      <c r="CV16" s="11">
        <v>6.1252722254979703</v>
      </c>
      <c r="CW16" s="11">
        <v>18.910543827324243</v>
      </c>
      <c r="CX16" s="11">
        <v>1.8823374319503225</v>
      </c>
      <c r="CY16" s="11">
        <v>0.39069920834463401</v>
      </c>
      <c r="CZ16" s="11">
        <v>3.032927362881968</v>
      </c>
      <c r="DA16" s="11">
        <v>5.3585251687714587E-2</v>
      </c>
      <c r="DB16" s="11">
        <v>2.3781198836048687</v>
      </c>
      <c r="DC16" s="11">
        <v>0.78410050722253899</v>
      </c>
      <c r="DD16" s="11">
        <v>18.661851321102752</v>
      </c>
      <c r="DE16" s="11">
        <v>2.3781198836048687</v>
      </c>
      <c r="DF16" s="11">
        <v>5.2880552200464954E-2</v>
      </c>
      <c r="DG16" s="11">
        <v>1.8823374319503225</v>
      </c>
      <c r="DH16" s="11">
        <v>0</v>
      </c>
      <c r="DJ16" s="6">
        <v>356.90047291811101</v>
      </c>
      <c r="DK16" s="6">
        <v>21.669247733487545</v>
      </c>
      <c r="DL16" s="6">
        <v>323.71128910111815</v>
      </c>
      <c r="DM16" s="6">
        <v>42.747271774699669</v>
      </c>
      <c r="DN16" s="6">
        <v>334.88008148723566</v>
      </c>
      <c r="DO16" s="6">
        <v>8.6516958584263612</v>
      </c>
      <c r="DP16" s="6">
        <v>336.4955573277486</v>
      </c>
      <c r="DQ16" s="6">
        <v>7.7970001369999418</v>
      </c>
      <c r="DR16" s="6"/>
      <c r="DS16" s="18">
        <v>-3.9492809355304859</v>
      </c>
      <c r="DU16" s="11">
        <v>334.85306029537287</v>
      </c>
      <c r="DV16" s="11">
        <v>7.887270989042471</v>
      </c>
      <c r="DW16" s="11">
        <v>336.09004234804252</v>
      </c>
      <c r="DX16" s="11">
        <v>87.189477754721722</v>
      </c>
      <c r="EB16" s="11" t="s">
        <v>211</v>
      </c>
      <c r="EC16" s="6">
        <v>336.4955573277486</v>
      </c>
      <c r="ED16" s="86">
        <v>7.7970001369999418</v>
      </c>
      <c r="EE16" s="18">
        <v>-3.9492809355304859</v>
      </c>
      <c r="EF16" s="6">
        <v>336.15058486022821</v>
      </c>
      <c r="EG16" s="86">
        <v>7.797417395691558</v>
      </c>
      <c r="EH16" s="18">
        <v>-3.842712990841779</v>
      </c>
      <c r="EI16" s="6">
        <v>336.17306750676323</v>
      </c>
      <c r="EJ16" s="86">
        <v>7.7973902013058831</v>
      </c>
      <c r="EK16" s="18">
        <v>-3.8496582680971558</v>
      </c>
      <c r="EM16" s="6">
        <v>41084.930555555555</v>
      </c>
      <c r="EN16" s="6">
        <v>-1</v>
      </c>
      <c r="EO16" s="6">
        <v>-1</v>
      </c>
      <c r="EP16" s="6">
        <v>-1</v>
      </c>
      <c r="EQ16" s="6">
        <v>-1</v>
      </c>
      <c r="ER16" s="6">
        <v>692668.40277777775</v>
      </c>
      <c r="ES16" s="6">
        <v>-1</v>
      </c>
      <c r="ET16" s="6">
        <v>-1</v>
      </c>
      <c r="EU16" s="6">
        <v>-1</v>
      </c>
      <c r="EV16" s="6">
        <v>-1</v>
      </c>
      <c r="EW16" s="6">
        <v>-1</v>
      </c>
      <c r="EX16" s="6">
        <v>-1</v>
      </c>
      <c r="EY16" s="85">
        <v>-0.12004828502563897</v>
      </c>
      <c r="EZ16" s="85">
        <v>0.10521532887997487</v>
      </c>
      <c r="FA16" s="85">
        <v>9.8358376214526255E-2</v>
      </c>
    </row>
    <row r="17" spans="1:157" s="11" customFormat="1">
      <c r="A17" s="11" t="s">
        <v>212</v>
      </c>
      <c r="B17" s="11" t="s">
        <v>204</v>
      </c>
      <c r="C17" s="11">
        <v>915.63097517678943</v>
      </c>
      <c r="D17" s="11">
        <v>173.16394446899517</v>
      </c>
      <c r="E17" s="11">
        <v>54.559247879358296</v>
      </c>
      <c r="F17" s="85">
        <v>0.18911979734582568</v>
      </c>
      <c r="G17" s="11">
        <v>1216.3883249548853</v>
      </c>
      <c r="I17" s="11">
        <v>1.7110081015624223E-2</v>
      </c>
      <c r="J17" s="11">
        <v>3.2791877872147266</v>
      </c>
      <c r="K17" s="11">
        <v>18.648228563774239</v>
      </c>
      <c r="L17" s="11">
        <v>1.4398753146609191</v>
      </c>
      <c r="M17" s="11">
        <v>0.39387757932124434</v>
      </c>
      <c r="N17" s="11">
        <v>2.8278604559210447</v>
      </c>
      <c r="O17" s="11">
        <v>5.3271824233599378E-2</v>
      </c>
      <c r="P17" s="11">
        <v>2.4338352114290931</v>
      </c>
      <c r="Q17" s="11">
        <v>0.85034408664784844</v>
      </c>
      <c r="R17" s="11">
        <v>18.771649260872959</v>
      </c>
      <c r="S17" s="11">
        <v>2.4338352114290931</v>
      </c>
      <c r="T17" s="11">
        <v>5.3624396364520356E-2</v>
      </c>
      <c r="U17" s="11">
        <v>1.4398753146609191</v>
      </c>
      <c r="V17" s="11">
        <v>-1.2722406862130699E-16</v>
      </c>
      <c r="X17" s="6">
        <v>342.90618590286931</v>
      </c>
      <c r="Y17" s="6">
        <v>11.149691124695154</v>
      </c>
      <c r="Z17" s="6">
        <v>355.29671755713616</v>
      </c>
      <c r="AA17" s="6">
        <v>32.51699494333306</v>
      </c>
      <c r="AB17" s="6">
        <v>337.19803906157495</v>
      </c>
      <c r="AC17" s="6">
        <v>8.1138040155587117</v>
      </c>
      <c r="AD17" s="6">
        <v>334.57755043181999</v>
      </c>
      <c r="AE17" s="6">
        <v>7.9353571454086138</v>
      </c>
      <c r="AF17" s="18">
        <f t="shared" si="0"/>
        <v>0.77713637868351837</v>
      </c>
      <c r="AG17" s="18">
        <f t="shared" si="1"/>
        <v>3.2693484583269696</v>
      </c>
      <c r="AI17" s="11">
        <v>338.3738637037282</v>
      </c>
      <c r="AJ17" s="11">
        <v>8.0102712001558629</v>
      </c>
      <c r="AK17" s="11">
        <v>335.6655662268123</v>
      </c>
      <c r="AL17" s="11">
        <v>211.30512438993395</v>
      </c>
      <c r="AN17" s="11">
        <v>398.15565607669475</v>
      </c>
      <c r="AO17" s="11">
        <v>83.894878633827815</v>
      </c>
      <c r="AP17" s="11">
        <v>779.29871885429122</v>
      </c>
      <c r="AQ17" s="11">
        <v>838755.2019131697</v>
      </c>
      <c r="AR17" s="11">
        <v>5.8423445668060543</v>
      </c>
      <c r="AS17" s="11">
        <v>3.4937474870021169E-2</v>
      </c>
      <c r="AT17" s="11">
        <v>3.1407956942227728</v>
      </c>
      <c r="AU17" s="11">
        <v>0.40983988823216461</v>
      </c>
      <c r="AV17" s="11">
        <v>6.5525228093620651</v>
      </c>
      <c r="AW17" s="11">
        <v>10.152318661026124</v>
      </c>
      <c r="AX17" s="11">
        <v>2.5084463463313478</v>
      </c>
      <c r="AY17" s="11">
        <v>30.749081343754778</v>
      </c>
      <c r="AZ17" s="11">
        <v>10.664209233526154</v>
      </c>
      <c r="BA17" s="11">
        <v>106.4706551240664</v>
      </c>
      <c r="BB17" s="11">
        <v>27.679227217902341</v>
      </c>
      <c r="BC17" s="11">
        <v>86.860859620436699</v>
      </c>
      <c r="BD17" s="11">
        <v>17.258114361135334</v>
      </c>
      <c r="BE17" s="11">
        <v>143.69527404131463</v>
      </c>
      <c r="BF17" s="11">
        <v>10.386348073294137</v>
      </c>
      <c r="BG17" s="11">
        <v>11771.819580040332</v>
      </c>
      <c r="BH17" s="11">
        <v>4.4285694977689651</v>
      </c>
      <c r="BI17" s="11">
        <v>173.16394446899517</v>
      </c>
      <c r="BJ17" s="11">
        <v>915.63097517678943</v>
      </c>
      <c r="BL17" s="11" t="s">
        <v>212</v>
      </c>
      <c r="BM17" s="11">
        <v>0.14741550578068005</v>
      </c>
      <c r="BN17" s="11">
        <v>5.1320191082071451</v>
      </c>
      <c r="BO17" s="11">
        <v>4.3141040866543641</v>
      </c>
      <c r="BP17" s="11">
        <v>14.031098092852387</v>
      </c>
      <c r="BR17" s="11">
        <v>66.355023928275315</v>
      </c>
      <c r="BS17" s="11">
        <v>43.249074936747377</v>
      </c>
      <c r="BT17" s="11">
        <v>149.63056614965831</v>
      </c>
      <c r="BU17" s="11">
        <v>285.1392843188811</v>
      </c>
      <c r="BV17" s="11">
        <v>419.17580757506454</v>
      </c>
      <c r="BW17" s="11">
        <v>489.03228300180814</v>
      </c>
      <c r="BX17" s="11">
        <v>524.83903093919457</v>
      </c>
      <c r="BY17" s="11">
        <v>676.78879847589553</v>
      </c>
      <c r="BZ17" s="11">
        <v>845.26631789008604</v>
      </c>
      <c r="CA17" s="11">
        <v>408.91134146827312</v>
      </c>
      <c r="CC17" s="116">
        <v>1027.6880374320231</v>
      </c>
      <c r="CD17" s="116"/>
      <c r="CE17" s="85">
        <v>6.4353381432672334</v>
      </c>
      <c r="CF17" s="85">
        <v>0.43404000323700714</v>
      </c>
      <c r="CG17" s="6">
        <v>456.56262988947492</v>
      </c>
      <c r="CH17" s="85">
        <v>0.17702180127460784</v>
      </c>
      <c r="CI17" s="85">
        <v>8.8230608723435366E-4</v>
      </c>
      <c r="CJ17" s="85">
        <v>1.3192396709026073</v>
      </c>
      <c r="CK17" s="85">
        <v>6.3806759766706434E-3</v>
      </c>
      <c r="CL17" s="85">
        <v>3.3738805065462805E-2</v>
      </c>
      <c r="CM17" s="85">
        <v>0.18911979734582568</v>
      </c>
      <c r="CN17" s="85">
        <v>0.22220483657868345</v>
      </c>
      <c r="CO17" s="85">
        <v>15.105657554970726</v>
      </c>
      <c r="CT17" s="11" t="s">
        <v>212</v>
      </c>
      <c r="CU17" s="11">
        <v>1.7110081015624223E-2</v>
      </c>
      <c r="CV17" s="11">
        <v>3.7160136399327985</v>
      </c>
      <c r="CW17" s="11">
        <v>18.648228563774239</v>
      </c>
      <c r="CX17" s="11">
        <v>1.4883828183235033</v>
      </c>
      <c r="CY17" s="11">
        <v>0.39543615567631507</v>
      </c>
      <c r="CZ17" s="11">
        <v>2.9869227867903079</v>
      </c>
      <c r="DA17" s="11">
        <v>5.3482621217233364E-2</v>
      </c>
      <c r="DB17" s="11">
        <v>2.5896764895188285</v>
      </c>
      <c r="DC17" s="11">
        <v>0.86700483218772684</v>
      </c>
      <c r="DD17" s="11">
        <v>18.697662478775001</v>
      </c>
      <c r="DE17" s="11">
        <v>2.5896764895188285</v>
      </c>
      <c r="DF17" s="11">
        <v>5.3624396364520356E-2</v>
      </c>
      <c r="DG17" s="11">
        <v>1.4883828183235033</v>
      </c>
      <c r="DH17" s="11">
        <v>0</v>
      </c>
      <c r="DJ17" s="6">
        <v>342.90618590286931</v>
      </c>
      <c r="DK17" s="6">
        <v>12.634959321923025</v>
      </c>
      <c r="DL17" s="6">
        <v>355.29671755713616</v>
      </c>
      <c r="DM17" s="6">
        <v>33.612449692261372</v>
      </c>
      <c r="DN17" s="6">
        <v>338.332764182662</v>
      </c>
      <c r="DO17" s="6">
        <v>8.5944939628322548</v>
      </c>
      <c r="DP17" s="6">
        <v>335.86757706241633</v>
      </c>
      <c r="DQ17" s="6">
        <v>8.475181898919578</v>
      </c>
      <c r="DR17" s="6"/>
      <c r="DS17" s="18">
        <v>5.4684266796231729</v>
      </c>
      <c r="DU17" s="11">
        <v>338.3738637037282</v>
      </c>
      <c r="DV17" s="11">
        <v>8.5564756440695913</v>
      </c>
      <c r="DW17" s="11">
        <v>335.6655662268123</v>
      </c>
      <c r="DX17" s="11">
        <v>211.32743875270475</v>
      </c>
      <c r="EB17" s="11" t="s">
        <v>212</v>
      </c>
      <c r="EC17" s="12">
        <v>335.86757706241633</v>
      </c>
      <c r="ED17" s="86">
        <v>8.475181898919578</v>
      </c>
      <c r="EE17" s="18">
        <v>5.4684266796231729</v>
      </c>
      <c r="EF17" s="12">
        <v>334.57755043181999</v>
      </c>
      <c r="EG17" s="86">
        <v>8.4768780828855181</v>
      </c>
      <c r="EH17" s="18">
        <v>5.8315109882725817</v>
      </c>
      <c r="EI17" s="12">
        <v>334.6568450478598</v>
      </c>
      <c r="EJ17" s="86">
        <v>8.476773813032576</v>
      </c>
      <c r="EK17" s="18">
        <v>5.8091931305155438</v>
      </c>
      <c r="EM17" s="6">
        <v>56579.513888888891</v>
      </c>
      <c r="EN17" s="6">
        <v>-1</v>
      </c>
      <c r="EO17" s="6">
        <v>-1</v>
      </c>
      <c r="EP17" s="6">
        <v>-1</v>
      </c>
      <c r="EQ17" s="6">
        <v>-1</v>
      </c>
      <c r="ER17" s="6">
        <v>954230.20833333337</v>
      </c>
      <c r="ES17" s="6">
        <v>-1</v>
      </c>
      <c r="ET17" s="6">
        <v>-1</v>
      </c>
      <c r="EU17" s="6">
        <v>-1</v>
      </c>
      <c r="EV17" s="6">
        <v>-1</v>
      </c>
      <c r="EW17" s="6">
        <v>-1</v>
      </c>
      <c r="EX17" s="6">
        <v>-1</v>
      </c>
      <c r="EY17" s="85">
        <v>-0.30644788886424656</v>
      </c>
      <c r="EZ17" s="85">
        <v>0.39414108515321622</v>
      </c>
      <c r="FA17" s="85">
        <v>0.36991652230728322</v>
      </c>
    </row>
    <row r="18" spans="1:157" s="11" customFormat="1">
      <c r="A18" s="11" t="s">
        <v>213</v>
      </c>
      <c r="B18" s="11" t="s">
        <v>204</v>
      </c>
      <c r="C18" s="11">
        <v>915.33498240467918</v>
      </c>
      <c r="D18" s="11">
        <v>171.41229798524276</v>
      </c>
      <c r="E18" s="11">
        <v>54.333993724607289</v>
      </c>
      <c r="F18" s="85">
        <v>0.18726728605403567</v>
      </c>
      <c r="G18" s="11">
        <v>953.70597576827811</v>
      </c>
      <c r="I18" s="11">
        <v>1.7481926446496841E-2</v>
      </c>
      <c r="J18" s="11">
        <v>2.9186581350264342</v>
      </c>
      <c r="K18" s="11">
        <v>18.779602264745488</v>
      </c>
      <c r="L18" s="11">
        <v>2.1020792219549982</v>
      </c>
      <c r="M18" s="11">
        <v>0.38950972915183674</v>
      </c>
      <c r="N18" s="11">
        <v>3.2076427800739569</v>
      </c>
      <c r="O18" s="11">
        <v>5.3052203305194626E-2</v>
      </c>
      <c r="P18" s="11">
        <v>2.4228568156590788</v>
      </c>
      <c r="Q18" s="11">
        <v>0.74620051774664597</v>
      </c>
      <c r="R18" s="11">
        <v>18.849358512921267</v>
      </c>
      <c r="S18" s="11">
        <v>2.4228568156590788</v>
      </c>
      <c r="T18" s="11">
        <v>5.3249264063343703E-2</v>
      </c>
      <c r="U18" s="11">
        <v>2.1020792219549982</v>
      </c>
      <c r="V18" s="11">
        <v>3.5008378246618599E-16</v>
      </c>
      <c r="X18" s="6">
        <v>350.29419730913156</v>
      </c>
      <c r="Y18" s="6">
        <v>10.135805200132937</v>
      </c>
      <c r="Z18" s="6">
        <v>339.4291437873959</v>
      </c>
      <c r="AA18" s="6">
        <v>47.605162519235805</v>
      </c>
      <c r="AB18" s="6">
        <v>334.01124240685476</v>
      </c>
      <c r="AC18" s="6">
        <v>9.1300388529455407</v>
      </c>
      <c r="AD18" s="6">
        <v>333.23324874397133</v>
      </c>
      <c r="AE18" s="6">
        <v>7.8686364234502575</v>
      </c>
      <c r="AF18" s="18">
        <f t="shared" si="0"/>
        <v>0.23292439418424182</v>
      </c>
      <c r="AG18" s="18">
        <f t="shared" si="1"/>
        <v>3.5792504675989072</v>
      </c>
      <c r="AI18" s="11">
        <v>335.08398750532848</v>
      </c>
      <c r="AJ18" s="11">
        <v>7.9543662751595487</v>
      </c>
      <c r="AK18" s="11">
        <v>333.99536578911631</v>
      </c>
      <c r="AL18" s="11">
        <v>126.38899358267474</v>
      </c>
      <c r="AN18" s="11">
        <v>410.90664878768376</v>
      </c>
      <c r="AO18" s="11">
        <v>87.792168075203136</v>
      </c>
      <c r="AP18" s="11">
        <v>764.02250963531219</v>
      </c>
      <c r="AQ18" s="11">
        <v>848831.29887225572</v>
      </c>
      <c r="AR18" s="11">
        <v>5.8907855938121614</v>
      </c>
      <c r="AS18" s="11" t="s">
        <v>80</v>
      </c>
      <c r="AT18" s="11">
        <v>3.0144658602609451</v>
      </c>
      <c r="AU18" s="11">
        <v>0.31942946447453852</v>
      </c>
      <c r="AV18" s="11">
        <v>5.2453951992241743</v>
      </c>
      <c r="AW18" s="11">
        <v>9.5166830656604855</v>
      </c>
      <c r="AX18" s="11">
        <v>2.2348448718615916</v>
      </c>
      <c r="AY18" s="11">
        <v>30.121775802451662</v>
      </c>
      <c r="AZ18" s="11">
        <v>9.7095158646395721</v>
      </c>
      <c r="BA18" s="11">
        <v>106.43648556453182</v>
      </c>
      <c r="BB18" s="11">
        <v>26.584723357928695</v>
      </c>
      <c r="BC18" s="11">
        <v>78.999538924823383</v>
      </c>
      <c r="BD18" s="11">
        <v>16.484522242859718</v>
      </c>
      <c r="BE18" s="11">
        <v>134.32761474761193</v>
      </c>
      <c r="BF18" s="11">
        <v>10.327012536859337</v>
      </c>
      <c r="BG18" s="11">
        <v>12191.908714504432</v>
      </c>
      <c r="BH18" s="11">
        <v>4.1675857155591345</v>
      </c>
      <c r="BI18" s="11">
        <v>171.41229798524276</v>
      </c>
      <c r="BJ18" s="11">
        <v>915.33498240467918</v>
      </c>
      <c r="BL18" s="11" t="s">
        <v>213</v>
      </c>
      <c r="BM18" s="11">
        <v>8.423772797324329E-2</v>
      </c>
      <c r="BN18" s="11">
        <v>4.9255978108838976</v>
      </c>
      <c r="BO18" s="11">
        <v>3.3624154155214581</v>
      </c>
      <c r="BP18" s="11">
        <v>11.232109634313007</v>
      </c>
      <c r="BR18" s="11">
        <v>62.200542912813631</v>
      </c>
      <c r="BS18" s="11">
        <v>38.531808135544679</v>
      </c>
      <c r="BT18" s="11">
        <v>146.57798444015407</v>
      </c>
      <c r="BU18" s="11">
        <v>259.61272365346446</v>
      </c>
      <c r="BV18" s="11">
        <v>419.04128175012528</v>
      </c>
      <c r="BW18" s="11">
        <v>469.69475897400525</v>
      </c>
      <c r="BX18" s="11">
        <v>477.33860377536786</v>
      </c>
      <c r="BY18" s="11">
        <v>646.4518526611655</v>
      </c>
      <c r="BZ18" s="11">
        <v>790.16243969183483</v>
      </c>
      <c r="CA18" s="11">
        <v>406.57529672674559</v>
      </c>
      <c r="CC18" s="116">
        <v>1034.6759278810207</v>
      </c>
      <c r="CD18" s="116"/>
      <c r="CE18" s="85">
        <v>9.2550749719466658</v>
      </c>
      <c r="CF18" s="85">
        <v>0.4035412441594517</v>
      </c>
      <c r="CG18" s="6">
        <v>433.32200750318793</v>
      </c>
      <c r="CH18" s="85">
        <v>0.18550360922916029</v>
      </c>
      <c r="CI18" s="85">
        <v>8.4703821023311373E-4</v>
      </c>
      <c r="CJ18" s="85">
        <v>1.4134767694926313</v>
      </c>
      <c r="CK18" s="85">
        <v>6.4356609405842452E-3</v>
      </c>
      <c r="CL18" s="85">
        <v>3.4366178290890843E-2</v>
      </c>
      <c r="CM18" s="85">
        <v>0.18726728605403567</v>
      </c>
      <c r="CN18" s="85">
        <v>0.22435503643349763</v>
      </c>
      <c r="CO18" s="85">
        <v>15.957525545057498</v>
      </c>
      <c r="CT18" s="11" t="s">
        <v>213</v>
      </c>
      <c r="CU18" s="11">
        <v>1.7481926446496841E-2</v>
      </c>
      <c r="CV18" s="11">
        <v>3.4020215026289171</v>
      </c>
      <c r="CW18" s="11">
        <v>18.779602264745488</v>
      </c>
      <c r="CX18" s="11">
        <v>2.1355971432128795</v>
      </c>
      <c r="CY18" s="11">
        <v>0.39096413454630685</v>
      </c>
      <c r="CZ18" s="11">
        <v>3.3491834813881112</v>
      </c>
      <c r="DA18" s="11">
        <v>5.3250296972440415E-2</v>
      </c>
      <c r="DB18" s="11">
        <v>2.5799718668822682</v>
      </c>
      <c r="DC18" s="11">
        <v>0.77032861329322166</v>
      </c>
      <c r="DD18" s="11">
        <v>18.779237992185244</v>
      </c>
      <c r="DE18" s="11">
        <v>2.5799718668822682</v>
      </c>
      <c r="DF18" s="11">
        <v>5.3249264063343703E-2</v>
      </c>
      <c r="DG18" s="11">
        <v>2.1355971432128795</v>
      </c>
      <c r="DH18" s="11">
        <v>0</v>
      </c>
      <c r="DJ18" s="6">
        <v>350.29419730913156</v>
      </c>
      <c r="DK18" s="6">
        <v>11.814411158159828</v>
      </c>
      <c r="DL18" s="6">
        <v>339.4291437873959</v>
      </c>
      <c r="DM18" s="6">
        <v>48.364232906366311</v>
      </c>
      <c r="DN18" s="6">
        <v>335.07349207881072</v>
      </c>
      <c r="DO18" s="6">
        <v>9.5585020601047024</v>
      </c>
      <c r="DP18" s="6">
        <v>334.44579426344632</v>
      </c>
      <c r="DQ18" s="6">
        <v>8.408598571233572</v>
      </c>
      <c r="DR18" s="6"/>
      <c r="DS18" s="18">
        <v>1.4681560541162431</v>
      </c>
      <c r="DU18" s="11">
        <v>335.08398750532848</v>
      </c>
      <c r="DV18" s="11">
        <v>8.5004455933019099</v>
      </c>
      <c r="DW18" s="11">
        <v>333.99536578911631</v>
      </c>
      <c r="DX18" s="11">
        <v>126.42598211676238</v>
      </c>
      <c r="EB18" s="11" t="s">
        <v>213</v>
      </c>
      <c r="EC18" s="12">
        <v>334.44579426344632</v>
      </c>
      <c r="ED18" s="86">
        <v>8.408598571233572</v>
      </c>
      <c r="EE18" s="18">
        <v>1.4681560541162431</v>
      </c>
      <c r="EF18" s="12">
        <v>333.23324874397133</v>
      </c>
      <c r="EG18" s="86">
        <v>8.4101803447887153</v>
      </c>
      <c r="EH18" s="18">
        <v>1.8253868758262626</v>
      </c>
      <c r="EI18" s="12">
        <v>333.27926736379163</v>
      </c>
      <c r="EJ18" s="86">
        <v>8.4101203077666522</v>
      </c>
      <c r="EK18" s="18">
        <v>1.8118292244982626</v>
      </c>
      <c r="EM18" s="6">
        <v>55392.384259259263</v>
      </c>
      <c r="EN18" s="6">
        <v>-1</v>
      </c>
      <c r="EO18" s="6">
        <v>-1</v>
      </c>
      <c r="EP18" s="6">
        <v>-1</v>
      </c>
      <c r="EQ18" s="6">
        <v>-1</v>
      </c>
      <c r="ER18" s="6">
        <v>942644.21296296292</v>
      </c>
      <c r="ES18" s="6">
        <v>-1</v>
      </c>
      <c r="ET18" s="6">
        <v>-1</v>
      </c>
      <c r="EU18" s="6">
        <v>-1</v>
      </c>
      <c r="EV18" s="6">
        <v>-1</v>
      </c>
      <c r="EW18" s="6">
        <v>-1</v>
      </c>
      <c r="EX18" s="6">
        <v>-1</v>
      </c>
      <c r="EY18" s="85">
        <v>-0.72846712275264491</v>
      </c>
      <c r="EZ18" s="85">
        <v>0.37200481219534731</v>
      </c>
      <c r="FA18" s="85">
        <v>0.35788773463037293</v>
      </c>
    </row>
    <row r="19" spans="1:157" s="11" customFormat="1">
      <c r="A19" s="11" t="s">
        <v>214</v>
      </c>
      <c r="B19" s="11" t="s">
        <v>204</v>
      </c>
      <c r="C19" s="11">
        <v>959.47638362905366</v>
      </c>
      <c r="D19" s="11">
        <v>186.75408218200678</v>
      </c>
      <c r="E19" s="11">
        <v>56.970959739708576</v>
      </c>
      <c r="F19" s="85">
        <v>0.19464166640104441</v>
      </c>
      <c r="G19" s="11">
        <v>1222.7944047836963</v>
      </c>
      <c r="I19" s="11">
        <v>1.6897546684086235E-2</v>
      </c>
      <c r="J19" s="11">
        <v>3.8398307787284578</v>
      </c>
      <c r="K19" s="11">
        <v>19.295974099885772</v>
      </c>
      <c r="L19" s="11">
        <v>1.9741081109930492</v>
      </c>
      <c r="M19" s="11">
        <v>0.3794942432159476</v>
      </c>
      <c r="N19" s="11">
        <v>3.0686817047639692</v>
      </c>
      <c r="O19" s="11">
        <v>5.3109305832250334E-2</v>
      </c>
      <c r="P19" s="11">
        <v>2.3494051526428037</v>
      </c>
      <c r="Q19" s="11">
        <v>0.75576013726248437</v>
      </c>
      <c r="R19" s="11">
        <v>18.829091895092244</v>
      </c>
      <c r="S19" s="11">
        <v>2.3494051526428037</v>
      </c>
      <c r="T19" s="11">
        <v>5.1824281833272146E-2</v>
      </c>
      <c r="U19" s="11">
        <v>1.9741081109930492</v>
      </c>
      <c r="V19" s="11">
        <v>-1.9227747142915167E-16</v>
      </c>
      <c r="X19" s="6">
        <v>338.68223409148328</v>
      </c>
      <c r="Y19" s="6">
        <v>12.896473864409305</v>
      </c>
      <c r="Z19" s="6">
        <v>277.67349174752235</v>
      </c>
      <c r="AA19" s="6">
        <v>45.202738454498267</v>
      </c>
      <c r="AB19" s="6">
        <v>326.66593041768681</v>
      </c>
      <c r="AC19" s="6">
        <v>8.5717018116624875</v>
      </c>
      <c r="AD19" s="6">
        <v>333.5828007975432</v>
      </c>
      <c r="AE19" s="6">
        <v>7.6378881976285511</v>
      </c>
      <c r="AF19" s="18">
        <f t="shared" si="0"/>
        <v>-2.1174140722334478</v>
      </c>
      <c r="AG19" s="18">
        <f t="shared" si="1"/>
        <v>3.8400814135845023</v>
      </c>
      <c r="AI19" s="11">
        <v>327.67809918658452</v>
      </c>
      <c r="AJ19" s="11">
        <v>7.7390438299650928</v>
      </c>
      <c r="AK19" s="11">
        <v>334.78876779914299</v>
      </c>
      <c r="AL19" s="11">
        <v>209.80244762928734</v>
      </c>
      <c r="AN19" s="11">
        <v>413.11620616329571</v>
      </c>
      <c r="AO19" s="11">
        <v>86.612128898627461</v>
      </c>
      <c r="AP19" s="11">
        <v>832.52827714879209</v>
      </c>
      <c r="AQ19" s="11">
        <v>873174.38934155775</v>
      </c>
      <c r="AR19" s="11">
        <v>6.1617309058693408</v>
      </c>
      <c r="AS19" s="11">
        <v>9.3999237818854373E-2</v>
      </c>
      <c r="AT19" s="11">
        <v>3.3621439748253117</v>
      </c>
      <c r="AU19" s="11">
        <v>0.55714240236094836</v>
      </c>
      <c r="AV19" s="11">
        <v>7.6625462574527061</v>
      </c>
      <c r="AW19" s="11">
        <v>11.172589780674494</v>
      </c>
      <c r="AX19" s="11">
        <v>2.175164325251171</v>
      </c>
      <c r="AY19" s="11">
        <v>30.305174239640746</v>
      </c>
      <c r="AZ19" s="11">
        <v>11.127173135529567</v>
      </c>
      <c r="BA19" s="11">
        <v>114.76774925930779</v>
      </c>
      <c r="BB19" s="11">
        <v>28.184333007007346</v>
      </c>
      <c r="BC19" s="11">
        <v>91.385834871950578</v>
      </c>
      <c r="BD19" s="11">
        <v>18.163275713826447</v>
      </c>
      <c r="BE19" s="11">
        <v>156.45124872714533</v>
      </c>
      <c r="BF19" s="11">
        <v>11.184611579463335</v>
      </c>
      <c r="BG19" s="11">
        <v>12211.097720267315</v>
      </c>
      <c r="BH19" s="11">
        <v>5.0176731495004443</v>
      </c>
      <c r="BI19" s="11">
        <v>186.75408218200678</v>
      </c>
      <c r="BJ19" s="11">
        <v>959.47638362905366</v>
      </c>
      <c r="BL19" s="11" t="s">
        <v>214</v>
      </c>
      <c r="BM19" s="11">
        <v>0.39662125661963871</v>
      </c>
      <c r="BN19" s="11">
        <v>5.4936993052701171</v>
      </c>
      <c r="BO19" s="11">
        <v>5.8646568669573513</v>
      </c>
      <c r="BP19" s="11">
        <v>16.408021964566821</v>
      </c>
      <c r="BR19" s="11">
        <v>73.023462618787548</v>
      </c>
      <c r="BS19" s="11">
        <v>37.502833193985701</v>
      </c>
      <c r="BT19" s="11">
        <v>147.47043425615936</v>
      </c>
      <c r="BU19" s="11">
        <v>297.51799827619163</v>
      </c>
      <c r="BV19" s="11">
        <v>451.84153251695983</v>
      </c>
      <c r="BW19" s="11">
        <v>497.95641355136655</v>
      </c>
      <c r="BX19" s="11">
        <v>552.18027112961067</v>
      </c>
      <c r="BY19" s="11">
        <v>712.28532211084109</v>
      </c>
      <c r="BZ19" s="11">
        <v>920.30146310085479</v>
      </c>
      <c r="CA19" s="11">
        <v>440.33903856154865</v>
      </c>
      <c r="CC19" s="116">
        <v>1032.5855518998364</v>
      </c>
      <c r="CD19" s="116"/>
      <c r="CE19" s="85">
        <v>3.6020985302979183</v>
      </c>
      <c r="CF19" s="85">
        <v>0.36139354190470996</v>
      </c>
      <c r="CG19" s="6">
        <v>486.59298651225458</v>
      </c>
      <c r="CH19" s="85">
        <v>0.16024144279774793</v>
      </c>
      <c r="CI19" s="85">
        <v>9.159382584335334E-4</v>
      </c>
      <c r="CJ19" s="85">
        <v>1.2280056357363169</v>
      </c>
      <c r="CK19" s="85">
        <v>6.421972453937488E-3</v>
      </c>
      <c r="CL19" s="85">
        <v>3.2993821788935472E-2</v>
      </c>
      <c r="CM19" s="85">
        <v>0.19464166640104441</v>
      </c>
      <c r="CN19" s="85">
        <v>0.2243216084162262</v>
      </c>
      <c r="CO19" s="85">
        <v>14.667487045710171</v>
      </c>
      <c r="CT19" s="11" t="s">
        <v>214</v>
      </c>
      <c r="CU19" s="11">
        <v>1.6897546684086235E-2</v>
      </c>
      <c r="CV19" s="11">
        <v>4.2173560560066559</v>
      </c>
      <c r="CW19" s="11">
        <v>19.295974099885772</v>
      </c>
      <c r="CX19" s="11">
        <v>2.0097489298873885</v>
      </c>
      <c r="CY19" s="11">
        <v>0.38103268180944061</v>
      </c>
      <c r="CZ19" s="11">
        <v>3.216476116495147</v>
      </c>
      <c r="DA19" s="11">
        <v>5.3324606610131872E-2</v>
      </c>
      <c r="DB19" s="11">
        <v>2.5113000312189304</v>
      </c>
      <c r="DC19" s="11">
        <v>0.78076128665782962</v>
      </c>
      <c r="DD19" s="11">
        <v>18.753068490710557</v>
      </c>
      <c r="DE19" s="11">
        <v>2.5113000312189304</v>
      </c>
      <c r="DF19" s="11">
        <v>5.1824281833272146E-2</v>
      </c>
      <c r="DG19" s="11">
        <v>2.0097489298873885</v>
      </c>
      <c r="DH19" s="11">
        <v>3.5195715973985519E-16</v>
      </c>
      <c r="DJ19" s="6">
        <v>338.68223409148328</v>
      </c>
      <c r="DK19" s="6">
        <v>14.164432051145965</v>
      </c>
      <c r="DL19" s="6">
        <v>277.67349174752235</v>
      </c>
      <c r="DM19" s="6">
        <v>46.018834901199213</v>
      </c>
      <c r="DN19" s="6">
        <v>327.79767423360011</v>
      </c>
      <c r="DO19" s="6">
        <v>9.0109071148078357</v>
      </c>
      <c r="DP19" s="6">
        <v>334.90059005700232</v>
      </c>
      <c r="DQ19" s="6">
        <v>8.1956280080734274</v>
      </c>
      <c r="DR19" s="6"/>
      <c r="DS19" s="18">
        <v>-20.609492807298402</v>
      </c>
      <c r="DU19" s="11">
        <v>327.67809918658452</v>
      </c>
      <c r="DV19" s="11">
        <v>8.3046382432280339</v>
      </c>
      <c r="DW19" s="11">
        <v>334.78876779914299</v>
      </c>
      <c r="DX19" s="11">
        <v>209.82488732282013</v>
      </c>
      <c r="EB19" s="11" t="s">
        <v>214</v>
      </c>
      <c r="EC19" s="12">
        <v>334.90059005700232</v>
      </c>
      <c r="ED19" s="86">
        <v>8.1956280080734274</v>
      </c>
      <c r="EE19" s="18">
        <v>-20.609492807298402</v>
      </c>
      <c r="EF19" s="12">
        <v>333.5828007975432</v>
      </c>
      <c r="EG19" s="86">
        <v>8.1973035464772703</v>
      </c>
      <c r="EH19" s="18">
        <v>-20.134910501596238</v>
      </c>
      <c r="EI19" s="12">
        <v>333.63696299329638</v>
      </c>
      <c r="EJ19" s="86">
        <v>8.1972346737549096</v>
      </c>
      <c r="EK19" s="18">
        <v>-20.154416215091729</v>
      </c>
      <c r="EM19" s="6">
        <v>57095.092592592591</v>
      </c>
      <c r="EN19" s="6">
        <v>-1</v>
      </c>
      <c r="EO19" s="6">
        <v>-1</v>
      </c>
      <c r="EP19" s="6">
        <v>-1</v>
      </c>
      <c r="EQ19" s="6">
        <v>-1</v>
      </c>
      <c r="ER19" s="6">
        <v>970840.85648148146</v>
      </c>
      <c r="ES19" s="6">
        <v>-1</v>
      </c>
      <c r="ET19" s="6">
        <v>-1</v>
      </c>
      <c r="EU19" s="6">
        <v>-1</v>
      </c>
      <c r="EV19" s="6">
        <v>-1</v>
      </c>
      <c r="EW19" s="6">
        <v>-1</v>
      </c>
      <c r="EX19" s="6">
        <v>-1</v>
      </c>
      <c r="EY19" s="85">
        <v>-0.59347282368585896</v>
      </c>
      <c r="EZ19" s="85">
        <v>0.40375502337158087</v>
      </c>
      <c r="FA19" s="85">
        <v>0.38716199439342891</v>
      </c>
    </row>
    <row r="20" spans="1:157" s="11" customFormat="1">
      <c r="A20" s="11" t="s">
        <v>215</v>
      </c>
      <c r="B20" s="11" t="s">
        <v>204</v>
      </c>
      <c r="C20" s="11">
        <v>948.68932623371006</v>
      </c>
      <c r="D20" s="11">
        <v>182.70337026515551</v>
      </c>
      <c r="E20" s="11">
        <v>56.405430019495142</v>
      </c>
      <c r="F20" s="85">
        <v>0.19258503833967081</v>
      </c>
      <c r="G20" s="11">
        <v>1774.2933905750806</v>
      </c>
      <c r="I20" s="11">
        <v>1.6790641279505969E-2</v>
      </c>
      <c r="J20" s="11">
        <v>3.1718936795191137</v>
      </c>
      <c r="K20" s="11">
        <v>18.935387649817958</v>
      </c>
      <c r="L20" s="11">
        <v>1.6429351403773367</v>
      </c>
      <c r="M20" s="11">
        <v>0.38710101258099011</v>
      </c>
      <c r="N20" s="11">
        <v>3.0206232473871308</v>
      </c>
      <c r="O20" s="11">
        <v>5.3161500818524131E-2</v>
      </c>
      <c r="P20" s="11">
        <v>2.5347443514423453</v>
      </c>
      <c r="Q20" s="11">
        <v>0.82987399292963704</v>
      </c>
      <c r="R20" s="11">
        <v>18.810605129709767</v>
      </c>
      <c r="S20" s="11">
        <v>2.5347443514423453</v>
      </c>
      <c r="T20" s="11">
        <v>5.281117125741093E-2</v>
      </c>
      <c r="U20" s="11">
        <v>1.6429351403773367</v>
      </c>
      <c r="V20" s="11">
        <v>0</v>
      </c>
      <c r="X20" s="6">
        <v>336.55723997066809</v>
      </c>
      <c r="Y20" s="6">
        <v>10.586851128936919</v>
      </c>
      <c r="Z20" s="6">
        <v>320.72171303579057</v>
      </c>
      <c r="AA20" s="6">
        <v>37.330516461434499</v>
      </c>
      <c r="AB20" s="6">
        <v>332.24954742894045</v>
      </c>
      <c r="AC20" s="6">
        <v>8.5593875328342293</v>
      </c>
      <c r="AD20" s="6">
        <v>333.90229485192401</v>
      </c>
      <c r="AE20" s="6">
        <v>8.2481134867804933</v>
      </c>
      <c r="AF20" s="18">
        <f t="shared" si="0"/>
        <v>-0.49744158743723066</v>
      </c>
      <c r="AG20" s="18">
        <f t="shared" si="1"/>
        <v>3.64921661686921</v>
      </c>
      <c r="AI20" s="11">
        <v>333.50112361539283</v>
      </c>
      <c r="AJ20" s="11">
        <v>8.3383405592025817</v>
      </c>
      <c r="AK20" s="11">
        <v>335.34118174986384</v>
      </c>
      <c r="AL20" s="11">
        <v>127.6305130595896</v>
      </c>
      <c r="AN20" s="11">
        <v>400.88529020803338</v>
      </c>
      <c r="AO20" s="11">
        <v>89.712066095530787</v>
      </c>
      <c r="AP20" s="11">
        <v>810.27880619227244</v>
      </c>
      <c r="AQ20" s="11">
        <v>857423.31820302026</v>
      </c>
      <c r="AR20" s="11">
        <v>5.7740297731335772</v>
      </c>
      <c r="AS20" s="11">
        <v>2.999143546309152E-2</v>
      </c>
      <c r="AT20" s="11">
        <v>3.2093974127526672</v>
      </c>
      <c r="AU20" s="11">
        <v>0.39302523972248504</v>
      </c>
      <c r="AV20" s="11">
        <v>6.5175739122295626</v>
      </c>
      <c r="AW20" s="11">
        <v>10.53526341197689</v>
      </c>
      <c r="AX20" s="11">
        <v>2.4614820630518133</v>
      </c>
      <c r="AY20" s="11">
        <v>31.472517419607243</v>
      </c>
      <c r="AZ20" s="11">
        <v>11.109441483933432</v>
      </c>
      <c r="BA20" s="11">
        <v>112.17198391440307</v>
      </c>
      <c r="BB20" s="11">
        <v>27.455652687873396</v>
      </c>
      <c r="BC20" s="11">
        <v>88.254989303465521</v>
      </c>
      <c r="BD20" s="11">
        <v>17.228079956968383</v>
      </c>
      <c r="BE20" s="11">
        <v>148.91242181280768</v>
      </c>
      <c r="BF20" s="11">
        <v>11.313516130705768</v>
      </c>
      <c r="BG20" s="11">
        <v>12135.907449825516</v>
      </c>
      <c r="BH20" s="11">
        <v>4.8310654649604929</v>
      </c>
      <c r="BI20" s="11">
        <v>182.70337026515551</v>
      </c>
      <c r="BJ20" s="11">
        <v>948.68932623371006</v>
      </c>
      <c r="BL20" s="11" t="s">
        <v>215</v>
      </c>
      <c r="BM20" s="11">
        <v>0.12654614119447899</v>
      </c>
      <c r="BN20" s="11">
        <v>5.2441134195305024</v>
      </c>
      <c r="BO20" s="11">
        <v>4.1371077865524741</v>
      </c>
      <c r="BP20" s="11">
        <v>13.956261054024759</v>
      </c>
      <c r="BR20" s="11">
        <v>68.857930797234573</v>
      </c>
      <c r="BS20" s="11">
        <v>42.439345914686434</v>
      </c>
      <c r="BT20" s="11">
        <v>153.15093634845374</v>
      </c>
      <c r="BU20" s="11">
        <v>297.04388994474414</v>
      </c>
      <c r="BV20" s="11">
        <v>441.6219839149727</v>
      </c>
      <c r="BW20" s="11">
        <v>485.08220296596107</v>
      </c>
      <c r="BX20" s="11">
        <v>533.26277524752584</v>
      </c>
      <c r="BY20" s="11">
        <v>675.61097870464255</v>
      </c>
      <c r="BZ20" s="11">
        <v>875.95542242828037</v>
      </c>
      <c r="CA20" s="11">
        <v>445.4140208939279</v>
      </c>
      <c r="CC20" s="116">
        <v>1038.0315474717154</v>
      </c>
      <c r="CD20" s="116"/>
      <c r="CE20" s="85">
        <v>7.2476832479636091</v>
      </c>
      <c r="CF20" s="85">
        <v>0.41326808681528038</v>
      </c>
      <c r="CG20" s="6">
        <v>471.06533618496098</v>
      </c>
      <c r="CH20" s="85">
        <v>0.17483873314454321</v>
      </c>
      <c r="CI20" s="85">
        <v>9.3223487221537999E-4</v>
      </c>
      <c r="CJ20" s="85">
        <v>1.1951876485658004</v>
      </c>
      <c r="CK20" s="85">
        <v>6.0863231128112667E-3</v>
      </c>
      <c r="CL20" s="85">
        <v>3.1603301924610298E-2</v>
      </c>
      <c r="CM20" s="85">
        <v>0.19258503833967081</v>
      </c>
      <c r="CN20" s="85">
        <v>0.22548210426943033</v>
      </c>
      <c r="CO20" s="85">
        <v>14.977446475313295</v>
      </c>
      <c r="CT20" s="11" t="s">
        <v>215</v>
      </c>
      <c r="CU20" s="11">
        <v>1.6790641279505969E-2</v>
      </c>
      <c r="CV20" s="11">
        <v>3.6195503265653262</v>
      </c>
      <c r="CW20" s="11">
        <v>18.935387649817958</v>
      </c>
      <c r="CX20" s="11">
        <v>1.6855920243487317</v>
      </c>
      <c r="CY20" s="11">
        <v>0.38885405898963837</v>
      </c>
      <c r="CZ20" s="11">
        <v>3.1685785645969333</v>
      </c>
      <c r="DA20" s="11">
        <v>5.3402250842573121E-2</v>
      </c>
      <c r="DB20" s="11">
        <v>2.6830336649910134</v>
      </c>
      <c r="DC20" s="11">
        <v>0.84676254992349065</v>
      </c>
      <c r="DD20" s="11">
        <v>18.725802456303661</v>
      </c>
      <c r="DE20" s="11">
        <v>2.6830336649910134</v>
      </c>
      <c r="DF20" s="11">
        <v>5.281117125741093E-2</v>
      </c>
      <c r="DG20" s="11">
        <v>1.6855920243487317</v>
      </c>
      <c r="DH20" s="11">
        <v>1.9639102064703331E-16</v>
      </c>
      <c r="DJ20" s="6">
        <v>336.55723997066809</v>
      </c>
      <c r="DK20" s="6">
        <v>12.080997767507673</v>
      </c>
      <c r="DL20" s="6">
        <v>320.72171303579057</v>
      </c>
      <c r="DM20" s="6">
        <v>38.299759537531791</v>
      </c>
      <c r="DN20" s="6">
        <v>333.53199891367132</v>
      </c>
      <c r="DO20" s="6">
        <v>9.0079178084875231</v>
      </c>
      <c r="DP20" s="6">
        <v>335.37576022880182</v>
      </c>
      <c r="DQ20" s="6">
        <v>8.7681838583721063</v>
      </c>
      <c r="DR20" s="6"/>
      <c r="DS20" s="18">
        <v>-4.5690848475157475</v>
      </c>
      <c r="DU20" s="11">
        <v>333.50112361539283</v>
      </c>
      <c r="DV20" s="11">
        <v>8.865566606277536</v>
      </c>
      <c r="DW20" s="11">
        <v>335.34118174986384</v>
      </c>
      <c r="DX20" s="11">
        <v>127.66747620675895</v>
      </c>
      <c r="EB20" s="11" t="s">
        <v>215</v>
      </c>
      <c r="EC20" s="12">
        <v>335.37576022880182</v>
      </c>
      <c r="ED20" s="86">
        <v>8.7681838583721063</v>
      </c>
      <c r="EE20" s="18">
        <v>-4.5690848475157475</v>
      </c>
      <c r="EF20" s="12">
        <v>333.90229485192401</v>
      </c>
      <c r="EG20" s="86">
        <v>8.7701882427643643</v>
      </c>
      <c r="EH20" s="18">
        <v>-4.10966307562175</v>
      </c>
      <c r="EI20" s="12">
        <v>333.97511153809336</v>
      </c>
      <c r="EJ20" s="86">
        <v>8.7700891780098988</v>
      </c>
      <c r="EK20" s="18">
        <v>-4.1323670844897853</v>
      </c>
      <c r="EM20" s="6">
        <v>59619.305555555555</v>
      </c>
      <c r="EN20" s="6">
        <v>-1</v>
      </c>
      <c r="EO20" s="6">
        <v>-1</v>
      </c>
      <c r="EP20" s="6">
        <v>-1</v>
      </c>
      <c r="EQ20" s="6">
        <v>-1</v>
      </c>
      <c r="ER20" s="6">
        <v>1010702.488425926</v>
      </c>
      <c r="ES20" s="6">
        <v>-1</v>
      </c>
      <c r="ET20" s="6">
        <v>-1</v>
      </c>
      <c r="EU20" s="6">
        <v>-1</v>
      </c>
      <c r="EV20" s="6">
        <v>-1</v>
      </c>
      <c r="EW20" s="6">
        <v>-1</v>
      </c>
      <c r="EX20" s="6">
        <v>-1</v>
      </c>
      <c r="EY20" s="85">
        <v>-0.45243092050998934</v>
      </c>
      <c r="EZ20" s="85">
        <v>0.45082373916917418</v>
      </c>
      <c r="FA20" s="85">
        <v>0.42854705383692615</v>
      </c>
    </row>
    <row r="21" spans="1:157" s="11" customFormat="1">
      <c r="A21" s="11" t="s">
        <v>216</v>
      </c>
      <c r="B21" s="11" t="s">
        <v>204</v>
      </c>
      <c r="C21" s="11">
        <v>906.34779275439701</v>
      </c>
      <c r="D21" s="11">
        <v>165.07584930005439</v>
      </c>
      <c r="E21" s="11">
        <v>54.790685536607363</v>
      </c>
      <c r="F21" s="85">
        <v>0.18213300746106278</v>
      </c>
      <c r="G21" s="11">
        <v>1437.230425552923</v>
      </c>
      <c r="I21" s="11">
        <v>1.698305911831325E-2</v>
      </c>
      <c r="J21" s="11">
        <v>4.2703926638005472</v>
      </c>
      <c r="K21" s="11">
        <v>18.924588285904573</v>
      </c>
      <c r="L21" s="11">
        <v>1.4908747130851381</v>
      </c>
      <c r="M21" s="11">
        <v>0.39543020263075024</v>
      </c>
      <c r="N21" s="11">
        <v>3.5204261065106999</v>
      </c>
      <c r="O21" s="11">
        <v>5.4274396436022394E-2</v>
      </c>
      <c r="P21" s="11">
        <v>3.1891523264474828</v>
      </c>
      <c r="Q21" s="11">
        <v>0.89957788798058058</v>
      </c>
      <c r="R21" s="11">
        <v>18.424893977011436</v>
      </c>
      <c r="S21" s="11">
        <v>3.1891523264474828</v>
      </c>
      <c r="T21" s="11">
        <v>5.2841308085144492E-2</v>
      </c>
      <c r="U21" s="11">
        <v>1.4908747130851381</v>
      </c>
      <c r="V21" s="11">
        <v>-1.875110897713314E-16</v>
      </c>
      <c r="X21" s="6">
        <v>340.38183224945709</v>
      </c>
      <c r="Y21" s="6">
        <v>14.41393153124495</v>
      </c>
      <c r="Z21" s="6">
        <v>321.99817363889861</v>
      </c>
      <c r="AA21" s="6">
        <v>33.868013187021852</v>
      </c>
      <c r="AB21" s="6">
        <v>338.32843246569257</v>
      </c>
      <c r="AC21" s="6">
        <v>10.129473261812761</v>
      </c>
      <c r="AD21" s="6">
        <v>340.71074560298285</v>
      </c>
      <c r="AE21" s="6">
        <v>10.583633975276385</v>
      </c>
      <c r="AF21" s="18">
        <f t="shared" si="0"/>
        <v>-0.70414216148737552</v>
      </c>
      <c r="AG21" s="18">
        <f t="shared" si="1"/>
        <v>4.4602729101380048</v>
      </c>
      <c r="AI21" s="11">
        <v>339.37605794770059</v>
      </c>
      <c r="AJ21" s="11">
        <v>10.699784185562764</v>
      </c>
      <c r="AK21" s="11">
        <v>342.01232194609105</v>
      </c>
      <c r="AL21" s="11">
        <v>199.39964104973549</v>
      </c>
      <c r="AN21" s="11">
        <v>365.01514164276381</v>
      </c>
      <c r="AO21" s="11">
        <v>63.151511461335467</v>
      </c>
      <c r="AP21" s="11">
        <v>708.18647914088444</v>
      </c>
      <c r="AQ21" s="11">
        <v>846610.11881895247</v>
      </c>
      <c r="AR21" s="11">
        <v>5.5028068344016248</v>
      </c>
      <c r="AS21" s="11">
        <v>3.939850272531395E-2</v>
      </c>
      <c r="AT21" s="11">
        <v>2.8870062343916936</v>
      </c>
      <c r="AU21" s="11">
        <v>0.24238844882826202</v>
      </c>
      <c r="AV21" s="11">
        <v>3.7546995987819982</v>
      </c>
      <c r="AW21" s="11">
        <v>8.6204487030469661</v>
      </c>
      <c r="AX21" s="11">
        <v>1.9664517724757016</v>
      </c>
      <c r="AY21" s="11">
        <v>27.798610761393562</v>
      </c>
      <c r="AZ21" s="11">
        <v>10.45623405713938</v>
      </c>
      <c r="BA21" s="11">
        <v>96.399262810699454</v>
      </c>
      <c r="BB21" s="11">
        <v>23.736229871625913</v>
      </c>
      <c r="BC21" s="11">
        <v>72.602610783221181</v>
      </c>
      <c r="BD21" s="11">
        <v>14.185098369255481</v>
      </c>
      <c r="BE21" s="11">
        <v>113.71187204878407</v>
      </c>
      <c r="BF21" s="11">
        <v>8.8009395660710954</v>
      </c>
      <c r="BG21" s="11">
        <v>12593.641537590114</v>
      </c>
      <c r="BH21" s="11">
        <v>4.3193496003020444</v>
      </c>
      <c r="BI21" s="11">
        <v>165.07584930005439</v>
      </c>
      <c r="BJ21" s="11">
        <v>906.34779275439701</v>
      </c>
      <c r="BL21" s="11" t="s">
        <v>216</v>
      </c>
      <c r="BM21" s="11">
        <v>0.16623840812368756</v>
      </c>
      <c r="BN21" s="11">
        <v>4.717330448352441</v>
      </c>
      <c r="BO21" s="11">
        <v>2.5514573560869684</v>
      </c>
      <c r="BP21" s="11">
        <v>8.0400419674132717</v>
      </c>
      <c r="BR21" s="11">
        <v>56.342801980699129</v>
      </c>
      <c r="BS21" s="11">
        <v>33.904340904753475</v>
      </c>
      <c r="BT21" s="11">
        <v>135.27304506760859</v>
      </c>
      <c r="BU21" s="11">
        <v>279.57845072565186</v>
      </c>
      <c r="BV21" s="11">
        <v>379.52465673503724</v>
      </c>
      <c r="BW21" s="11">
        <v>419.36801893332</v>
      </c>
      <c r="BX21" s="11">
        <v>438.6864699892518</v>
      </c>
      <c r="BY21" s="11">
        <v>556.27836742178363</v>
      </c>
      <c r="BZ21" s="11">
        <v>668.89336499284741</v>
      </c>
      <c r="CA21" s="11">
        <v>346.49368370358644</v>
      </c>
      <c r="CC21" s="116">
        <v>985.61817899109178</v>
      </c>
      <c r="CD21" s="116"/>
      <c r="CE21" s="85">
        <v>7.2432997293275161</v>
      </c>
      <c r="CF21" s="85">
        <v>0.38835638737612233</v>
      </c>
      <c r="CG21" s="6">
        <v>385.20125152844008</v>
      </c>
      <c r="CH21" s="85">
        <v>0.20223409611643417</v>
      </c>
      <c r="CI21" s="85">
        <v>6.9883992964240107E-4</v>
      </c>
      <c r="CJ21" s="85">
        <v>1.2739896844693523</v>
      </c>
      <c r="CK21" s="85">
        <v>6.0714075528098968E-3</v>
      </c>
      <c r="CL21" s="85">
        <v>3.3335020584381821E-2</v>
      </c>
      <c r="CM21" s="85">
        <v>0.18213300746106278</v>
      </c>
      <c r="CN21" s="85">
        <v>0.23309658425039587</v>
      </c>
      <c r="CO21" s="85">
        <v>17.782945464968098</v>
      </c>
      <c r="CT21" s="11" t="s">
        <v>216</v>
      </c>
      <c r="CU21" s="11">
        <v>1.698305911831325E-2</v>
      </c>
      <c r="CV21" s="11">
        <v>4.6097234995685206</v>
      </c>
      <c r="CW21" s="11">
        <v>18.924588285904573</v>
      </c>
      <c r="CX21" s="11">
        <v>1.5377436684976231</v>
      </c>
      <c r="CY21" s="11">
        <v>0.39692914655459444</v>
      </c>
      <c r="CZ21" s="11">
        <v>3.6458102216049704</v>
      </c>
      <c r="DA21" s="11">
        <v>5.4480132558900329E-2</v>
      </c>
      <c r="DB21" s="11">
        <v>3.3056431419550956</v>
      </c>
      <c r="DC21" s="11">
        <v>0.90669643811023004</v>
      </c>
      <c r="DD21" s="11">
        <v>18.355315103517157</v>
      </c>
      <c r="DE21" s="11">
        <v>3.3056431419550956</v>
      </c>
      <c r="DF21" s="11">
        <v>5.2841308085144492E-2</v>
      </c>
      <c r="DG21" s="11">
        <v>1.5377436684976231</v>
      </c>
      <c r="DH21" s="11">
        <v>0</v>
      </c>
      <c r="DJ21" s="6">
        <v>340.38183224945709</v>
      </c>
      <c r="DK21" s="6">
        <v>15.559280874564294</v>
      </c>
      <c r="DL21" s="6">
        <v>321.99817363889861</v>
      </c>
      <c r="DM21" s="6">
        <v>34.932729347300125</v>
      </c>
      <c r="DN21" s="6">
        <v>339.41855176189938</v>
      </c>
      <c r="DO21" s="6">
        <v>10.518712389285017</v>
      </c>
      <c r="DP21" s="6">
        <v>341.96860681562333</v>
      </c>
      <c r="DQ21" s="6">
        <v>11.009660507891027</v>
      </c>
      <c r="DR21" s="6"/>
      <c r="DS21" s="18">
        <v>-6.2020330584608763</v>
      </c>
      <c r="DU21" s="11">
        <v>339.37605794770059</v>
      </c>
      <c r="DV21" s="11">
        <v>11.132566642817745</v>
      </c>
      <c r="DW21" s="11">
        <v>342.01232194609105</v>
      </c>
      <c r="DX21" s="11">
        <v>199.42417760276376</v>
      </c>
      <c r="EB21" s="11" t="s">
        <v>216</v>
      </c>
      <c r="EC21" s="12">
        <v>341.96860681562333</v>
      </c>
      <c r="ED21" s="86">
        <v>11.009660507891027</v>
      </c>
      <c r="EE21" s="18">
        <v>-6.2020330584608763</v>
      </c>
      <c r="EF21" s="12">
        <v>340.71074560298285</v>
      </c>
      <c r="EG21" s="86">
        <v>11.011808985436108</v>
      </c>
      <c r="EH21" s="18">
        <v>-5.8113907146160493</v>
      </c>
      <c r="EI21" s="12">
        <v>340.72596868515859</v>
      </c>
      <c r="EJ21" s="86">
        <v>11.011782981293274</v>
      </c>
      <c r="EK21" s="18">
        <v>-5.8161184067031524</v>
      </c>
      <c r="EM21" s="6">
        <v>55694.328703703701</v>
      </c>
      <c r="EN21" s="6">
        <v>-1</v>
      </c>
      <c r="EO21" s="6">
        <v>-1</v>
      </c>
      <c r="EP21" s="6">
        <v>-1</v>
      </c>
      <c r="EQ21" s="6">
        <v>-1</v>
      </c>
      <c r="ER21" s="6">
        <v>957263.07870370371</v>
      </c>
      <c r="ES21" s="6">
        <v>-1</v>
      </c>
      <c r="ET21" s="6">
        <v>-1</v>
      </c>
      <c r="EU21" s="6">
        <v>-1</v>
      </c>
      <c r="EV21" s="6">
        <v>-1</v>
      </c>
      <c r="EW21" s="6">
        <v>-1</v>
      </c>
      <c r="EX21" s="6">
        <v>-1</v>
      </c>
      <c r="EY21" s="85">
        <v>1.5044840651894791</v>
      </c>
      <c r="EZ21" s="85">
        <v>0.37763513636004664</v>
      </c>
      <c r="FA21" s="85">
        <v>0.37306530258645321</v>
      </c>
    </row>
    <row r="22" spans="1:157" s="11" customFormat="1">
      <c r="A22" s="11" t="s">
        <v>217</v>
      </c>
      <c r="B22" s="11" t="s">
        <v>204</v>
      </c>
      <c r="C22" s="11">
        <v>872.12051883815934</v>
      </c>
      <c r="D22" s="11">
        <v>167.30282439097263</v>
      </c>
      <c r="E22" s="11">
        <v>54.193574906770586</v>
      </c>
      <c r="F22" s="85">
        <v>0.19183452375808538</v>
      </c>
      <c r="G22" s="11">
        <v>4046.9411147847577</v>
      </c>
      <c r="I22" s="11">
        <v>1.6303652397202519E-2</v>
      </c>
      <c r="J22" s="11">
        <v>3.986969886614427</v>
      </c>
      <c r="K22" s="11">
        <v>18.680247362672212</v>
      </c>
      <c r="L22" s="11">
        <v>1.6104262785578816</v>
      </c>
      <c r="M22" s="11">
        <v>0.41170776756380079</v>
      </c>
      <c r="N22" s="11">
        <v>2.177520958428087</v>
      </c>
      <c r="O22" s="11">
        <v>5.5778959524407853E-2</v>
      </c>
      <c r="P22" s="11">
        <v>1.465648227141761</v>
      </c>
      <c r="Q22" s="11">
        <v>0.65084620256549897</v>
      </c>
      <c r="R22" s="11">
        <v>17.927907019535176</v>
      </c>
      <c r="S22" s="11">
        <v>1.465648227141761</v>
      </c>
      <c r="T22" s="11">
        <v>5.3532481694982752E-2</v>
      </c>
      <c r="U22" s="11">
        <v>1.6104262785578816</v>
      </c>
      <c r="V22" s="11">
        <v>1.8894011546297403E-16</v>
      </c>
      <c r="X22" s="6">
        <v>326.87437287965474</v>
      </c>
      <c r="Y22" s="6">
        <v>12.927567616741499</v>
      </c>
      <c r="Z22" s="6">
        <v>351.40852541149707</v>
      </c>
      <c r="AA22" s="6">
        <v>36.39381936458647</v>
      </c>
      <c r="AB22" s="6">
        <v>350.10423330398129</v>
      </c>
      <c r="AC22" s="6">
        <v>6.4481704786603142</v>
      </c>
      <c r="AD22" s="6">
        <v>349.9039145313634</v>
      </c>
      <c r="AE22" s="6">
        <v>4.9916641642847699</v>
      </c>
      <c r="AF22" s="18">
        <f t="shared" ref="AF22:AF74" si="2">(1-(AD22/AB22))*100</f>
        <v>5.7216895302136805E-2</v>
      </c>
      <c r="AG22" s="18">
        <f t="shared" ref="AG22:AG74" si="3">SQRT(((AC22/2)^2)*((AD22/(AB22^2))^2)+((AE22/2)^2)*((-(1/Z22))^2))*200</f>
        <v>2.3250890305321414</v>
      </c>
      <c r="AI22" s="11">
        <v>351.35036575889211</v>
      </c>
      <c r="AJ22" s="11">
        <v>5.0549562379649124</v>
      </c>
      <c r="AK22" s="11">
        <v>352.04762201950683</v>
      </c>
      <c r="AL22" s="11">
        <v>264.37131690400264</v>
      </c>
      <c r="AN22" s="11">
        <v>385.35649167523428</v>
      </c>
      <c r="AO22" s="11">
        <v>67.998023286273437</v>
      </c>
      <c r="AP22" s="11">
        <v>720.70613614974138</v>
      </c>
      <c r="AQ22" s="11">
        <v>851726.43333948206</v>
      </c>
      <c r="AR22" s="11">
        <v>5.522173648720738</v>
      </c>
      <c r="AS22" s="11">
        <v>5.0825116058569861E-2</v>
      </c>
      <c r="AT22" s="11">
        <v>3.067672399692885</v>
      </c>
      <c r="AU22" s="11">
        <v>0.35484725743079931</v>
      </c>
      <c r="AV22" s="11">
        <v>5.4698195146915412</v>
      </c>
      <c r="AW22" s="11">
        <v>9.0895850765952595</v>
      </c>
      <c r="AX22" s="11">
        <v>1.8656541907722244</v>
      </c>
      <c r="AY22" s="11">
        <v>29.134243795029636</v>
      </c>
      <c r="AZ22" s="11">
        <v>10.194780436042713</v>
      </c>
      <c r="BA22" s="11">
        <v>102.7337496526297</v>
      </c>
      <c r="BB22" s="11">
        <v>24.624473000586551</v>
      </c>
      <c r="BC22" s="11">
        <v>77.178736866206435</v>
      </c>
      <c r="BD22" s="11">
        <v>14.322138401795483</v>
      </c>
      <c r="BE22" s="11">
        <v>110.30327253712005</v>
      </c>
      <c r="BF22" s="11">
        <v>7.9331444499470001</v>
      </c>
      <c r="BG22" s="11">
        <v>12492.372570591413</v>
      </c>
      <c r="BH22" s="11">
        <v>4.4099807081091598</v>
      </c>
      <c r="BI22" s="11">
        <v>167.30282439097263</v>
      </c>
      <c r="BJ22" s="11">
        <v>872.12051883815934</v>
      </c>
      <c r="BL22" s="11" t="s">
        <v>217</v>
      </c>
      <c r="BM22" s="11">
        <v>0.21445196649185597</v>
      </c>
      <c r="BN22" s="11">
        <v>5.012536600805368</v>
      </c>
      <c r="BO22" s="11">
        <v>3.7352342887452559</v>
      </c>
      <c r="BP22" s="11">
        <v>11.712675620324498</v>
      </c>
      <c r="BR22" s="11">
        <v>59.409052788204313</v>
      </c>
      <c r="BS22" s="11">
        <v>32.166451565038351</v>
      </c>
      <c r="BT22" s="11">
        <v>141.77247588822209</v>
      </c>
      <c r="BU22" s="11">
        <v>272.58771219365542</v>
      </c>
      <c r="BV22" s="11">
        <v>404.46358130956571</v>
      </c>
      <c r="BW22" s="11">
        <v>435.06136043439136</v>
      </c>
      <c r="BX22" s="11">
        <v>466.33677864777297</v>
      </c>
      <c r="BY22" s="11">
        <v>561.65248634492093</v>
      </c>
      <c r="BZ22" s="11">
        <v>648.84277963011789</v>
      </c>
      <c r="CA22" s="11">
        <v>312.3285216514567</v>
      </c>
      <c r="CC22" s="116">
        <v>996.30611322000914</v>
      </c>
      <c r="CD22" s="116"/>
      <c r="CE22" s="85">
        <v>5.6005878828593021</v>
      </c>
      <c r="CF22" s="85">
        <v>0.3504942345738562</v>
      </c>
      <c r="CG22" s="6">
        <v>396.32294269459891</v>
      </c>
      <c r="CH22" s="85">
        <v>0.21850050634614679</v>
      </c>
      <c r="CI22" s="85">
        <v>6.3503905323978259E-4</v>
      </c>
      <c r="CJ22" s="85">
        <v>1.2521990489814288</v>
      </c>
      <c r="CK22" s="85">
        <v>6.3318928169209783E-3</v>
      </c>
      <c r="CL22" s="85">
        <v>3.300705573156304E-2</v>
      </c>
      <c r="CM22" s="85">
        <v>0.19183452375808538</v>
      </c>
      <c r="CN22" s="85">
        <v>0.23213736639563182</v>
      </c>
      <c r="CO22" s="85">
        <v>17.333517704358588</v>
      </c>
      <c r="CT22" s="11" t="s">
        <v>217</v>
      </c>
      <c r="CU22" s="11">
        <v>1.6303652397202519E-2</v>
      </c>
      <c r="CV22" s="11">
        <v>4.3439872279882641</v>
      </c>
      <c r="CW22" s="11">
        <v>18.680247362672212</v>
      </c>
      <c r="CX22" s="11">
        <v>1.6539036614850238</v>
      </c>
      <c r="CY22" s="11">
        <v>0.41344106598131197</v>
      </c>
      <c r="CZ22" s="11">
        <v>2.3875607011443369</v>
      </c>
      <c r="DA22" s="11">
        <v>5.6013790124875187E-2</v>
      </c>
      <c r="DB22" s="11">
        <v>1.7219317002062744</v>
      </c>
      <c r="DC22" s="11">
        <v>0.72120960082018748</v>
      </c>
      <c r="DD22" s="11">
        <v>17.852746578487814</v>
      </c>
      <c r="DE22" s="11">
        <v>1.7219317002062744</v>
      </c>
      <c r="DF22" s="11">
        <v>5.3532481694982752E-2</v>
      </c>
      <c r="DG22" s="11">
        <v>1.6539036614850238</v>
      </c>
      <c r="DH22" s="11">
        <v>1.5593517469373188E-16</v>
      </c>
      <c r="DJ22" s="6">
        <v>326.87437287965474</v>
      </c>
      <c r="DK22" s="6">
        <v>14.085180027222666</v>
      </c>
      <c r="DL22" s="6">
        <v>351.40852541149707</v>
      </c>
      <c r="DM22" s="6">
        <v>37.376359231057293</v>
      </c>
      <c r="DN22" s="6">
        <v>351.3501585021898</v>
      </c>
      <c r="DO22" s="6">
        <v>7.0912082433538597</v>
      </c>
      <c r="DP22" s="6">
        <v>351.33759245239753</v>
      </c>
      <c r="DQ22" s="6">
        <v>5.8878874155677199</v>
      </c>
      <c r="DR22" s="6"/>
      <c r="DS22" s="18">
        <v>2.0185326755084443E-2</v>
      </c>
      <c r="DU22" s="11">
        <v>351.35036575889211</v>
      </c>
      <c r="DV22" s="11">
        <v>5.9599849841405179</v>
      </c>
      <c r="DW22" s="11">
        <v>352.04762201950683</v>
      </c>
      <c r="DX22" s="11">
        <v>264.39091146709382</v>
      </c>
      <c r="EB22" s="11" t="s">
        <v>217</v>
      </c>
      <c r="EC22" s="12">
        <v>351.33759245239753</v>
      </c>
      <c r="ED22" s="86">
        <v>5.8878874155677199</v>
      </c>
      <c r="EE22" s="18">
        <v>2.0185326755084443E-2</v>
      </c>
      <c r="EF22" s="12">
        <v>349.9039145313634</v>
      </c>
      <c r="EG22" s="86">
        <v>5.8891970231563251</v>
      </c>
      <c r="EH22" s="18">
        <v>0.42816573057576912</v>
      </c>
      <c r="EI22" s="12">
        <v>350.06529694498528</v>
      </c>
      <c r="EJ22" s="86">
        <v>5.8890495922115225</v>
      </c>
      <c r="EK22" s="18">
        <v>0.38224128596164864</v>
      </c>
      <c r="EM22" s="6">
        <v>57925.370370370372</v>
      </c>
      <c r="EN22" s="6">
        <v>-1</v>
      </c>
      <c r="EO22" s="6">
        <v>-1</v>
      </c>
      <c r="EP22" s="6">
        <v>-1</v>
      </c>
      <c r="EQ22" s="6">
        <v>-1</v>
      </c>
      <c r="ER22" s="6">
        <v>956285.35879629629</v>
      </c>
      <c r="ES22" s="6">
        <v>-1</v>
      </c>
      <c r="ET22" s="6">
        <v>-1</v>
      </c>
      <c r="EU22" s="6">
        <v>-1</v>
      </c>
      <c r="EV22" s="6">
        <v>-1</v>
      </c>
      <c r="EW22" s="6">
        <v>-1</v>
      </c>
      <c r="EX22" s="6">
        <v>-1</v>
      </c>
      <c r="EY22" s="85">
        <v>4.2854237021067245</v>
      </c>
      <c r="EZ22" s="85">
        <v>0.41923711990174317</v>
      </c>
      <c r="FA22" s="85">
        <v>0.37205021628633528</v>
      </c>
    </row>
    <row r="23" spans="1:157" s="11" customFormat="1">
      <c r="A23" s="11" t="s">
        <v>218</v>
      </c>
      <c r="B23" s="11" t="s">
        <v>204</v>
      </c>
      <c r="C23" s="11">
        <v>931.94704831076774</v>
      </c>
      <c r="D23" s="11">
        <v>108.68951126389562</v>
      </c>
      <c r="E23" s="11">
        <v>56.360039372470681</v>
      </c>
      <c r="F23" s="85">
        <v>0.11662627341425083</v>
      </c>
      <c r="G23" s="11">
        <v>3564.9867997834467</v>
      </c>
      <c r="I23" s="11">
        <v>1.7189153806945957E-2</v>
      </c>
      <c r="J23" s="11">
        <v>5.4586118726681541</v>
      </c>
      <c r="K23" s="11">
        <v>18.729347985346219</v>
      </c>
      <c r="L23" s="11">
        <v>1.7516332919335877</v>
      </c>
      <c r="M23" s="11">
        <v>0.40669056038001367</v>
      </c>
      <c r="N23" s="11">
        <v>2.8281145820735043</v>
      </c>
      <c r="O23" s="11">
        <v>5.5244045747844028E-2</v>
      </c>
      <c r="P23" s="11">
        <v>2.2203632360329455</v>
      </c>
      <c r="Q23" s="11">
        <v>0.77380381458180658</v>
      </c>
      <c r="R23" s="11">
        <v>18.101498296565769</v>
      </c>
      <c r="S23" s="11">
        <v>2.2203632360329455</v>
      </c>
      <c r="T23" s="11">
        <v>5.3392141615522158E-2</v>
      </c>
      <c r="U23" s="11">
        <v>1.7516332919335877</v>
      </c>
      <c r="V23" s="11">
        <v>1.1472726142156464E-16</v>
      </c>
      <c r="X23" s="6">
        <v>344.47746984277677</v>
      </c>
      <c r="Y23" s="6">
        <v>18.644358020303475</v>
      </c>
      <c r="Z23" s="6">
        <v>345.46954734951413</v>
      </c>
      <c r="AA23" s="6">
        <v>39.626671705640803</v>
      </c>
      <c r="AB23" s="6">
        <v>346.48913569344762</v>
      </c>
      <c r="AC23" s="6">
        <v>8.3021854632926537</v>
      </c>
      <c r="AD23" s="6">
        <v>346.63699056072312</v>
      </c>
      <c r="AE23" s="6">
        <v>7.4933289692644083</v>
      </c>
      <c r="AF23" s="18">
        <f t="shared" si="2"/>
        <v>-4.2672295331747101E-2</v>
      </c>
      <c r="AG23" s="18">
        <f t="shared" si="3"/>
        <v>3.232772714627326</v>
      </c>
      <c r="AI23" s="11">
        <v>347.88046996079328</v>
      </c>
      <c r="AJ23" s="11">
        <v>7.578305753872062</v>
      </c>
      <c r="AK23" s="11">
        <v>348.30997427683513</v>
      </c>
      <c r="AL23" s="11">
        <v>128.06831214021653</v>
      </c>
      <c r="AN23" s="11">
        <v>380.77025238206096</v>
      </c>
      <c r="AO23" s="11">
        <v>80.888077533171739</v>
      </c>
      <c r="AP23" s="11">
        <v>603.85547095194659</v>
      </c>
      <c r="AQ23" s="11">
        <v>859980.88716142904</v>
      </c>
      <c r="AR23" s="11">
        <v>7.9363919442489168</v>
      </c>
      <c r="AS23" s="11">
        <v>2.7658087352209284E-2</v>
      </c>
      <c r="AT23" s="11">
        <v>2.591839732480155</v>
      </c>
      <c r="AU23" s="11">
        <v>0.15470048053289093</v>
      </c>
      <c r="AV23" s="11">
        <v>2.6469602209488472</v>
      </c>
      <c r="AW23" s="11">
        <v>5.6879679420936684</v>
      </c>
      <c r="AX23" s="11">
        <v>1.0772822638909556</v>
      </c>
      <c r="AY23" s="11">
        <v>18.792156671986014</v>
      </c>
      <c r="AZ23" s="11">
        <v>7.188522621356463</v>
      </c>
      <c r="BA23" s="11">
        <v>74.870804015223456</v>
      </c>
      <c r="BB23" s="11">
        <v>19.980347780133464</v>
      </c>
      <c r="BC23" s="11">
        <v>62.749706233737875</v>
      </c>
      <c r="BD23" s="11">
        <v>12.592505971794175</v>
      </c>
      <c r="BE23" s="11">
        <v>102.67119423796366</v>
      </c>
      <c r="BF23" s="11">
        <v>7.784585889851777</v>
      </c>
      <c r="BG23" s="11">
        <v>12520.487556579057</v>
      </c>
      <c r="BH23" s="11">
        <v>6.3561426405248831</v>
      </c>
      <c r="BI23" s="11">
        <v>108.68951126389562</v>
      </c>
      <c r="BJ23" s="11">
        <v>931.94704831076774</v>
      </c>
      <c r="BL23" s="11" t="s">
        <v>218</v>
      </c>
      <c r="BM23" s="11">
        <v>0.11670079051565099</v>
      </c>
      <c r="BN23" s="11">
        <v>4.2350322426146327</v>
      </c>
      <c r="BO23" s="11">
        <v>1.628426110872536</v>
      </c>
      <c r="BP23" s="11">
        <v>5.668009038434362</v>
      </c>
      <c r="BR23" s="11">
        <v>37.176261059435745</v>
      </c>
      <c r="BS23" s="11">
        <v>18.573832136050957</v>
      </c>
      <c r="BT23" s="11">
        <v>91.446017868545084</v>
      </c>
      <c r="BU23" s="11">
        <v>192.20648720204446</v>
      </c>
      <c r="BV23" s="11">
        <v>294.76694494182465</v>
      </c>
      <c r="BW23" s="11">
        <v>353.00967809423082</v>
      </c>
      <c r="BX23" s="11">
        <v>379.15230352711706</v>
      </c>
      <c r="BY23" s="11">
        <v>493.82376359977161</v>
      </c>
      <c r="BZ23" s="11">
        <v>603.94820139978617</v>
      </c>
      <c r="CA23" s="11">
        <v>306.47975944298338</v>
      </c>
      <c r="CC23" s="116">
        <v>1022.1251716996846</v>
      </c>
      <c r="CD23" s="116"/>
      <c r="CE23" s="85">
        <v>9.7148431566201143</v>
      </c>
      <c r="CF23" s="85">
        <v>0.31855634697526025</v>
      </c>
      <c r="CG23" s="6">
        <v>318.81623214934558</v>
      </c>
      <c r="CH23" s="85">
        <v>0.15141367696202807</v>
      </c>
      <c r="CI23" s="85">
        <v>6.2174782369088034E-4</v>
      </c>
      <c r="CJ23" s="85">
        <v>1.2486176590262201</v>
      </c>
      <c r="CK23" s="85">
        <v>8.5159258335913979E-3</v>
      </c>
      <c r="CL23" s="85">
        <v>7.3018931191801389E-2</v>
      </c>
      <c r="CM23" s="85">
        <v>0.11662627341425083</v>
      </c>
      <c r="CN23" s="85">
        <v>0.17999259175801172</v>
      </c>
      <c r="CO23" s="85">
        <v>20.734245459167841</v>
      </c>
      <c r="CT23" s="11" t="s">
        <v>218</v>
      </c>
      <c r="CU23" s="11">
        <v>1.7189153806945957E-2</v>
      </c>
      <c r="CV23" s="11">
        <v>5.7205456732943221</v>
      </c>
      <c r="CW23" s="11">
        <v>18.729347985346219</v>
      </c>
      <c r="CX23" s="11">
        <v>1.7916844566137444</v>
      </c>
      <c r="CY23" s="11">
        <v>0.40862761865238911</v>
      </c>
      <c r="CZ23" s="11">
        <v>2.9882880858357401</v>
      </c>
      <c r="DA23" s="11">
        <v>5.5507171933303942E-2</v>
      </c>
      <c r="DB23" s="11">
        <v>2.3915962225836829</v>
      </c>
      <c r="DC23" s="11">
        <v>0.80032317965582667</v>
      </c>
      <c r="DD23" s="11">
        <v>18.015689958075608</v>
      </c>
      <c r="DE23" s="11">
        <v>2.3915962225836829</v>
      </c>
      <c r="DF23" s="11">
        <v>5.3392141615522158E-2</v>
      </c>
      <c r="DG23" s="11">
        <v>1.7916844566137444</v>
      </c>
      <c r="DH23" s="11">
        <v>-2.0727686522478482E-16</v>
      </c>
      <c r="DJ23" s="6">
        <v>344.47746984277677</v>
      </c>
      <c r="DK23" s="6">
        <v>19.539015429625017</v>
      </c>
      <c r="DL23" s="6">
        <v>345.46954734951413</v>
      </c>
      <c r="DM23" s="6">
        <v>40.532737125565063</v>
      </c>
      <c r="DN23" s="6">
        <v>347.8863890966054</v>
      </c>
      <c r="DO23" s="6">
        <v>8.8020512221231062</v>
      </c>
      <c r="DP23" s="6">
        <v>348.24421017828092</v>
      </c>
      <c r="DQ23" s="6">
        <v>8.1076310358118917</v>
      </c>
      <c r="DR23" s="6"/>
      <c r="DS23" s="18">
        <v>-0.80315699315738343</v>
      </c>
      <c r="DU23" s="11">
        <v>347.88046996079328</v>
      </c>
      <c r="DV23" s="11">
        <v>8.2004075560055263</v>
      </c>
      <c r="DW23" s="11">
        <v>348.30997427683513</v>
      </c>
      <c r="DX23" s="11">
        <v>128.10719415864432</v>
      </c>
      <c r="EB23" s="11" t="s">
        <v>218</v>
      </c>
      <c r="EC23" s="6">
        <v>348.24421017828092</v>
      </c>
      <c r="ED23" s="86">
        <v>8.1076310358118917</v>
      </c>
      <c r="EE23" s="18">
        <v>-0.80315699315738343</v>
      </c>
      <c r="EF23" s="6">
        <v>346.63699056072312</v>
      </c>
      <c r="EG23" s="86">
        <v>8.1096526819288872</v>
      </c>
      <c r="EH23" s="18">
        <v>-0.33792941235073481</v>
      </c>
      <c r="EI23" s="6">
        <v>346.82359613063818</v>
      </c>
      <c r="EJ23" s="86">
        <v>8.1094179336773777</v>
      </c>
      <c r="EK23" s="18">
        <v>-0.39194446848136444</v>
      </c>
      <c r="EM23" s="6">
        <v>60864.351851851854</v>
      </c>
      <c r="EN23" s="6">
        <v>-1</v>
      </c>
      <c r="EO23" s="6">
        <v>-1</v>
      </c>
      <c r="EP23" s="6">
        <v>-1</v>
      </c>
      <c r="EQ23" s="6">
        <v>-1</v>
      </c>
      <c r="ER23" s="6">
        <v>1001514.4097222222</v>
      </c>
      <c r="ES23" s="6">
        <v>-1</v>
      </c>
      <c r="ET23" s="6">
        <v>-1</v>
      </c>
      <c r="EU23" s="6">
        <v>-1</v>
      </c>
      <c r="EV23" s="6">
        <v>-1</v>
      </c>
      <c r="EW23" s="6">
        <v>-1</v>
      </c>
      <c r="EX23" s="6">
        <v>-1</v>
      </c>
      <c r="EY23" s="85">
        <v>3.3672336533929794</v>
      </c>
      <c r="EZ23" s="85">
        <v>0.47403997770969253</v>
      </c>
      <c r="FA23" s="85">
        <v>0.41900782614413468</v>
      </c>
    </row>
    <row r="24" spans="1:157" s="11" customFormat="1">
      <c r="A24" s="11" t="s">
        <v>219</v>
      </c>
      <c r="B24" s="11" t="s">
        <v>204</v>
      </c>
      <c r="C24" s="11">
        <v>661.88971545608433</v>
      </c>
      <c r="D24" s="11">
        <v>81.661232173220839</v>
      </c>
      <c r="E24" s="11">
        <v>38.073246080144614</v>
      </c>
      <c r="F24" s="85">
        <v>0.12337588916448268</v>
      </c>
      <c r="G24" s="11">
        <v>1937.5857932134363</v>
      </c>
      <c r="I24" s="11">
        <v>1.6474635943879882E-2</v>
      </c>
      <c r="J24" s="11">
        <v>6.9252481850705099</v>
      </c>
      <c r="K24" s="11">
        <v>18.97074672602589</v>
      </c>
      <c r="L24" s="11">
        <v>1.754344587434582</v>
      </c>
      <c r="M24" s="11">
        <v>0.38286689830816012</v>
      </c>
      <c r="N24" s="11">
        <v>2.1901311951892146</v>
      </c>
      <c r="O24" s="11">
        <v>5.2678205378468346E-2</v>
      </c>
      <c r="P24" s="11">
        <v>1.3110872284786872</v>
      </c>
      <c r="Q24" s="11">
        <v>0.5739227727469538</v>
      </c>
      <c r="R24" s="11">
        <v>18.983182756805519</v>
      </c>
      <c r="S24" s="11">
        <v>1.3110872284786872</v>
      </c>
      <c r="T24" s="11">
        <v>5.271273790335855E-2</v>
      </c>
      <c r="U24" s="11">
        <v>1.754344587434582</v>
      </c>
      <c r="V24" s="11">
        <v>0</v>
      </c>
      <c r="X24" s="6">
        <v>330.27459075415601</v>
      </c>
      <c r="Y24" s="6">
        <v>22.686477240992126</v>
      </c>
      <c r="Z24" s="6">
        <v>316.41967207547367</v>
      </c>
      <c r="AA24" s="6">
        <v>39.893603892110761</v>
      </c>
      <c r="AB24" s="6">
        <v>329.14535895819176</v>
      </c>
      <c r="AC24" s="6">
        <v>6.1569762849876533</v>
      </c>
      <c r="AD24" s="6">
        <v>330.94335868555015</v>
      </c>
      <c r="AE24" s="6">
        <v>4.2294620464157591</v>
      </c>
      <c r="AF24" s="18">
        <f t="shared" si="2"/>
        <v>-0.54626312613046402</v>
      </c>
      <c r="AG24" s="18">
        <f t="shared" si="3"/>
        <v>2.3074063992770539</v>
      </c>
      <c r="AI24" s="11">
        <v>329.28906096578254</v>
      </c>
      <c r="AJ24" s="11">
        <v>4.288519431284481</v>
      </c>
      <c r="AK24" s="11">
        <v>331.15952872759738</v>
      </c>
      <c r="AL24" s="11">
        <v>132.45767169993704</v>
      </c>
      <c r="AN24" s="11">
        <v>440.30561243479019</v>
      </c>
      <c r="AO24" s="11">
        <v>98.249893967780096</v>
      </c>
      <c r="AP24" s="11">
        <v>694.25615894013754</v>
      </c>
      <c r="AQ24" s="11">
        <v>882976.04898332187</v>
      </c>
      <c r="AR24" s="11">
        <v>5.3607313588350021</v>
      </c>
      <c r="AS24" s="11">
        <v>4.3389150197129016E-2</v>
      </c>
      <c r="AT24" s="11">
        <v>1.9737626607021823</v>
      </c>
      <c r="AU24" s="11">
        <v>0.16668222461422069</v>
      </c>
      <c r="AV24" s="11">
        <v>2.6742967885506128</v>
      </c>
      <c r="AW24" s="11">
        <v>5.5964147367353938</v>
      </c>
      <c r="AX24" s="11">
        <v>1.3546070227828855</v>
      </c>
      <c r="AY24" s="11">
        <v>19.833125929997156</v>
      </c>
      <c r="AZ24" s="11">
        <v>7.7489244610749415</v>
      </c>
      <c r="BA24" s="11">
        <v>83.582836094399838</v>
      </c>
      <c r="BB24" s="11">
        <v>22.250499362660317</v>
      </c>
      <c r="BC24" s="11">
        <v>78.404180778374709</v>
      </c>
      <c r="BD24" s="11">
        <v>16.200282755987772</v>
      </c>
      <c r="BE24" s="11">
        <v>135.99404634900398</v>
      </c>
      <c r="BF24" s="11">
        <v>11.261530513248617</v>
      </c>
      <c r="BG24" s="11">
        <v>13053.085934917863</v>
      </c>
      <c r="BH24" s="11">
        <v>4.2976327242603221</v>
      </c>
      <c r="BI24" s="11">
        <v>81.661232173220839</v>
      </c>
      <c r="BJ24" s="11">
        <v>661.88971545608433</v>
      </c>
      <c r="BL24" s="11" t="s">
        <v>219</v>
      </c>
      <c r="BM24" s="11">
        <v>0.18307658311024902</v>
      </c>
      <c r="BN24" s="11">
        <v>3.2251023867682718</v>
      </c>
      <c r="BO24" s="11">
        <v>1.7545497327812705</v>
      </c>
      <c r="BP24" s="11">
        <v>5.7265455857614835</v>
      </c>
      <c r="BR24" s="11">
        <v>36.577874096309763</v>
      </c>
      <c r="BS24" s="11">
        <v>23.355293496256646</v>
      </c>
      <c r="BT24" s="11">
        <v>96.511561703149184</v>
      </c>
      <c r="BU24" s="11">
        <v>207.19049361162945</v>
      </c>
      <c r="BV24" s="11">
        <v>329.06628383621984</v>
      </c>
      <c r="BW24" s="11">
        <v>393.11836329788548</v>
      </c>
      <c r="BX24" s="11">
        <v>473.74127358534565</v>
      </c>
      <c r="BY24" s="11">
        <v>635.30520611716759</v>
      </c>
      <c r="BZ24" s="11">
        <v>799.96497852355276</v>
      </c>
      <c r="CA24" s="11">
        <v>443.36734304128419</v>
      </c>
      <c r="CC24" s="116">
        <v>1052.3232648307228</v>
      </c>
      <c r="CD24" s="116"/>
      <c r="CE24" s="85">
        <v>5.6904192664237376</v>
      </c>
      <c r="CF24" s="85">
        <v>0.39308495990103387</v>
      </c>
      <c r="CG24" s="6">
        <v>387.08457882832971</v>
      </c>
      <c r="CH24" s="85">
        <v>0.12064473357480569</v>
      </c>
      <c r="CI24" s="85">
        <v>8.6274851551565164E-4</v>
      </c>
      <c r="CJ24" s="85">
        <v>1.2473684241497516</v>
      </c>
      <c r="CK24" s="85">
        <v>8.0991307670358875E-3</v>
      </c>
      <c r="CL24" s="85">
        <v>6.5645976875094797E-2</v>
      </c>
      <c r="CM24" s="85">
        <v>0.12337588916448268</v>
      </c>
      <c r="CN24" s="85">
        <v>0.11762406587488712</v>
      </c>
      <c r="CO24" s="85">
        <v>18.801541429383803</v>
      </c>
      <c r="CT24" s="11" t="s">
        <v>219</v>
      </c>
      <c r="CU24" s="11">
        <v>1.6474635943879882E-2</v>
      </c>
      <c r="CV24" s="11">
        <v>7.1293208483088701</v>
      </c>
      <c r="CW24" s="11">
        <v>18.97074672602589</v>
      </c>
      <c r="CX24" s="11">
        <v>1.7943354739981012</v>
      </c>
      <c r="CY24" s="11">
        <v>0.38310436960900052</v>
      </c>
      <c r="CZ24" s="11">
        <v>2.402979435748922</v>
      </c>
      <c r="DA24" s="11">
        <v>5.271087877492138E-2</v>
      </c>
      <c r="DB24" s="11">
        <v>1.5983336245553419</v>
      </c>
      <c r="DC24" s="11">
        <v>0.66514660957021432</v>
      </c>
      <c r="DD24" s="11">
        <v>18.971415829928773</v>
      </c>
      <c r="DE24" s="11">
        <v>1.5983336245553419</v>
      </c>
      <c r="DF24" s="11">
        <v>5.271273790335855E-2</v>
      </c>
      <c r="DG24" s="11">
        <v>1.7943354739981012</v>
      </c>
      <c r="DH24" s="11">
        <v>0</v>
      </c>
      <c r="DJ24" s="6">
        <v>330.27459075415601</v>
      </c>
      <c r="DK24" s="6">
        <v>23.355000549665228</v>
      </c>
      <c r="DL24" s="6">
        <v>316.41967207547367</v>
      </c>
      <c r="DM24" s="6">
        <v>40.8029922752632</v>
      </c>
      <c r="DN24" s="6">
        <v>329.31970952928947</v>
      </c>
      <c r="DO24" s="6">
        <v>6.7583723760693912</v>
      </c>
      <c r="DP24" s="6">
        <v>331.14344165156825</v>
      </c>
      <c r="DQ24" s="6">
        <v>5.1591337503664123</v>
      </c>
      <c r="DR24" s="6"/>
      <c r="DS24" s="18">
        <v>-4.6532408935000102</v>
      </c>
      <c r="DU24" s="11">
        <v>329.28906096578254</v>
      </c>
      <c r="DV24" s="11">
        <v>5.2253747602273037</v>
      </c>
      <c r="DW24" s="11">
        <v>331.15952872759738</v>
      </c>
      <c r="DX24" s="11">
        <v>132.49189226517905</v>
      </c>
      <c r="EB24" s="11" t="s">
        <v>219</v>
      </c>
      <c r="EC24" s="6">
        <v>331.14344165156825</v>
      </c>
      <c r="ED24" s="86">
        <v>5.1591337503664123</v>
      </c>
      <c r="EE24" s="18">
        <v>-4.6532408935000102</v>
      </c>
      <c r="EF24" s="6">
        <v>330.94335868555015</v>
      </c>
      <c r="EG24" s="86">
        <v>5.1592938813746523</v>
      </c>
      <c r="EH24" s="18">
        <v>-4.5900074779839262</v>
      </c>
      <c r="EI24" s="6">
        <v>330.93487236703959</v>
      </c>
      <c r="EJ24" s="86">
        <v>5.1593006732807813</v>
      </c>
      <c r="EK24" s="18">
        <v>-4.5873254960278498</v>
      </c>
      <c r="EM24" s="6">
        <v>38766.620370370372</v>
      </c>
      <c r="EN24" s="6">
        <v>-1</v>
      </c>
      <c r="EO24" s="6">
        <v>-1</v>
      </c>
      <c r="EP24" s="6">
        <v>-1</v>
      </c>
      <c r="EQ24" s="6">
        <v>-1</v>
      </c>
      <c r="ER24" s="6">
        <v>660167.24537037034</v>
      </c>
      <c r="ES24" s="6">
        <v>-1</v>
      </c>
      <c r="ET24" s="6">
        <v>-1</v>
      </c>
      <c r="EU24" s="6">
        <v>-1</v>
      </c>
      <c r="EV24" s="6">
        <v>-1</v>
      </c>
      <c r="EW24" s="6">
        <v>-1</v>
      </c>
      <c r="EX24" s="6">
        <v>-1</v>
      </c>
      <c r="EY24" s="85">
        <v>-1.7086845795285619</v>
      </c>
      <c r="EZ24" s="85">
        <v>6.1986059068658839E-2</v>
      </c>
      <c r="FA24" s="85">
        <v>6.4615093120581557E-2</v>
      </c>
    </row>
    <row r="25" spans="1:157" s="11" customFormat="1">
      <c r="A25" s="11" t="s">
        <v>220</v>
      </c>
      <c r="B25" s="11" t="s">
        <v>204</v>
      </c>
      <c r="C25" s="11">
        <v>666.58106657150233</v>
      </c>
      <c r="D25" s="11">
        <v>84.402680928750257</v>
      </c>
      <c r="E25" s="11">
        <v>38.69728724504651</v>
      </c>
      <c r="F25" s="85">
        <v>0.12662027945508203</v>
      </c>
      <c r="G25" s="11">
        <v>3867.0943803548544</v>
      </c>
      <c r="I25" s="11">
        <v>1.5388350581074753E-2</v>
      </c>
      <c r="J25" s="11">
        <v>6.3696398798528566</v>
      </c>
      <c r="K25" s="11">
        <v>18.710352156529289</v>
      </c>
      <c r="L25" s="11">
        <v>1.874279686406638</v>
      </c>
      <c r="M25" s="11">
        <v>0.39207667565425103</v>
      </c>
      <c r="N25" s="11">
        <v>2.6141651423258141</v>
      </c>
      <c r="O25" s="11">
        <v>5.3204907701279017E-2</v>
      </c>
      <c r="P25" s="11">
        <v>1.8223432850247447</v>
      </c>
      <c r="Q25" s="11">
        <v>0.68220849039502351</v>
      </c>
      <c r="R25" s="11">
        <v>18.795258618143613</v>
      </c>
      <c r="S25" s="11">
        <v>1.8223432850247447</v>
      </c>
      <c r="T25" s="11">
        <v>5.3446348397618658E-2</v>
      </c>
      <c r="U25" s="11">
        <v>1.874279686406638</v>
      </c>
      <c r="V25" s="11">
        <v>1.3014933566723566E-16</v>
      </c>
      <c r="X25" s="6">
        <v>308.6627386366514</v>
      </c>
      <c r="Y25" s="6">
        <v>19.511345364392536</v>
      </c>
      <c r="Z25" s="6">
        <v>347.80783652525224</v>
      </c>
      <c r="AA25" s="6">
        <v>42.382888209493551</v>
      </c>
      <c r="AB25" s="6">
        <v>335.8853058640006</v>
      </c>
      <c r="AC25" s="6">
        <v>7.4760256108565306</v>
      </c>
      <c r="AD25" s="6">
        <v>334.16798342680806</v>
      </c>
      <c r="AE25" s="6">
        <v>5.9345421163082079</v>
      </c>
      <c r="AF25" s="18">
        <f t="shared" si="2"/>
        <v>0.51128239527330477</v>
      </c>
      <c r="AG25" s="18">
        <f t="shared" si="3"/>
        <v>2.7955089594815887</v>
      </c>
      <c r="AI25" s="11">
        <v>336.20074577855462</v>
      </c>
      <c r="AJ25" s="11">
        <v>6.0020599673429045</v>
      </c>
      <c r="AK25" s="11">
        <v>334.98659587883924</v>
      </c>
      <c r="AL25" s="11">
        <v>136.85360482422348</v>
      </c>
      <c r="AN25" s="11">
        <v>438.55619073124922</v>
      </c>
      <c r="AO25" s="11">
        <v>100.31940150290781</v>
      </c>
      <c r="AP25" s="11">
        <v>717.76571144447178</v>
      </c>
      <c r="AQ25" s="11">
        <v>885982.42751719872</v>
      </c>
      <c r="AR25" s="11">
        <v>5.2376899300640138</v>
      </c>
      <c r="AS25" s="11">
        <v>3.4636388724194445E-2</v>
      </c>
      <c r="AT25" s="11">
        <v>1.9595532264592666</v>
      </c>
      <c r="AU25" s="11">
        <v>0.15586178940418707</v>
      </c>
      <c r="AV25" s="11">
        <v>3.1157471220860451</v>
      </c>
      <c r="AW25" s="11">
        <v>5.7421762061931645</v>
      </c>
      <c r="AX25" s="11">
        <v>1.0543426821378792</v>
      </c>
      <c r="AY25" s="11">
        <v>20.450186972311538</v>
      </c>
      <c r="AZ25" s="11">
        <v>8.1255206032536389</v>
      </c>
      <c r="BA25" s="11">
        <v>88.341722215042665</v>
      </c>
      <c r="BB25" s="11">
        <v>23.646197099744452</v>
      </c>
      <c r="BC25" s="11">
        <v>80.076551948086518</v>
      </c>
      <c r="BD25" s="11">
        <v>16.941126612353248</v>
      </c>
      <c r="BE25" s="11">
        <v>140.35802825690831</v>
      </c>
      <c r="BF25" s="11">
        <v>11.519133399462403</v>
      </c>
      <c r="BG25" s="11">
        <v>13110.795018748046</v>
      </c>
      <c r="BH25" s="11">
        <v>4.5462762254820257</v>
      </c>
      <c r="BI25" s="11">
        <v>84.402680928750257</v>
      </c>
      <c r="BJ25" s="11">
        <v>666.58106657150233</v>
      </c>
      <c r="BL25" s="11" t="s">
        <v>220</v>
      </c>
      <c r="BM25" s="11">
        <v>0.14614510010208628</v>
      </c>
      <c r="BN25" s="11">
        <v>3.2018843569595861</v>
      </c>
      <c r="BO25" s="11">
        <v>1.6406504147809164</v>
      </c>
      <c r="BP25" s="11">
        <v>6.6718353791992397</v>
      </c>
      <c r="BR25" s="11">
        <v>37.530563439171011</v>
      </c>
      <c r="BS25" s="11">
        <v>18.178322105825501</v>
      </c>
      <c r="BT25" s="11">
        <v>99.51429183606588</v>
      </c>
      <c r="BU25" s="11">
        <v>217.25990917790477</v>
      </c>
      <c r="BV25" s="11">
        <v>347.8020559647349</v>
      </c>
      <c r="BW25" s="11">
        <v>417.77733391774649</v>
      </c>
      <c r="BX25" s="11">
        <v>483.84623533587018</v>
      </c>
      <c r="BY25" s="11">
        <v>664.35790636679405</v>
      </c>
      <c r="BZ25" s="11">
        <v>825.63546033475473</v>
      </c>
      <c r="CA25" s="11">
        <v>453.50918895521272</v>
      </c>
      <c r="CC25" s="116">
        <v>1055.6443060364977</v>
      </c>
      <c r="CD25" s="116"/>
      <c r="CE25" s="85">
        <v>6.538911906614894</v>
      </c>
      <c r="CF25" s="85">
        <v>0.29745311675648556</v>
      </c>
      <c r="CG25" s="6">
        <v>401.5207845221675</v>
      </c>
      <c r="CH25" s="85">
        <v>0.12053054479481502</v>
      </c>
      <c r="CI25" s="85">
        <v>8.7859915306359271E-4</v>
      </c>
      <c r="CJ25" s="85">
        <v>1.1520835229295114</v>
      </c>
      <c r="CK25" s="85">
        <v>7.8575438048421997E-3</v>
      </c>
      <c r="CL25" s="85">
        <v>6.205596637961637E-2</v>
      </c>
      <c r="CM25" s="85">
        <v>0.12662027945508203</v>
      </c>
      <c r="CN25" s="85">
        <v>0.11759085114123603</v>
      </c>
      <c r="CO25" s="85">
        <v>18.266120559539058</v>
      </c>
      <c r="CT25" s="11" t="s">
        <v>220</v>
      </c>
      <c r="CU25" s="11">
        <v>1.5388350581074753E-2</v>
      </c>
      <c r="CV25" s="11">
        <v>6.5905567974659016</v>
      </c>
      <c r="CW25" s="11">
        <v>18.710352156529289</v>
      </c>
      <c r="CX25" s="11">
        <v>1.9117635310566317</v>
      </c>
      <c r="CY25" s="11">
        <v>0.39247078216345865</v>
      </c>
      <c r="CZ25" s="11">
        <v>2.7941138329828639</v>
      </c>
      <c r="DA25" s="11">
        <v>5.3258388057925772E-2</v>
      </c>
      <c r="DB25" s="11">
        <v>2.0377027047604539</v>
      </c>
      <c r="DC25" s="11">
        <v>0.7292840687829456</v>
      </c>
      <c r="DD25" s="11">
        <v>18.776385025253926</v>
      </c>
      <c r="DE25" s="11">
        <v>2.0377027047604539</v>
      </c>
      <c r="DF25" s="11">
        <v>5.3446348397618658E-2</v>
      </c>
      <c r="DG25" s="11">
        <v>1.9117635310566317</v>
      </c>
      <c r="DH25" s="11">
        <v>-1.1399747356030103E-16</v>
      </c>
      <c r="DJ25" s="6">
        <v>308.6627386366514</v>
      </c>
      <c r="DK25" s="6">
        <v>20.188053366365917</v>
      </c>
      <c r="DL25" s="6">
        <v>347.80783652525224</v>
      </c>
      <c r="DM25" s="6">
        <v>43.230506421964549</v>
      </c>
      <c r="DN25" s="6">
        <v>336.17272712678152</v>
      </c>
      <c r="DO25" s="6">
        <v>7.99641353808925</v>
      </c>
      <c r="DP25" s="6">
        <v>334.49531552921894</v>
      </c>
      <c r="DQ25" s="6">
        <v>6.6422026058452923</v>
      </c>
      <c r="DR25" s="6"/>
      <c r="DS25" s="18">
        <v>3.8275506179018315</v>
      </c>
      <c r="DU25" s="11">
        <v>336.20074577855462</v>
      </c>
      <c r="DV25" s="11">
        <v>6.7154461480521013</v>
      </c>
      <c r="DW25" s="11">
        <v>334.98659587883924</v>
      </c>
      <c r="DX25" s="11">
        <v>136.88741066795049</v>
      </c>
      <c r="EB25" s="11" t="s">
        <v>220</v>
      </c>
      <c r="EC25" s="12">
        <v>334.49531552921894</v>
      </c>
      <c r="ED25" s="86">
        <v>6.6422026058452923</v>
      </c>
      <c r="EE25" s="18">
        <v>3.8275506179018315</v>
      </c>
      <c r="EF25" s="12">
        <v>334.16798342680806</v>
      </c>
      <c r="EG25" s="86">
        <v>6.6425398881364064</v>
      </c>
      <c r="EH25" s="18">
        <v>3.9216635354487939</v>
      </c>
      <c r="EI25" s="12">
        <v>334.19584157721721</v>
      </c>
      <c r="EJ25" s="86">
        <v>6.6425111824916501</v>
      </c>
      <c r="EK25" s="18">
        <v>3.9136538969405166</v>
      </c>
      <c r="EM25" s="6">
        <v>40827.592592592591</v>
      </c>
      <c r="EN25" s="6">
        <v>-1</v>
      </c>
      <c r="EO25" s="6">
        <v>-1</v>
      </c>
      <c r="EP25" s="6">
        <v>-1</v>
      </c>
      <c r="EQ25" s="6">
        <v>-1</v>
      </c>
      <c r="ER25" s="6">
        <v>686419.67592592596</v>
      </c>
      <c r="ES25" s="6">
        <v>-1</v>
      </c>
      <c r="ET25" s="6">
        <v>-1</v>
      </c>
      <c r="EU25" s="6">
        <v>-1</v>
      </c>
      <c r="EV25" s="6">
        <v>-1</v>
      </c>
      <c r="EW25" s="6">
        <v>-1</v>
      </c>
      <c r="EX25" s="6">
        <v>-1</v>
      </c>
      <c r="EY25" s="85">
        <v>-0.71376802338410072</v>
      </c>
      <c r="EZ25" s="85">
        <v>0.10041677676873884</v>
      </c>
      <c r="FA25" s="85">
        <v>9.1870836201852324E-2</v>
      </c>
    </row>
    <row r="26" spans="1:157" s="11" customFormat="1">
      <c r="A26" s="11" t="s">
        <v>221</v>
      </c>
      <c r="B26" s="11" t="s">
        <v>204</v>
      </c>
      <c r="C26" s="11">
        <v>733.06054277509702</v>
      </c>
      <c r="D26" s="11">
        <v>101.83800490880901</v>
      </c>
      <c r="E26" s="11">
        <v>42.893647496917779</v>
      </c>
      <c r="F26" s="85">
        <v>0.13892168377155845</v>
      </c>
      <c r="G26" s="11">
        <v>0</v>
      </c>
      <c r="I26" s="11">
        <v>1.6523441136386974E-2</v>
      </c>
      <c r="J26" s="11">
        <v>4.5146447199137318</v>
      </c>
      <c r="K26" s="11">
        <v>18.562395391715803</v>
      </c>
      <c r="L26" s="11">
        <v>2.3153156243257702</v>
      </c>
      <c r="M26" s="11">
        <v>0.39551623292237975</v>
      </c>
      <c r="N26" s="11">
        <v>2.8170957280662301</v>
      </c>
      <c r="O26" s="11">
        <v>5.3247234547049438E-2</v>
      </c>
      <c r="P26" s="11">
        <v>1.6047871824145319</v>
      </c>
      <c r="Q26" s="11">
        <v>0.55396284084734981</v>
      </c>
      <c r="R26" s="11">
        <v>18.780318048562627</v>
      </c>
      <c r="S26" s="11">
        <v>1.6047871824145319</v>
      </c>
      <c r="T26" s="11">
        <v>5.3872357467737664E-2</v>
      </c>
      <c r="U26" s="11">
        <v>2.3153156243257702</v>
      </c>
      <c r="V26" s="11">
        <v>-1.1973736433831506E-16</v>
      </c>
      <c r="X26" s="6">
        <v>331.24503703404275</v>
      </c>
      <c r="Y26" s="6">
        <v>14.832662684269103</v>
      </c>
      <c r="Z26" s="6">
        <v>365.69765680916294</v>
      </c>
      <c r="AA26" s="6">
        <v>52.191416635542453</v>
      </c>
      <c r="AB26" s="6">
        <v>338.39103037090666</v>
      </c>
      <c r="AC26" s="6">
        <v>8.1070142393412379</v>
      </c>
      <c r="AD26" s="6">
        <v>334.42705067397878</v>
      </c>
      <c r="AE26" s="6">
        <v>5.2300083479896635</v>
      </c>
      <c r="AF26" s="18">
        <f t="shared" si="2"/>
        <v>1.171419848978561</v>
      </c>
      <c r="AG26" s="18">
        <f t="shared" si="3"/>
        <v>2.7660923657408771</v>
      </c>
      <c r="AI26" s="11">
        <v>338.97783775108718</v>
      </c>
      <c r="AJ26" s="11">
        <v>5.2979862542778022</v>
      </c>
      <c r="AK26" s="11">
        <v>335.09711699313084</v>
      </c>
      <c r="AL26" s="11">
        <v>74.799219785829024</v>
      </c>
      <c r="AN26" s="11">
        <v>435.60193119892261</v>
      </c>
      <c r="AO26" s="11">
        <v>103.50746854793363</v>
      </c>
      <c r="AP26" s="11">
        <v>778.29321764401959</v>
      </c>
      <c r="AQ26" s="11">
        <v>880084.57040982868</v>
      </c>
      <c r="AR26" s="11">
        <v>5.4661543501390462</v>
      </c>
      <c r="AS26" s="11">
        <v>0.12069120689481588</v>
      </c>
      <c r="AT26" s="11">
        <v>2.3264402006834337</v>
      </c>
      <c r="AU26" s="11">
        <v>0.25686337652964136</v>
      </c>
      <c r="AV26" s="11">
        <v>3.1666255746318934</v>
      </c>
      <c r="AW26" s="11">
        <v>6.4564291751141711</v>
      </c>
      <c r="AX26" s="11">
        <v>1.4747495741139216</v>
      </c>
      <c r="AY26" s="11">
        <v>24.070865238257941</v>
      </c>
      <c r="AZ26" s="11">
        <v>9.2019430158871529</v>
      </c>
      <c r="BA26" s="11">
        <v>94.545358551973194</v>
      </c>
      <c r="BB26" s="11">
        <v>25.810348257724812</v>
      </c>
      <c r="BC26" s="11">
        <v>86.065727139650193</v>
      </c>
      <c r="BD26" s="11">
        <v>18.202765794772723</v>
      </c>
      <c r="BE26" s="11">
        <v>148.25627423529551</v>
      </c>
      <c r="BF26" s="11">
        <v>12.188796017667269</v>
      </c>
      <c r="BG26" s="11">
        <v>12689.241074318885</v>
      </c>
      <c r="BH26" s="11">
        <v>4.639081558042796</v>
      </c>
      <c r="BI26" s="11">
        <v>101.83800490880901</v>
      </c>
      <c r="BJ26" s="11">
        <v>733.06054277509702</v>
      </c>
      <c r="BL26" s="11" t="s">
        <v>221</v>
      </c>
      <c r="BM26" s="11">
        <v>0.50924559871230335</v>
      </c>
      <c r="BN26" s="11">
        <v>3.8013728769337152</v>
      </c>
      <c r="BO26" s="11">
        <v>2.7038250161014878</v>
      </c>
      <c r="BP26" s="11">
        <v>6.7807828150575871</v>
      </c>
      <c r="BR26" s="11">
        <v>42.198883497478242</v>
      </c>
      <c r="BS26" s="11">
        <v>25.426716795067613</v>
      </c>
      <c r="BT26" s="11">
        <v>117.13316417643767</v>
      </c>
      <c r="BU26" s="11">
        <v>246.04125710928216</v>
      </c>
      <c r="BV26" s="11">
        <v>372.22582107076062</v>
      </c>
      <c r="BW26" s="11">
        <v>456.01322010114512</v>
      </c>
      <c r="BX26" s="11">
        <v>520.03460507341504</v>
      </c>
      <c r="BY26" s="11">
        <v>713.83395273618532</v>
      </c>
      <c r="BZ26" s="11">
        <v>872.09573079585584</v>
      </c>
      <c r="CA26" s="11">
        <v>479.87385896327828</v>
      </c>
      <c r="CC26" s="116">
        <v>1060.659969002078</v>
      </c>
      <c r="CD26" s="116"/>
      <c r="CE26" s="85">
        <v>3.23957126889897</v>
      </c>
      <c r="CF26" s="85">
        <v>0.36165949203498521</v>
      </c>
      <c r="CG26" s="6">
        <v>432.14387735919661</v>
      </c>
      <c r="CH26" s="85">
        <v>0.13431227793025022</v>
      </c>
      <c r="CI26" s="85">
        <v>9.6056146670075949E-4</v>
      </c>
      <c r="CJ26" s="85">
        <v>1.17828373606891</v>
      </c>
      <c r="CK26" s="85">
        <v>7.4566206079598836E-3</v>
      </c>
      <c r="CL26" s="85">
        <v>5.3674994468260864E-2</v>
      </c>
      <c r="CM26" s="85">
        <v>0.13892168377155845</v>
      </c>
      <c r="CN26" s="85">
        <v>0.13084786376153196</v>
      </c>
      <c r="CO26" s="85">
        <v>16.303933770270586</v>
      </c>
      <c r="CT26" s="11" t="s">
        <v>221</v>
      </c>
      <c r="CU26" s="11">
        <v>1.6523441136386974E-2</v>
      </c>
      <c r="CV26" s="11">
        <v>4.8140322210043784</v>
      </c>
      <c r="CW26" s="11">
        <v>18.562395391715803</v>
      </c>
      <c r="CX26" s="11">
        <v>2.3457656495194419</v>
      </c>
      <c r="CY26" s="11">
        <v>0.396233723103946</v>
      </c>
      <c r="CZ26" s="11">
        <v>2.9846315406341595</v>
      </c>
      <c r="DA26" s="11">
        <v>5.3343828225899934E-2</v>
      </c>
      <c r="DB26" s="11">
        <v>1.8453750163267262</v>
      </c>
      <c r="DC26" s="11">
        <v>0.61829240601492497</v>
      </c>
      <c r="DD26" s="11">
        <v>18.746311115227979</v>
      </c>
      <c r="DE26" s="11">
        <v>1.8453750163267262</v>
      </c>
      <c r="DF26" s="11">
        <v>5.3872357467737664E-2</v>
      </c>
      <c r="DG26" s="11">
        <v>2.3457656495194419</v>
      </c>
      <c r="DH26" s="11">
        <v>-2.0517807827576013E-16</v>
      </c>
      <c r="DJ26" s="6">
        <v>331.24503703404275</v>
      </c>
      <c r="DK26" s="6">
        <v>15.816286887515078</v>
      </c>
      <c r="DL26" s="6">
        <v>365.69765680916294</v>
      </c>
      <c r="DM26" s="6">
        <v>52.877815472378565</v>
      </c>
      <c r="DN26" s="6">
        <v>338.91294486808999</v>
      </c>
      <c r="DO26" s="6">
        <v>8.6003068528657618</v>
      </c>
      <c r="DP26" s="6">
        <v>335.0182265055725</v>
      </c>
      <c r="DQ26" s="6">
        <v>6.0244425437965914</v>
      </c>
      <c r="DR26" s="6"/>
      <c r="DS26" s="18">
        <v>8.3892881817397846</v>
      </c>
      <c r="DU26" s="11">
        <v>338.97783775108718</v>
      </c>
      <c r="DV26" s="11">
        <v>6.0968450170400628</v>
      </c>
      <c r="DW26" s="11">
        <v>335.09711699313084</v>
      </c>
      <c r="DX26" s="11">
        <v>74.861607934336377</v>
      </c>
      <c r="EB26" s="11" t="s">
        <v>221</v>
      </c>
      <c r="EC26" s="6">
        <v>335.0182265055725</v>
      </c>
      <c r="ED26" s="86">
        <v>6.0244425437965914</v>
      </c>
      <c r="EE26" s="18">
        <v>8.3892881817397846</v>
      </c>
      <c r="EF26" s="6">
        <v>334.42705067397878</v>
      </c>
      <c r="EG26" s="86">
        <v>6.0249950475670655</v>
      </c>
      <c r="EH26" s="18">
        <v>8.5509451736800468</v>
      </c>
      <c r="EI26" s="6">
        <v>334.47488393218464</v>
      </c>
      <c r="EJ26" s="86">
        <v>6.0249503414612482</v>
      </c>
      <c r="EK26" s="18">
        <v>8.5378651723961418</v>
      </c>
      <c r="EM26" s="6">
        <v>45153.287037037036</v>
      </c>
      <c r="EN26" s="6">
        <v>-1</v>
      </c>
      <c r="EO26" s="6">
        <v>-1</v>
      </c>
      <c r="EP26" s="6">
        <v>-1</v>
      </c>
      <c r="EQ26" s="6">
        <v>-1</v>
      </c>
      <c r="ER26" s="6">
        <v>758231.13425925921</v>
      </c>
      <c r="ES26" s="6">
        <v>-1</v>
      </c>
      <c r="ET26" s="6">
        <v>-1</v>
      </c>
      <c r="EU26" s="6">
        <v>-1</v>
      </c>
      <c r="EV26" s="6">
        <v>-1</v>
      </c>
      <c r="EW26" s="6">
        <v>-1</v>
      </c>
      <c r="EX26" s="6">
        <v>-1</v>
      </c>
      <c r="EY26" s="85">
        <v>-0.55855550443083335</v>
      </c>
      <c r="EZ26" s="85">
        <v>0.18107751554958618</v>
      </c>
      <c r="FA26" s="85">
        <v>0.16642677701208364</v>
      </c>
    </row>
    <row r="27" spans="1:157" s="11" customFormat="1">
      <c r="A27" s="11" t="s">
        <v>222</v>
      </c>
      <c r="B27" s="11" t="s">
        <v>204</v>
      </c>
      <c r="C27" s="11">
        <v>832.71439436374033</v>
      </c>
      <c r="D27" s="11">
        <v>139.65377840869641</v>
      </c>
      <c r="E27" s="11">
        <v>48.449546473338771</v>
      </c>
      <c r="F27" s="85">
        <v>0.1677090961246118</v>
      </c>
      <c r="G27" s="11">
        <v>505.58393141945783</v>
      </c>
      <c r="I27" s="11">
        <v>1.7326769303948608E-2</v>
      </c>
      <c r="J27" s="11">
        <v>5.0848520167042457</v>
      </c>
      <c r="K27" s="11">
        <v>18.60859774735</v>
      </c>
      <c r="L27" s="11">
        <v>1.2069962649327262</v>
      </c>
      <c r="M27" s="11">
        <v>0.38749920487615619</v>
      </c>
      <c r="N27" s="11">
        <v>2.3689807722008722</v>
      </c>
      <c r="O27" s="11">
        <v>5.2297772200162143E-2</v>
      </c>
      <c r="P27" s="11">
        <v>2.0384381068592412</v>
      </c>
      <c r="Q27" s="11">
        <v>0.84577481430801238</v>
      </c>
      <c r="R27" s="11">
        <v>19.121273391391224</v>
      </c>
      <c r="S27" s="11">
        <v>2.0384381068592412</v>
      </c>
      <c r="T27" s="11">
        <v>5.3738600488712658E-2</v>
      </c>
      <c r="U27" s="11">
        <v>1.2069962649327262</v>
      </c>
      <c r="V27" s="11">
        <v>-1.8104780708758909E-16</v>
      </c>
      <c r="X27" s="6">
        <v>347.21178574083706</v>
      </c>
      <c r="Y27" s="6">
        <v>17.504426256030044</v>
      </c>
      <c r="Z27" s="6">
        <v>360.09452630674571</v>
      </c>
      <c r="AA27" s="6">
        <v>27.234783302619405</v>
      </c>
      <c r="AB27" s="6">
        <v>332.54098956801386</v>
      </c>
      <c r="AC27" s="6">
        <v>6.7178378865298018</v>
      </c>
      <c r="AD27" s="6">
        <v>328.61323246197094</v>
      </c>
      <c r="AE27" s="6">
        <v>6.5307081047044777</v>
      </c>
      <c r="AF27" s="18">
        <f t="shared" si="2"/>
        <v>1.1811347260213712</v>
      </c>
      <c r="AG27" s="18">
        <f t="shared" si="3"/>
        <v>2.6971027290802287</v>
      </c>
      <c r="AI27" s="11">
        <v>333.47195011051497</v>
      </c>
      <c r="AJ27" s="11">
        <v>6.5883505986670574</v>
      </c>
      <c r="AK27" s="11">
        <v>329.14575602073728</v>
      </c>
      <c r="AL27" s="11">
        <v>182.2455602335794</v>
      </c>
      <c r="AN27" s="11">
        <v>445.24529312255572</v>
      </c>
      <c r="AO27" s="11">
        <v>93.424146749172309</v>
      </c>
      <c r="AP27" s="11">
        <v>826.58063197266893</v>
      </c>
      <c r="AQ27" s="11">
        <v>883024.32949321961</v>
      </c>
      <c r="AR27" s="11">
        <v>5.777479841887093</v>
      </c>
      <c r="AS27" s="11">
        <v>0.12879356198765524</v>
      </c>
      <c r="AT27" s="11">
        <v>2.7262564743162234</v>
      </c>
      <c r="AU27" s="11">
        <v>0.41108833107593196</v>
      </c>
      <c r="AV27" s="11">
        <v>4.7587379656217514</v>
      </c>
      <c r="AW27" s="11">
        <v>7.6867821298234515</v>
      </c>
      <c r="AX27" s="11">
        <v>1.8245945932956338</v>
      </c>
      <c r="AY27" s="11">
        <v>26.058299754878036</v>
      </c>
      <c r="AZ27" s="11">
        <v>10.182402626735156</v>
      </c>
      <c r="BA27" s="11">
        <v>107.18456748200849</v>
      </c>
      <c r="BB27" s="11">
        <v>28.274873576594043</v>
      </c>
      <c r="BC27" s="11">
        <v>89.158535021038489</v>
      </c>
      <c r="BD27" s="11">
        <v>19.042621887931279</v>
      </c>
      <c r="BE27" s="11">
        <v>154.38401426425315</v>
      </c>
      <c r="BF27" s="11">
        <v>12.65851906987376</v>
      </c>
      <c r="BG27" s="11">
        <v>12761.423285636993</v>
      </c>
      <c r="BH27" s="11">
        <v>4.6581323117791458</v>
      </c>
      <c r="BI27" s="11">
        <v>139.65377840869641</v>
      </c>
      <c r="BJ27" s="11">
        <v>832.71439436374033</v>
      </c>
      <c r="BL27" s="11" t="s">
        <v>222</v>
      </c>
      <c r="BM27" s="11">
        <v>0.54343275100276478</v>
      </c>
      <c r="BN27" s="11">
        <v>4.454667441693176</v>
      </c>
      <c r="BO27" s="11">
        <v>4.3272455902729678</v>
      </c>
      <c r="BP27" s="11">
        <v>10.190017057005891</v>
      </c>
      <c r="BR27" s="11">
        <v>50.240406077277463</v>
      </c>
      <c r="BS27" s="11">
        <v>31.458527470614374</v>
      </c>
      <c r="BT27" s="11">
        <v>126.80437836923619</v>
      </c>
      <c r="BU27" s="11">
        <v>272.25675472553888</v>
      </c>
      <c r="BV27" s="11">
        <v>421.98648614963969</v>
      </c>
      <c r="BW27" s="11">
        <v>499.55607025784531</v>
      </c>
      <c r="BX27" s="11">
        <v>538.72226598814791</v>
      </c>
      <c r="BY27" s="11">
        <v>746.76948580122666</v>
      </c>
      <c r="BZ27" s="11">
        <v>908.14126037795961</v>
      </c>
      <c r="CA27" s="11">
        <v>498.366892514715</v>
      </c>
      <c r="CC27" s="116">
        <v>1044.3672640525965</v>
      </c>
      <c r="CD27" s="116"/>
      <c r="CE27" s="85">
        <v>2.9049362868221422</v>
      </c>
      <c r="CF27" s="85">
        <v>0.39413472052171344</v>
      </c>
      <c r="CG27" s="6">
        <v>464.48008673943303</v>
      </c>
      <c r="CH27" s="85">
        <v>0.13963067630740778</v>
      </c>
      <c r="CI27" s="85">
        <v>9.9193630573487439E-4</v>
      </c>
      <c r="CJ27" s="85">
        <v>1.2402996426867101</v>
      </c>
      <c r="CK27" s="85">
        <v>6.9381289443201525E-3</v>
      </c>
      <c r="CL27" s="85">
        <v>4.1370021690206718E-2</v>
      </c>
      <c r="CM27" s="85">
        <v>0.1677090961246118</v>
      </c>
      <c r="CN27" s="85">
        <v>0.16895360598446019</v>
      </c>
      <c r="CO27" s="85">
        <v>15.438812369921283</v>
      </c>
      <c r="CT27" s="11" t="s">
        <v>222</v>
      </c>
      <c r="CU27" s="11">
        <v>1.7326769303948608E-2</v>
      </c>
      <c r="CV27" s="11">
        <v>5.3519013955897865</v>
      </c>
      <c r="CW27" s="11">
        <v>18.60859774735</v>
      </c>
      <c r="CX27" s="11">
        <v>1.2644254331210505</v>
      </c>
      <c r="CY27" s="11">
        <v>0.38868458676980938</v>
      </c>
      <c r="CZ27" s="11">
        <v>2.5628474837678841</v>
      </c>
      <c r="DA27" s="11">
        <v>5.2457754031000441E-2</v>
      </c>
      <c r="DB27" s="11">
        <v>2.2292185960851882</v>
      </c>
      <c r="DC27" s="11">
        <v>0.86982101362028919</v>
      </c>
      <c r="DD27" s="11">
        <v>19.062958726922236</v>
      </c>
      <c r="DE27" s="11">
        <v>2.2292185960851882</v>
      </c>
      <c r="DF27" s="11">
        <v>5.3738600488712658E-2</v>
      </c>
      <c r="DG27" s="11">
        <v>1.2644254331210505</v>
      </c>
      <c r="DH27" s="11">
        <v>-3.1510430507619523E-16</v>
      </c>
      <c r="DJ27" s="6">
        <v>347.21178574083706</v>
      </c>
      <c r="DK27" s="6">
        <v>18.423734456949994</v>
      </c>
      <c r="DL27" s="6">
        <v>360.09452630674571</v>
      </c>
      <c r="DM27" s="6">
        <v>28.53062074329771</v>
      </c>
      <c r="DN27" s="6">
        <v>333.40809120820097</v>
      </c>
      <c r="DO27" s="6">
        <v>7.2836048513492369</v>
      </c>
      <c r="DP27" s="6">
        <v>329.59321244760832</v>
      </c>
      <c r="DQ27" s="6">
        <v>7.1626855083672307</v>
      </c>
      <c r="DR27" s="6"/>
      <c r="DS27" s="18">
        <v>8.4703630938157914</v>
      </c>
      <c r="DU27" s="11">
        <v>333.47195011051497</v>
      </c>
      <c r="DV27" s="11">
        <v>7.2265004237541479</v>
      </c>
      <c r="DW27" s="11">
        <v>329.14575602073728</v>
      </c>
      <c r="DX27" s="11">
        <v>182.27062099460929</v>
      </c>
      <c r="EB27" s="11" t="s">
        <v>222</v>
      </c>
      <c r="EC27" s="6">
        <v>329.59321244760832</v>
      </c>
      <c r="ED27" s="86">
        <v>7.1626855083672307</v>
      </c>
      <c r="EE27" s="18">
        <v>8.4703630938157914</v>
      </c>
      <c r="EF27" s="6">
        <v>328.61323246197094</v>
      </c>
      <c r="EG27" s="86">
        <v>7.1637744582553919</v>
      </c>
      <c r="EH27" s="18">
        <v>8.7425082984897919</v>
      </c>
      <c r="EI27" s="6">
        <v>328.63887599339864</v>
      </c>
      <c r="EJ27" s="86">
        <v>7.1637459611553158</v>
      </c>
      <c r="EK27" s="18">
        <v>8.7353869651858105</v>
      </c>
      <c r="EM27" s="6">
        <v>51797.569444444445</v>
      </c>
      <c r="EN27" s="6">
        <v>-1</v>
      </c>
      <c r="EO27" s="6">
        <v>-1</v>
      </c>
      <c r="EP27" s="6">
        <v>-1</v>
      </c>
      <c r="EQ27" s="6">
        <v>-1</v>
      </c>
      <c r="ER27" s="6">
        <v>883991.03009259258</v>
      </c>
      <c r="ES27" s="6">
        <v>-1</v>
      </c>
      <c r="ET27" s="6">
        <v>-1</v>
      </c>
      <c r="EU27" s="6">
        <v>-1</v>
      </c>
      <c r="EV27" s="6">
        <v>-1</v>
      </c>
      <c r="EW27" s="6">
        <v>-1</v>
      </c>
      <c r="EX27" s="6">
        <v>-1</v>
      </c>
      <c r="EY27" s="85">
        <v>-2.1688297869966324</v>
      </c>
      <c r="EZ27" s="85">
        <v>0.3049727038327934</v>
      </c>
      <c r="FA27" s="85">
        <v>0.29699295081862043</v>
      </c>
    </row>
    <row r="28" spans="1:157" s="11" customFormat="1">
      <c r="A28" s="11" t="s">
        <v>223</v>
      </c>
      <c r="B28" s="11" t="s">
        <v>204</v>
      </c>
      <c r="C28" s="11">
        <v>570.61044702797074</v>
      </c>
      <c r="D28" s="11">
        <v>69.629087908798155</v>
      </c>
      <c r="E28" s="11">
        <v>33.372125916293214</v>
      </c>
      <c r="F28" s="85">
        <v>0.12202561006631028</v>
      </c>
      <c r="G28" s="11">
        <v>1299.3997571843399</v>
      </c>
      <c r="I28" s="11">
        <v>1.6087812569405762E-2</v>
      </c>
      <c r="J28" s="11">
        <v>6.4369030001384084</v>
      </c>
      <c r="K28" s="11">
        <v>18.568090191839108</v>
      </c>
      <c r="L28" s="11">
        <v>2.3956663041378499</v>
      </c>
      <c r="M28" s="11">
        <v>0.39826503715298978</v>
      </c>
      <c r="N28" s="11">
        <v>3.3227619220988629</v>
      </c>
      <c r="O28" s="11">
        <v>5.3633747679959876E-2</v>
      </c>
      <c r="P28" s="11">
        <v>2.3025051031797141</v>
      </c>
      <c r="Q28" s="11">
        <v>0.68367155408557156</v>
      </c>
      <c r="R28" s="11">
        <v>18.644977150713778</v>
      </c>
      <c r="S28" s="11">
        <v>2.3025051031797141</v>
      </c>
      <c r="T28" s="11">
        <v>5.3855834911848484E-2</v>
      </c>
      <c r="U28" s="11">
        <v>2.3956663041378499</v>
      </c>
      <c r="V28" s="11">
        <v>0</v>
      </c>
      <c r="X28" s="6">
        <v>322.58131580582381</v>
      </c>
      <c r="Y28" s="6">
        <v>20.599428029796329</v>
      </c>
      <c r="Z28" s="6">
        <v>365.03810379534514</v>
      </c>
      <c r="AA28" s="6">
        <v>54.008188986795361</v>
      </c>
      <c r="AB28" s="6">
        <v>340.38910385148068</v>
      </c>
      <c r="AC28" s="6">
        <v>9.6097440243175551</v>
      </c>
      <c r="AD28" s="6">
        <v>336.79227565871793</v>
      </c>
      <c r="AE28" s="6">
        <v>7.5555707892395416</v>
      </c>
      <c r="AF28" s="18">
        <f t="shared" si="2"/>
        <v>1.056681354386757</v>
      </c>
      <c r="AG28" s="18">
        <f t="shared" si="3"/>
        <v>3.4766064693470726</v>
      </c>
      <c r="AI28" s="11">
        <v>340.4465996492961</v>
      </c>
      <c r="AJ28" s="11">
        <v>7.6384379904526316</v>
      </c>
      <c r="AK28" s="11">
        <v>337.04979623015123</v>
      </c>
      <c r="AL28" s="11">
        <v>136.94257471049997</v>
      </c>
      <c r="AN28" s="11">
        <v>334.62131270786068</v>
      </c>
      <c r="AO28" s="11">
        <v>86.082251282267379</v>
      </c>
      <c r="AP28" s="11">
        <v>609.52233761473337</v>
      </c>
      <c r="AQ28" s="11">
        <v>901154.27311990957</v>
      </c>
      <c r="AR28" s="11">
        <v>5.1162960025976334</v>
      </c>
      <c r="AS28" s="11">
        <v>1.3577576742242345E-2</v>
      </c>
      <c r="AT28" s="11">
        <v>1.7307047752237761</v>
      </c>
      <c r="AU28" s="11">
        <v>0.16668495319156112</v>
      </c>
      <c r="AV28" s="11">
        <v>2.07800456996674</v>
      </c>
      <c r="AW28" s="11">
        <v>5.0280898916947088</v>
      </c>
      <c r="AX28" s="11">
        <v>1.0274612802728231</v>
      </c>
      <c r="AY28" s="11">
        <v>18.284039395799301</v>
      </c>
      <c r="AZ28" s="11">
        <v>6.5560849694046714</v>
      </c>
      <c r="BA28" s="11">
        <v>73.734478461596808</v>
      </c>
      <c r="BB28" s="11">
        <v>20.811191292310806</v>
      </c>
      <c r="BC28" s="11">
        <v>66.85648436686337</v>
      </c>
      <c r="BD28" s="11">
        <v>13.894362478654019</v>
      </c>
      <c r="BE28" s="11">
        <v>112.48731268465248</v>
      </c>
      <c r="BF28" s="11">
        <v>9.4957679532593104</v>
      </c>
      <c r="BG28" s="11">
        <v>13718.993537249451</v>
      </c>
      <c r="BH28" s="11">
        <v>3.9948299092322905</v>
      </c>
      <c r="BI28" s="11">
        <v>69.629087908798155</v>
      </c>
      <c r="BJ28" s="11">
        <v>570.61044702797074</v>
      </c>
      <c r="BL28" s="11" t="s">
        <v>223</v>
      </c>
      <c r="BM28" s="11">
        <v>5.7289353342794704E-2</v>
      </c>
      <c r="BN28" s="11">
        <v>2.8279489791238173</v>
      </c>
      <c r="BO28" s="11">
        <v>1.7545784546480119</v>
      </c>
      <c r="BP28" s="11">
        <v>4.449688586652548</v>
      </c>
      <c r="BR28" s="11">
        <v>32.863332625455612</v>
      </c>
      <c r="BS28" s="11">
        <v>17.714849659876261</v>
      </c>
      <c r="BT28" s="11">
        <v>88.973427716784926</v>
      </c>
      <c r="BU28" s="11">
        <v>175.29638955627462</v>
      </c>
      <c r="BV28" s="11">
        <v>290.29322228975121</v>
      </c>
      <c r="BW28" s="11">
        <v>367.68889209029692</v>
      </c>
      <c r="BX28" s="11">
        <v>403.96667291156115</v>
      </c>
      <c r="BY28" s="11">
        <v>544.87695994721651</v>
      </c>
      <c r="BZ28" s="11">
        <v>661.69007461560273</v>
      </c>
      <c r="CA28" s="11">
        <v>373.84913201808308</v>
      </c>
      <c r="CC28" s="116">
        <v>1031.6398205907574</v>
      </c>
      <c r="CD28" s="116"/>
      <c r="CE28" s="85">
        <v>8.9196582219407254</v>
      </c>
      <c r="CF28" s="85">
        <v>0.32760574465021908</v>
      </c>
      <c r="CG28" s="6">
        <v>332.16424464963262</v>
      </c>
      <c r="CH28" s="85">
        <v>0.13446389953555293</v>
      </c>
      <c r="CI28" s="85">
        <v>6.9216214203153103E-4</v>
      </c>
      <c r="CJ28" s="85">
        <v>1.2807293724254862</v>
      </c>
      <c r="CK28" s="85">
        <v>8.9663552941343858E-3</v>
      </c>
      <c r="CL28" s="85">
        <v>7.3479290857566312E-2</v>
      </c>
      <c r="CM28" s="85">
        <v>0.12202561006631028</v>
      </c>
      <c r="CN28" s="85">
        <v>0.11423549821205943</v>
      </c>
      <c r="CO28" s="85">
        <v>22.507778124976525</v>
      </c>
      <c r="CT28" s="11" t="s">
        <v>223</v>
      </c>
      <c r="CU28" s="11">
        <v>1.6087812569405762E-2</v>
      </c>
      <c r="CV28" s="11">
        <v>6.6439259275663352</v>
      </c>
      <c r="CW28" s="11">
        <v>18.568090191839108</v>
      </c>
      <c r="CX28" s="11">
        <v>2.4251138228317219</v>
      </c>
      <c r="CY28" s="11">
        <v>0.3982617788679198</v>
      </c>
      <c r="CZ28" s="11">
        <v>3.4675101283529028</v>
      </c>
      <c r="DA28" s="11">
        <v>5.3633308891658092E-2</v>
      </c>
      <c r="DB28" s="11">
        <v>2.4783965454584695</v>
      </c>
      <c r="DC28" s="11">
        <v>0.7147481777178627</v>
      </c>
      <c r="DD28" s="11">
        <v>18.645129690208915</v>
      </c>
      <c r="DE28" s="11">
        <v>2.4783965454584695</v>
      </c>
      <c r="DF28" s="11">
        <v>5.3855834911848484E-2</v>
      </c>
      <c r="DG28" s="11">
        <v>2.4251138228317219</v>
      </c>
      <c r="DH28" s="11">
        <v>0</v>
      </c>
      <c r="DJ28" s="6">
        <v>322.58131580582381</v>
      </c>
      <c r="DK28" s="6">
        <v>21.261944443975263</v>
      </c>
      <c r="DL28" s="6">
        <v>365.03810379534514</v>
      </c>
      <c r="DM28" s="6">
        <v>54.672057386189657</v>
      </c>
      <c r="DN28" s="6">
        <v>340.38673776836362</v>
      </c>
      <c r="DO28" s="6">
        <v>10.028310950596868</v>
      </c>
      <c r="DP28" s="6">
        <v>336.789591033509</v>
      </c>
      <c r="DQ28" s="6">
        <v>8.1326877915708913</v>
      </c>
      <c r="DR28" s="6"/>
      <c r="DS28" s="18">
        <v>7.7385107111101359</v>
      </c>
      <c r="DU28" s="11">
        <v>340.4465996492961</v>
      </c>
      <c r="DV28" s="11">
        <v>8.2195737651038652</v>
      </c>
      <c r="DW28" s="11">
        <v>337.04979623015123</v>
      </c>
      <c r="DX28" s="11">
        <v>136.97688134880929</v>
      </c>
      <c r="EB28" s="11" t="s">
        <v>223</v>
      </c>
      <c r="EC28" s="6">
        <v>336.789591033509</v>
      </c>
      <c r="ED28" s="86">
        <v>8.1326877915708913</v>
      </c>
      <c r="EE28" s="18">
        <v>7.7385107111101359</v>
      </c>
      <c r="EF28" s="6">
        <v>336.79227565871793</v>
      </c>
      <c r="EG28" s="86">
        <v>8.1326844046935509</v>
      </c>
      <c r="EH28" s="18">
        <v>7.7377752741294437</v>
      </c>
      <c r="EI28" s="6">
        <v>336.80525154407047</v>
      </c>
      <c r="EJ28" s="86">
        <v>8.1326680345579607</v>
      </c>
      <c r="EK28" s="18">
        <v>7.7342206081322136</v>
      </c>
      <c r="EM28" s="6">
        <v>35398.541666666664</v>
      </c>
      <c r="EN28" s="6">
        <v>-1</v>
      </c>
      <c r="EO28" s="6">
        <v>-1</v>
      </c>
      <c r="EP28" s="6">
        <v>-1</v>
      </c>
      <c r="EQ28" s="6">
        <v>-1</v>
      </c>
      <c r="ER28" s="6">
        <v>593333.91203703708</v>
      </c>
      <c r="ES28" s="6">
        <v>-1</v>
      </c>
      <c r="ET28" s="6">
        <v>-1</v>
      </c>
      <c r="EU28" s="6">
        <v>-1</v>
      </c>
      <c r="EV28" s="6">
        <v>-1</v>
      </c>
      <c r="EW28" s="6">
        <v>-1</v>
      </c>
      <c r="EX28" s="6">
        <v>-1</v>
      </c>
      <c r="EY28" s="85">
        <v>-3.2772029234484808E-2</v>
      </c>
      <c r="EZ28" s="85">
        <v>-8.1812647932666405E-4</v>
      </c>
      <c r="FA28" s="85">
        <v>-4.7724692517250311E-3</v>
      </c>
    </row>
    <row r="29" spans="1:157" s="11" customFormat="1">
      <c r="A29" s="11" t="s">
        <v>224</v>
      </c>
      <c r="B29" s="11" t="s">
        <v>204</v>
      </c>
      <c r="C29" s="11">
        <v>612.25104970133361</v>
      </c>
      <c r="D29" s="11">
        <v>75.652145679617533</v>
      </c>
      <c r="E29" s="11">
        <v>35.590442234151261</v>
      </c>
      <c r="F29" s="85">
        <v>0.12356392972543195</v>
      </c>
      <c r="G29" s="11">
        <v>2651.4736909323115</v>
      </c>
      <c r="I29" s="11">
        <v>1.7101998431993393E-2</v>
      </c>
      <c r="J29" s="11">
        <v>6.7878743295266384</v>
      </c>
      <c r="K29" s="11">
        <v>18.448008843107495</v>
      </c>
      <c r="L29" s="11">
        <v>1.9791325758582727</v>
      </c>
      <c r="M29" s="11">
        <v>0.39703081215360903</v>
      </c>
      <c r="N29" s="11">
        <v>3.5101535816021796</v>
      </c>
      <c r="O29" s="11">
        <v>5.312175756887097E-2</v>
      </c>
      <c r="P29" s="11">
        <v>2.8990019685421404</v>
      </c>
      <c r="Q29" s="11">
        <v>0.81891494041242818</v>
      </c>
      <c r="R29" s="11">
        <v>18.824678357140691</v>
      </c>
      <c r="S29" s="11">
        <v>2.8990019685421404</v>
      </c>
      <c r="T29" s="11">
        <v>5.4206392055889424E-2</v>
      </c>
      <c r="U29" s="11">
        <v>1.9791325758582727</v>
      </c>
      <c r="V29" s="11">
        <v>0</v>
      </c>
      <c r="X29" s="6">
        <v>342.74556708869011</v>
      </c>
      <c r="Y29" s="6">
        <v>23.068990456445693</v>
      </c>
      <c r="Z29" s="6">
        <v>379.60516714077818</v>
      </c>
      <c r="AA29" s="6">
        <v>44.504204424861996</v>
      </c>
      <c r="AB29" s="6">
        <v>339.4924465405719</v>
      </c>
      <c r="AC29" s="6">
        <v>10.129179255694893</v>
      </c>
      <c r="AD29" s="6">
        <v>333.65902135371977</v>
      </c>
      <c r="AE29" s="6">
        <v>9.4267190959226941</v>
      </c>
      <c r="AF29" s="18">
        <f t="shared" si="2"/>
        <v>1.7182783435374605</v>
      </c>
      <c r="AG29" s="18">
        <f t="shared" si="3"/>
        <v>3.8425873641017705</v>
      </c>
      <c r="AI29" s="11">
        <v>339.67148986411917</v>
      </c>
      <c r="AJ29" s="11">
        <v>9.5089912849274949</v>
      </c>
      <c r="AK29" s="11">
        <v>333.58448244634019</v>
      </c>
      <c r="AL29" s="11">
        <v>93.947936842413682</v>
      </c>
      <c r="AN29" s="11">
        <v>341.78053923438949</v>
      </c>
      <c r="AO29" s="11">
        <v>92.978363902329079</v>
      </c>
      <c r="AP29" s="11">
        <v>645.92175811509162</v>
      </c>
      <c r="AQ29" s="11">
        <v>910089.56674240949</v>
      </c>
      <c r="AR29" s="11">
        <v>5.4428823048821666</v>
      </c>
      <c r="AS29" s="11" t="s">
        <v>80</v>
      </c>
      <c r="AT29" s="11">
        <v>1.803105833836901</v>
      </c>
      <c r="AU29" s="11">
        <v>0.17472199957203721</v>
      </c>
      <c r="AV29" s="11">
        <v>1.686727229141066</v>
      </c>
      <c r="AW29" s="11">
        <v>4.7570509372973691</v>
      </c>
      <c r="AX29" s="11">
        <v>1.0956998875727517</v>
      </c>
      <c r="AY29" s="11">
        <v>18.619969216148146</v>
      </c>
      <c r="AZ29" s="11">
        <v>6.760544537301123</v>
      </c>
      <c r="BA29" s="11">
        <v>79.113540158411794</v>
      </c>
      <c r="BB29" s="11">
        <v>20.656209509706901</v>
      </c>
      <c r="BC29" s="11">
        <v>72.567429953540511</v>
      </c>
      <c r="BD29" s="11">
        <v>15.059117599263249</v>
      </c>
      <c r="BE29" s="11">
        <v>125.54253648222081</v>
      </c>
      <c r="BF29" s="11">
        <v>10.292436307241131</v>
      </c>
      <c r="BG29" s="11">
        <v>14314.965780073691</v>
      </c>
      <c r="BH29" s="11">
        <v>4.2360770099146192</v>
      </c>
      <c r="BI29" s="11">
        <v>75.652145679617533</v>
      </c>
      <c r="BJ29" s="11">
        <v>612.25104970133361</v>
      </c>
      <c r="BL29" s="11" t="s">
        <v>224</v>
      </c>
      <c r="BM29" s="11">
        <v>4.6076476680389562E-2</v>
      </c>
      <c r="BN29" s="11">
        <v>2.9462513624785966</v>
      </c>
      <c r="BO29" s="11">
        <v>1.8391789428635497</v>
      </c>
      <c r="BP29" s="11">
        <v>3.6118356084391134</v>
      </c>
      <c r="BR29" s="11">
        <v>31.091836191486074</v>
      </c>
      <c r="BS29" s="11">
        <v>18.891377371943996</v>
      </c>
      <c r="BT29" s="11">
        <v>90.608122706317019</v>
      </c>
      <c r="BU29" s="11">
        <v>180.76322292248992</v>
      </c>
      <c r="BV29" s="11">
        <v>311.47063054492833</v>
      </c>
      <c r="BW29" s="11">
        <v>364.9506980513587</v>
      </c>
      <c r="BX29" s="11">
        <v>438.47389700024473</v>
      </c>
      <c r="BY29" s="11">
        <v>590.55363134365689</v>
      </c>
      <c r="BZ29" s="11">
        <v>738.48550871894588</v>
      </c>
      <c r="CA29" s="11">
        <v>405.21402784413903</v>
      </c>
      <c r="CC29" s="116">
        <v>1043.616658614857</v>
      </c>
      <c r="CD29" s="116"/>
      <c r="CE29" s="85">
        <v>10.120877587913121</v>
      </c>
      <c r="CF29" s="85">
        <v>0.35592367080230342</v>
      </c>
      <c r="CG29" s="6">
        <v>358.12908965125382</v>
      </c>
      <c r="CH29" s="85">
        <v>0.12269451686803623</v>
      </c>
      <c r="CI29" s="85">
        <v>7.1899831724139449E-4</v>
      </c>
      <c r="CJ29" s="85">
        <v>1.2848874777637413</v>
      </c>
      <c r="CK29" s="85">
        <v>8.8899517731121837E-3</v>
      </c>
      <c r="CL29" s="85">
        <v>7.1946172259706398E-2</v>
      </c>
      <c r="CM29" s="85">
        <v>0.12356392972543195</v>
      </c>
      <c r="CN29" s="85">
        <v>0.11712277025685468</v>
      </c>
      <c r="CO29" s="85">
        <v>22.162073966740447</v>
      </c>
      <c r="CT29" s="11" t="s">
        <v>224</v>
      </c>
      <c r="CU29" s="11">
        <v>1.7101998431993393E-2</v>
      </c>
      <c r="CV29" s="11">
        <v>6.9840447414706341</v>
      </c>
      <c r="CW29" s="11">
        <v>18.448008843107495</v>
      </c>
      <c r="CX29" s="11">
        <v>2.0146782553989708</v>
      </c>
      <c r="CY29" s="11">
        <v>0.39714376414892721</v>
      </c>
      <c r="CZ29" s="11">
        <v>3.6468197200834718</v>
      </c>
      <c r="DA29" s="11">
        <v>5.3136870271282326E-2</v>
      </c>
      <c r="DB29" s="11">
        <v>3.0397969665772502</v>
      </c>
      <c r="DC29" s="11">
        <v>0.83354736452606226</v>
      </c>
      <c r="DD29" s="11">
        <v>18.819324414378375</v>
      </c>
      <c r="DE29" s="11">
        <v>3.0397969665772502</v>
      </c>
      <c r="DF29" s="11">
        <v>5.4206392055889424E-2</v>
      </c>
      <c r="DG29" s="11">
        <v>2.0146782553989708</v>
      </c>
      <c r="DH29" s="11">
        <v>0</v>
      </c>
      <c r="DJ29" s="6">
        <v>342.74556708869011</v>
      </c>
      <c r="DK29" s="6">
        <v>23.735687148411206</v>
      </c>
      <c r="DL29" s="6">
        <v>379.60516714077818</v>
      </c>
      <c r="DM29" s="6">
        <v>45.303510246006311</v>
      </c>
      <c r="DN29" s="6">
        <v>339.57453843483853</v>
      </c>
      <c r="DO29" s="6">
        <v>10.525696816047725</v>
      </c>
      <c r="DP29" s="6">
        <v>333.75152921374041</v>
      </c>
      <c r="DQ29" s="6">
        <v>9.8872140474505734</v>
      </c>
      <c r="DR29" s="6"/>
      <c r="DS29" s="18">
        <v>12.079297621897956</v>
      </c>
      <c r="DU29" s="11">
        <v>339.67148986411917</v>
      </c>
      <c r="DV29" s="11">
        <v>9.9730311374681762</v>
      </c>
      <c r="DW29" s="11">
        <v>333.58448244634019</v>
      </c>
      <c r="DX29" s="11">
        <v>93.997106420509013</v>
      </c>
      <c r="EB29" s="11" t="s">
        <v>224</v>
      </c>
      <c r="EC29" s="6">
        <v>333.75152921374041</v>
      </c>
      <c r="ED29" s="86">
        <v>9.8872140474505734</v>
      </c>
      <c r="EE29" s="18">
        <v>12.079297621897956</v>
      </c>
      <c r="EF29" s="6">
        <v>333.65902135371977</v>
      </c>
      <c r="EG29" s="86">
        <v>9.8873559327762734</v>
      </c>
      <c r="EH29" s="18">
        <v>12.103667116316963</v>
      </c>
      <c r="EI29" s="6">
        <v>333.66217419362266</v>
      </c>
      <c r="EJ29" s="86">
        <v>9.8873510970270004</v>
      </c>
      <c r="EK29" s="18">
        <v>12.102836558628127</v>
      </c>
      <c r="EM29" s="6">
        <v>36967.662037037036</v>
      </c>
      <c r="EN29" s="6">
        <v>-1</v>
      </c>
      <c r="EO29" s="6">
        <v>-1</v>
      </c>
      <c r="EP29" s="6">
        <v>-1</v>
      </c>
      <c r="EQ29" s="6">
        <v>-1</v>
      </c>
      <c r="ER29" s="6">
        <v>624391.20370370371</v>
      </c>
      <c r="ES29" s="6">
        <v>-1</v>
      </c>
      <c r="ET29" s="6">
        <v>-1</v>
      </c>
      <c r="EU29" s="6">
        <v>-1</v>
      </c>
      <c r="EV29" s="6">
        <v>-1</v>
      </c>
      <c r="EW29" s="6">
        <v>-1</v>
      </c>
      <c r="EX29" s="6">
        <v>-1</v>
      </c>
      <c r="EY29" s="85">
        <v>-0.93454164032637754</v>
      </c>
      <c r="EZ29" s="85">
        <v>2.8441084945720174E-2</v>
      </c>
      <c r="FA29" s="85">
        <v>2.7471766598186398E-2</v>
      </c>
    </row>
    <row r="30" spans="1:157" s="11" customFormat="1">
      <c r="A30" s="11" t="s">
        <v>225</v>
      </c>
      <c r="B30" s="11" t="s">
        <v>204</v>
      </c>
      <c r="C30" s="11">
        <v>676.72240045855835</v>
      </c>
      <c r="D30" s="11">
        <v>87.211175449613407</v>
      </c>
      <c r="E30" s="11">
        <v>39.493700052832352</v>
      </c>
      <c r="F30" s="85">
        <v>0.12887289587357781</v>
      </c>
      <c r="G30" s="11">
        <v>1372.0432809261213</v>
      </c>
      <c r="I30" s="11">
        <v>1.7884545402243608E-2</v>
      </c>
      <c r="J30" s="11">
        <v>5.5993325716651787</v>
      </c>
      <c r="K30" s="11">
        <v>18.892026432894056</v>
      </c>
      <c r="L30" s="11">
        <v>1.9914274412012885</v>
      </c>
      <c r="M30" s="11">
        <v>0.38804288877551235</v>
      </c>
      <c r="N30" s="11">
        <v>3.1002716293781325</v>
      </c>
      <c r="O30" s="11">
        <v>5.3168817173219807E-2</v>
      </c>
      <c r="P30" s="11">
        <v>2.3761104608913763</v>
      </c>
      <c r="Q30" s="11">
        <v>0.75678165275301379</v>
      </c>
      <c r="R30" s="11">
        <v>18.808016675301971</v>
      </c>
      <c r="S30" s="11">
        <v>2.3761104608913763</v>
      </c>
      <c r="T30" s="11">
        <v>5.293238412258619E-2</v>
      </c>
      <c r="U30" s="11">
        <v>1.9914274412012885</v>
      </c>
      <c r="V30" s="11">
        <v>-1.8794420001121088E-16</v>
      </c>
      <c r="X30" s="6">
        <v>358.29058873357297</v>
      </c>
      <c r="Y30" s="6">
        <v>19.885114208729455</v>
      </c>
      <c r="Z30" s="6">
        <v>325.90166575890811</v>
      </c>
      <c r="AA30" s="6">
        <v>45.207716141615421</v>
      </c>
      <c r="AB30" s="6">
        <v>332.9387838771388</v>
      </c>
      <c r="AC30" s="6">
        <v>8.8004828386649727</v>
      </c>
      <c r="AD30" s="6">
        <v>333.94707819124039</v>
      </c>
      <c r="AE30" s="6">
        <v>7.7329257262044591</v>
      </c>
      <c r="AF30" s="18">
        <f t="shared" si="2"/>
        <v>-0.30284675830187791</v>
      </c>
      <c r="AG30" s="18">
        <f t="shared" si="3"/>
        <v>3.5579991178186181</v>
      </c>
      <c r="AI30" s="11">
        <v>333.28707795609716</v>
      </c>
      <c r="AJ30" s="11">
        <v>7.8213376316479186</v>
      </c>
      <c r="AK30" s="11">
        <v>333.90295336835868</v>
      </c>
      <c r="AL30" s="11">
        <v>139.99795074600561</v>
      </c>
      <c r="AN30" s="11">
        <v>405.84366923181489</v>
      </c>
      <c r="AO30" s="11">
        <v>101.61604555924289</v>
      </c>
      <c r="AP30" s="11">
        <v>743.11572859161481</v>
      </c>
      <c r="AQ30" s="11">
        <v>898950.15333059512</v>
      </c>
      <c r="AR30" s="11">
        <v>5.6865987948526016</v>
      </c>
      <c r="AS30" s="11">
        <v>2.2536669339593817E-2</v>
      </c>
      <c r="AT30" s="11">
        <v>2.0191161000868885</v>
      </c>
      <c r="AU30" s="11">
        <v>0.18564580748501586</v>
      </c>
      <c r="AV30" s="11">
        <v>2.7886988824845607</v>
      </c>
      <c r="AW30" s="11">
        <v>6.1287495788409805</v>
      </c>
      <c r="AX30" s="11">
        <v>1.4605393884515527</v>
      </c>
      <c r="AY30" s="11">
        <v>18.758285507696325</v>
      </c>
      <c r="AZ30" s="11">
        <v>8.4109265748764539</v>
      </c>
      <c r="BA30" s="11">
        <v>90.459965172461622</v>
      </c>
      <c r="BB30" s="11">
        <v>24.845582957217076</v>
      </c>
      <c r="BC30" s="11">
        <v>83.360968305385924</v>
      </c>
      <c r="BD30" s="11">
        <v>16.636353773195587</v>
      </c>
      <c r="BE30" s="11">
        <v>141.69657653856092</v>
      </c>
      <c r="BF30" s="11">
        <v>11.716950094684245</v>
      </c>
      <c r="BG30" s="11">
        <v>13552.317985431506</v>
      </c>
      <c r="BH30" s="11">
        <v>4.2133778235758763</v>
      </c>
      <c r="BI30" s="11">
        <v>87.211175449613407</v>
      </c>
      <c r="BJ30" s="11">
        <v>676.72240045855835</v>
      </c>
      <c r="BL30" s="11" t="s">
        <v>225</v>
      </c>
      <c r="BM30" s="11">
        <v>9.5091431812632146E-2</v>
      </c>
      <c r="BN30" s="11">
        <v>3.2992093138674647</v>
      </c>
      <c r="BO30" s="11">
        <v>1.9541663945791143</v>
      </c>
      <c r="BP30" s="11">
        <v>5.9715179496457402</v>
      </c>
      <c r="BR30" s="11">
        <v>40.057186789810331</v>
      </c>
      <c r="BS30" s="11">
        <v>25.181713593992288</v>
      </c>
      <c r="BT30" s="11">
        <v>91.281194684653656</v>
      </c>
      <c r="BU30" s="11">
        <v>224.89108488974475</v>
      </c>
      <c r="BV30" s="11">
        <v>356.14159516717172</v>
      </c>
      <c r="BW30" s="11">
        <v>438.96789677061975</v>
      </c>
      <c r="BX30" s="11">
        <v>503.69165139205995</v>
      </c>
      <c r="BY30" s="11">
        <v>652.40603032139563</v>
      </c>
      <c r="BZ30" s="11">
        <v>833.50927375624065</v>
      </c>
      <c r="CA30" s="11">
        <v>461.29724782221439</v>
      </c>
      <c r="CC30" s="116">
        <v>1057.6986620264979</v>
      </c>
      <c r="CD30" s="116"/>
      <c r="CE30" s="85">
        <v>7.6534703846024712</v>
      </c>
      <c r="CF30" s="85">
        <v>0.41644188115603664</v>
      </c>
      <c r="CG30" s="6">
        <v>408.49089535076678</v>
      </c>
      <c r="CH30" s="85">
        <v>0.10951431202833718</v>
      </c>
      <c r="CI30" s="85">
        <v>8.6457166274284244E-4</v>
      </c>
      <c r="CJ30" s="85">
        <v>1.3496531839687733</v>
      </c>
      <c r="CK30" s="85">
        <v>8.4031484564413231E-3</v>
      </c>
      <c r="CL30" s="85">
        <v>6.5204932344227556E-2</v>
      </c>
      <c r="CM30" s="85">
        <v>0.12887289587357781</v>
      </c>
      <c r="CN30" s="85">
        <v>0.11735880710653213</v>
      </c>
      <c r="CO30" s="85">
        <v>18.237156695790098</v>
      </c>
      <c r="CT30" s="11" t="s">
        <v>225</v>
      </c>
      <c r="CU30" s="11">
        <v>1.7884545402243608E-2</v>
      </c>
      <c r="CV30" s="11">
        <v>5.8281755346770652</v>
      </c>
      <c r="CW30" s="11">
        <v>18.892026432894056</v>
      </c>
      <c r="CX30" s="11">
        <v>2.0267678805132872</v>
      </c>
      <c r="CY30" s="11">
        <v>0.38854341560675981</v>
      </c>
      <c r="CZ30" s="11">
        <v>3.2528979718065494</v>
      </c>
      <c r="DA30" s="11">
        <v>5.3237398302653373E-2</v>
      </c>
      <c r="DB30" s="11">
        <v>2.5443186069167596</v>
      </c>
      <c r="DC30" s="11">
        <v>0.78216981564402743</v>
      </c>
      <c r="DD30" s="11">
        <v>18.783787936349242</v>
      </c>
      <c r="DE30" s="11">
        <v>2.5443186069167596</v>
      </c>
      <c r="DF30" s="11">
        <v>5.293238412258619E-2</v>
      </c>
      <c r="DG30" s="11">
        <v>2.0267678805132872</v>
      </c>
      <c r="DH30" s="11">
        <v>0</v>
      </c>
      <c r="DJ30" s="6">
        <v>358.29058873357297</v>
      </c>
      <c r="DK30" s="6">
        <v>20.697812578957198</v>
      </c>
      <c r="DL30" s="6">
        <v>325.90166575890811</v>
      </c>
      <c r="DM30" s="6">
        <v>46.009985165172239</v>
      </c>
      <c r="DN30" s="6">
        <v>333.30486395673296</v>
      </c>
      <c r="DO30" s="6">
        <v>9.242308115622377</v>
      </c>
      <c r="DP30" s="6">
        <v>334.36684752377738</v>
      </c>
      <c r="DQ30" s="6">
        <v>8.2904909839345322</v>
      </c>
      <c r="DR30" s="6"/>
      <c r="DS30" s="18">
        <v>-2.5974650191360249</v>
      </c>
      <c r="DU30" s="11">
        <v>333.28707795609716</v>
      </c>
      <c r="DV30" s="11">
        <v>8.3845576583847805</v>
      </c>
      <c r="DW30" s="11">
        <v>333.90295336835868</v>
      </c>
      <c r="DX30" s="11">
        <v>140.03118140435964</v>
      </c>
      <c r="EB30" s="11" t="s">
        <v>225</v>
      </c>
      <c r="EC30" s="12">
        <v>334.36684752377738</v>
      </c>
      <c r="ED30" s="86">
        <v>8.2904909839345322</v>
      </c>
      <c r="EE30" s="18">
        <v>-2.5974650191360249</v>
      </c>
      <c r="EF30" s="12">
        <v>333.94707819124039</v>
      </c>
      <c r="EG30" s="86">
        <v>8.2910308510726054</v>
      </c>
      <c r="EH30" s="18">
        <v>-2.4686625683846719</v>
      </c>
      <c r="EI30" s="12">
        <v>333.97417349108258</v>
      </c>
      <c r="EJ30" s="86">
        <v>8.2909960026299743</v>
      </c>
      <c r="EK30" s="18">
        <v>-2.476976517863605</v>
      </c>
      <c r="EM30" s="6">
        <v>42350.879629629628</v>
      </c>
      <c r="EN30" s="6">
        <v>-1</v>
      </c>
      <c r="EO30" s="6">
        <v>-1</v>
      </c>
      <c r="EP30" s="6">
        <v>-1</v>
      </c>
      <c r="EQ30" s="6">
        <v>-1</v>
      </c>
      <c r="ER30" s="6">
        <v>714001.15740740742</v>
      </c>
      <c r="ES30" s="6">
        <v>-1</v>
      </c>
      <c r="ET30" s="6">
        <v>-1</v>
      </c>
      <c r="EU30" s="6">
        <v>-1</v>
      </c>
      <c r="EV30" s="6">
        <v>-1</v>
      </c>
      <c r="EW30" s="6">
        <v>-1</v>
      </c>
      <c r="EX30" s="6">
        <v>-1</v>
      </c>
      <c r="EY30" s="85">
        <v>-0.75190040849587325</v>
      </c>
      <c r="EZ30" s="85">
        <v>0.12882133917154526</v>
      </c>
      <c r="FA30" s="85">
        <v>0.12050642373227993</v>
      </c>
    </row>
    <row r="31" spans="1:157" s="11" customFormat="1">
      <c r="A31" s="11" t="s">
        <v>226</v>
      </c>
      <c r="B31" s="11" t="s">
        <v>204</v>
      </c>
      <c r="C31" s="11">
        <v>709.5279455768067</v>
      </c>
      <c r="D31" s="11">
        <v>94.483227304090036</v>
      </c>
      <c r="E31" s="11">
        <v>41.073239111264741</v>
      </c>
      <c r="F31" s="85">
        <v>0.13316350383814754</v>
      </c>
      <c r="G31" s="11">
        <v>15825.459575429055</v>
      </c>
      <c r="I31" s="11">
        <v>1.6368632530272726E-2</v>
      </c>
      <c r="J31" s="11">
        <v>4.6847384502390632</v>
      </c>
      <c r="K31" s="11">
        <v>18.994897599848489</v>
      </c>
      <c r="L31" s="11">
        <v>1.9680692729123788</v>
      </c>
      <c r="M31" s="11">
        <v>0.38349137810118505</v>
      </c>
      <c r="N31" s="11">
        <v>3.3464737332402148</v>
      </c>
      <c r="O31" s="11">
        <v>5.2831298647061133E-2</v>
      </c>
      <c r="P31" s="11">
        <v>2.7065826764177814</v>
      </c>
      <c r="Q31" s="11">
        <v>0.80094719663486746</v>
      </c>
      <c r="R31" s="11">
        <v>18.92817374565195</v>
      </c>
      <c r="S31" s="11">
        <v>2.7065826764177814</v>
      </c>
      <c r="T31" s="11">
        <v>5.2645716816497941E-2</v>
      </c>
      <c r="U31" s="11">
        <v>1.9680692729123788</v>
      </c>
      <c r="V31" s="11">
        <v>-3.3405303096958792E-16</v>
      </c>
      <c r="X31" s="6">
        <v>328.16665003800279</v>
      </c>
      <c r="Y31" s="6">
        <v>15.249617004581937</v>
      </c>
      <c r="Z31" s="6">
        <v>313.56053626605842</v>
      </c>
      <c r="AA31" s="6">
        <v>44.775831631956692</v>
      </c>
      <c r="AB31" s="6">
        <v>329.60378563062739</v>
      </c>
      <c r="AC31" s="6">
        <v>9.418819594781958</v>
      </c>
      <c r="AD31" s="6">
        <v>331.88080647925091</v>
      </c>
      <c r="AE31" s="6">
        <v>8.7553195656591107</v>
      </c>
      <c r="AF31" s="18">
        <f t="shared" si="2"/>
        <v>-0.69083576945783154</v>
      </c>
      <c r="AG31" s="18">
        <f t="shared" si="3"/>
        <v>4.0094549663228616</v>
      </c>
      <c r="AI31" s="11">
        <v>330.04866231663914</v>
      </c>
      <c r="AJ31" s="11">
        <v>8.8549466260892675</v>
      </c>
      <c r="AK31" s="11">
        <v>332.52313104436462</v>
      </c>
      <c r="AL31" s="11">
        <v>142.24991085258003</v>
      </c>
      <c r="AN31" s="11">
        <v>484.61644064325145</v>
      </c>
      <c r="AO31" s="11">
        <v>107.38671730282347</v>
      </c>
      <c r="AP31" s="11">
        <v>794.92281688730452</v>
      </c>
      <c r="AQ31" s="11">
        <v>895597.30287475535</v>
      </c>
      <c r="AR31" s="11">
        <v>5.6640980739176046</v>
      </c>
      <c r="AS31" s="11">
        <v>2.7959843202516498E-2</v>
      </c>
      <c r="AT31" s="11">
        <v>2.1302625096186203</v>
      </c>
      <c r="AU31" s="11">
        <v>0.18633499216006055</v>
      </c>
      <c r="AV31" s="11">
        <v>3.8305046624581425</v>
      </c>
      <c r="AW31" s="11">
        <v>5.8370988346367492</v>
      </c>
      <c r="AX31" s="11">
        <v>1.4471529932901253</v>
      </c>
      <c r="AY31" s="11">
        <v>21.647062897833713</v>
      </c>
      <c r="AZ31" s="11">
        <v>9.3152478370642928</v>
      </c>
      <c r="BA31" s="11">
        <v>97.342338804992735</v>
      </c>
      <c r="BB31" s="11">
        <v>26.685391941734757</v>
      </c>
      <c r="BC31" s="11">
        <v>89.699070525145189</v>
      </c>
      <c r="BD31" s="11">
        <v>18.376845355837105</v>
      </c>
      <c r="BE31" s="11">
        <v>150.55641842155529</v>
      </c>
      <c r="BF31" s="11">
        <v>13.12542252060635</v>
      </c>
      <c r="BG31" s="11">
        <v>13629.062497107878</v>
      </c>
      <c r="BH31" s="11">
        <v>4.6366174709312373</v>
      </c>
      <c r="BI31" s="11">
        <v>94.483227304090036</v>
      </c>
      <c r="BJ31" s="11">
        <v>709.5279455768067</v>
      </c>
      <c r="BL31" s="11" t="s">
        <v>226</v>
      </c>
      <c r="BM31" s="11">
        <v>0.11797402195154641</v>
      </c>
      <c r="BN31" s="11">
        <v>3.4808210941480726</v>
      </c>
      <c r="BO31" s="11">
        <v>1.9614209701059004</v>
      </c>
      <c r="BP31" s="11">
        <v>8.2023654442358502</v>
      </c>
      <c r="BR31" s="11">
        <v>38.150972775403588</v>
      </c>
      <c r="BS31" s="11">
        <v>24.950913677415951</v>
      </c>
      <c r="BT31" s="11">
        <v>105.33850558556551</v>
      </c>
      <c r="BU31" s="11">
        <v>249.07079778246771</v>
      </c>
      <c r="BV31" s="11">
        <v>383.23755435036509</v>
      </c>
      <c r="BW31" s="11">
        <v>471.4733558610381</v>
      </c>
      <c r="BX31" s="11">
        <v>541.98834154166275</v>
      </c>
      <c r="BY31" s="11">
        <v>720.66060218969039</v>
      </c>
      <c r="BZ31" s="11">
        <v>885.62599071503109</v>
      </c>
      <c r="CA31" s="11">
        <v>516.74891813410829</v>
      </c>
      <c r="CC31" s="116">
        <v>1066.6073769184763</v>
      </c>
      <c r="CD31" s="116"/>
      <c r="CE31" s="85">
        <v>7.2360757121982093</v>
      </c>
      <c r="CF31" s="85">
        <v>0.39358638715780597</v>
      </c>
      <c r="CG31" s="6">
        <v>440.20711214013568</v>
      </c>
      <c r="CH31" s="85">
        <v>0.11894242794355886</v>
      </c>
      <c r="CI31" s="85">
        <v>9.6304661625783855E-4</v>
      </c>
      <c r="CJ31" s="85">
        <v>1.2216013310194433</v>
      </c>
      <c r="CK31" s="85">
        <v>7.9829104818598916E-3</v>
      </c>
      <c r="CL31" s="85">
        <v>5.9948185890051769E-2</v>
      </c>
      <c r="CM31" s="85">
        <v>0.13316350383814754</v>
      </c>
      <c r="CN31" s="85">
        <v>0.11885836624247362</v>
      </c>
      <c r="CO31" s="85">
        <v>17.145139386582809</v>
      </c>
      <c r="CT31" s="11" t="s">
        <v>226</v>
      </c>
      <c r="CU31" s="11">
        <v>1.6368632530272726E-2</v>
      </c>
      <c r="CV31" s="11">
        <v>4.9552975771135612</v>
      </c>
      <c r="CW31" s="11">
        <v>18.994897599848489</v>
      </c>
      <c r="CX31" s="11">
        <v>2.0038226508628609</v>
      </c>
      <c r="CY31" s="11">
        <v>0.38415145907617199</v>
      </c>
      <c r="CZ31" s="11">
        <v>3.4868364861093286</v>
      </c>
      <c r="DA31" s="11">
        <v>5.2922234029476899E-2</v>
      </c>
      <c r="DB31" s="11">
        <v>2.8535457705724974</v>
      </c>
      <c r="DC31" s="11">
        <v>0.8183767096450606</v>
      </c>
      <c r="DD31" s="11">
        <v>18.895649783851052</v>
      </c>
      <c r="DE31" s="11">
        <v>2.8535457705724974</v>
      </c>
      <c r="DF31" s="11">
        <v>5.2645716816497941E-2</v>
      </c>
      <c r="DG31" s="11">
        <v>2.0038226508628609</v>
      </c>
      <c r="DH31" s="11">
        <v>0</v>
      </c>
      <c r="DJ31" s="6">
        <v>328.16665003800279</v>
      </c>
      <c r="DK31" s="6">
        <v>16.130332781088018</v>
      </c>
      <c r="DL31" s="6">
        <v>313.56053626605842</v>
      </c>
      <c r="DM31" s="6">
        <v>45.589261958530244</v>
      </c>
      <c r="DN31" s="6">
        <v>330.08812200487614</v>
      </c>
      <c r="DO31" s="6">
        <v>9.8260815624994606</v>
      </c>
      <c r="DP31" s="6">
        <v>332.43757357485617</v>
      </c>
      <c r="DQ31" s="6">
        <v>9.2458090711131202</v>
      </c>
      <c r="DR31" s="6"/>
      <c r="DS31" s="18">
        <v>-6.0202210181132143</v>
      </c>
      <c r="DU31" s="11">
        <v>330.04866231663914</v>
      </c>
      <c r="DV31" s="11">
        <v>9.3510742404468985</v>
      </c>
      <c r="DW31" s="11">
        <v>332.52313104436462</v>
      </c>
      <c r="DX31" s="11">
        <v>142.28228481178311</v>
      </c>
      <c r="EB31" s="11" t="s">
        <v>226</v>
      </c>
      <c r="EC31" s="6">
        <v>332.43757357485617</v>
      </c>
      <c r="ED31" s="86">
        <v>9.2458090711131202</v>
      </c>
      <c r="EE31" s="18">
        <v>-6.0202210181132143</v>
      </c>
      <c r="EF31" s="6">
        <v>331.88080647925091</v>
      </c>
      <c r="EG31" s="86">
        <v>9.2466076522198026</v>
      </c>
      <c r="EH31" s="18">
        <v>-5.8426581454904758</v>
      </c>
      <c r="EI31" s="6">
        <v>331.9116587734739</v>
      </c>
      <c r="EJ31" s="86">
        <v>9.2465633984115421</v>
      </c>
      <c r="EK31" s="18">
        <v>-5.8524974877082192</v>
      </c>
      <c r="EM31" s="6">
        <v>44657.268518518518</v>
      </c>
      <c r="EN31" s="6">
        <v>-1</v>
      </c>
      <c r="EO31" s="6">
        <v>-1</v>
      </c>
      <c r="EP31" s="6">
        <v>-1</v>
      </c>
      <c r="EQ31" s="6">
        <v>-1</v>
      </c>
      <c r="ER31" s="6">
        <v>754263.13657407404</v>
      </c>
      <c r="ES31" s="6">
        <v>-1</v>
      </c>
      <c r="ET31" s="6">
        <v>-1</v>
      </c>
      <c r="EU31" s="6">
        <v>-1</v>
      </c>
      <c r="EV31" s="6">
        <v>-1</v>
      </c>
      <c r="EW31" s="6">
        <v>-1</v>
      </c>
      <c r="EX31" s="6">
        <v>-1</v>
      </c>
      <c r="EY31" s="85">
        <v>-1.3245551870417938</v>
      </c>
      <c r="EZ31" s="85">
        <v>0.17182831390889475</v>
      </c>
      <c r="FA31" s="85">
        <v>0.16230713082444348</v>
      </c>
    </row>
    <row r="32" spans="1:157" s="11" customFormat="1">
      <c r="A32" s="11" t="s">
        <v>227</v>
      </c>
      <c r="B32" s="11" t="s">
        <v>204</v>
      </c>
      <c r="C32" s="11">
        <v>545.34266848467564</v>
      </c>
      <c r="D32" s="11">
        <v>68.495171052377799</v>
      </c>
      <c r="E32" s="11">
        <v>32.477323640634296</v>
      </c>
      <c r="F32" s="85">
        <v>0.12560024184922647</v>
      </c>
      <c r="G32" s="11">
        <v>2189.0988210745968</v>
      </c>
      <c r="I32" s="11">
        <v>1.6862997952786715E-2</v>
      </c>
      <c r="J32" s="11">
        <v>5.2993576539824669</v>
      </c>
      <c r="K32" s="11">
        <v>19.096222986465605</v>
      </c>
      <c r="L32" s="11">
        <v>2.1313276931161784</v>
      </c>
      <c r="M32" s="11">
        <v>0.39411782682803004</v>
      </c>
      <c r="N32" s="11">
        <v>3.1630157877876277</v>
      </c>
      <c r="O32" s="11">
        <v>5.4584870206333756E-2</v>
      </c>
      <c r="P32" s="11">
        <v>2.3371159873548977</v>
      </c>
      <c r="Q32" s="11">
        <v>0.729279600418689</v>
      </c>
      <c r="R32" s="11">
        <v>18.320094858152927</v>
      </c>
      <c r="S32" s="11">
        <v>2.3371159873548977</v>
      </c>
      <c r="T32" s="11">
        <v>5.2366376361898746E-2</v>
      </c>
      <c r="U32" s="11">
        <v>2.1313276931161784</v>
      </c>
      <c r="V32" s="11">
        <v>0</v>
      </c>
      <c r="X32" s="6">
        <v>337.99552195426253</v>
      </c>
      <c r="Y32" s="6">
        <v>17.762660515704898</v>
      </c>
      <c r="Z32" s="6">
        <v>301.47950330289763</v>
      </c>
      <c r="AA32" s="6">
        <v>48.59416604983506</v>
      </c>
      <c r="AB32" s="6">
        <v>337.37303450600308</v>
      </c>
      <c r="AC32" s="6">
        <v>9.0794150416334674</v>
      </c>
      <c r="AD32" s="6">
        <v>342.6088737163455</v>
      </c>
      <c r="AE32" s="6">
        <v>7.7981074920890947</v>
      </c>
      <c r="AF32" s="18">
        <f t="shared" si="2"/>
        <v>-1.5519435979846286</v>
      </c>
      <c r="AG32" s="18">
        <f t="shared" si="3"/>
        <v>3.762940484164083</v>
      </c>
      <c r="AI32" s="11">
        <v>337.24894066039758</v>
      </c>
      <c r="AJ32" s="11">
        <v>7.9023548675719724</v>
      </c>
      <c r="AK32" s="11">
        <v>342.65226476386454</v>
      </c>
      <c r="AL32" s="11">
        <v>136.72130862935609</v>
      </c>
      <c r="AN32" s="11">
        <v>352.48934186372816</v>
      </c>
      <c r="AO32" s="11">
        <v>85.509376194485853</v>
      </c>
      <c r="AP32" s="11">
        <v>589.40944743166983</v>
      </c>
      <c r="AQ32" s="11">
        <v>909002.94374844118</v>
      </c>
      <c r="AR32" s="11">
        <v>4.8969679495659282</v>
      </c>
      <c r="AS32" s="11">
        <v>1.9081234873880411E-2</v>
      </c>
      <c r="AT32" s="11">
        <v>1.7208080201932436</v>
      </c>
      <c r="AU32" s="11">
        <v>0.13059413741561313</v>
      </c>
      <c r="AV32" s="11">
        <v>2.0308643063365226</v>
      </c>
      <c r="AW32" s="11">
        <v>3.9611988379699978</v>
      </c>
      <c r="AX32" s="11">
        <v>1.202998300856273</v>
      </c>
      <c r="AY32" s="11">
        <v>15.832174426944903</v>
      </c>
      <c r="AZ32" s="11">
        <v>6.5128939363398208</v>
      </c>
      <c r="BA32" s="11">
        <v>69.498984626563256</v>
      </c>
      <c r="BB32" s="11">
        <v>19.418567069011548</v>
      </c>
      <c r="BC32" s="11">
        <v>62.631207050616055</v>
      </c>
      <c r="BD32" s="11">
        <v>13.127554832393077</v>
      </c>
      <c r="BE32" s="11">
        <v>107.49146306891906</v>
      </c>
      <c r="BF32" s="11">
        <v>8.6269099898448989</v>
      </c>
      <c r="BG32" s="11">
        <v>14312.619408478042</v>
      </c>
      <c r="BH32" s="11">
        <v>3.8936733544385671</v>
      </c>
      <c r="BI32" s="11">
        <v>68.495171052377799</v>
      </c>
      <c r="BJ32" s="11">
        <v>545.34266848467564</v>
      </c>
      <c r="BL32" s="11" t="s">
        <v>227</v>
      </c>
      <c r="BM32" s="11">
        <v>8.0511539552238026E-2</v>
      </c>
      <c r="BN32" s="11">
        <v>2.811777810773274</v>
      </c>
      <c r="BO32" s="11">
        <v>1.3746751306906644</v>
      </c>
      <c r="BP32" s="11">
        <v>4.3487458379797053</v>
      </c>
      <c r="BR32" s="11">
        <v>25.890188483464037</v>
      </c>
      <c r="BS32" s="11">
        <v>20.741350014763327</v>
      </c>
      <c r="BT32" s="11">
        <v>77.042211323332864</v>
      </c>
      <c r="BU32" s="11">
        <v>174.14154909999519</v>
      </c>
      <c r="BV32" s="11">
        <v>273.61804971087895</v>
      </c>
      <c r="BW32" s="11">
        <v>343.08422383412631</v>
      </c>
      <c r="BX32" s="11">
        <v>378.43629637834471</v>
      </c>
      <c r="BY32" s="11">
        <v>514.80607185855206</v>
      </c>
      <c r="BZ32" s="11">
        <v>632.302723934818</v>
      </c>
      <c r="CA32" s="11">
        <v>339.64212558444484</v>
      </c>
      <c r="CC32" s="116">
        <v>1030.6123305610747</v>
      </c>
      <c r="CD32" s="116"/>
      <c r="CE32" s="85">
        <v>8.4518522373654186</v>
      </c>
      <c r="CF32" s="85">
        <v>0.46441372317022389</v>
      </c>
      <c r="CG32" s="6">
        <v>312.20529983827811</v>
      </c>
      <c r="CH32" s="85">
        <v>0.12184387067621567</v>
      </c>
      <c r="CI32" s="85">
        <v>6.0274850770745513E-4</v>
      </c>
      <c r="CJ32" s="85">
        <v>1.2576730259058999</v>
      </c>
      <c r="CK32" s="85">
        <v>8.9796163633646345E-3</v>
      </c>
      <c r="CL32" s="85">
        <v>7.1493623190184458E-2</v>
      </c>
      <c r="CM32" s="85">
        <v>0.12560024184922647</v>
      </c>
      <c r="CN32" s="85">
        <v>0.1162098289242614</v>
      </c>
      <c r="CO32" s="85">
        <v>24.282982688595776</v>
      </c>
      <c r="CT32" s="11" t="s">
        <v>227</v>
      </c>
      <c r="CU32" s="11">
        <v>1.6862997952786715E-2</v>
      </c>
      <c r="CV32" s="11">
        <v>5.5316241207151027</v>
      </c>
      <c r="CW32" s="11">
        <v>19.096222986465605</v>
      </c>
      <c r="CX32" s="11">
        <v>2.1643987903522603</v>
      </c>
      <c r="CY32" s="11">
        <v>0.39406734179905567</v>
      </c>
      <c r="CZ32" s="11">
        <v>3.3153579211750412</v>
      </c>
      <c r="DA32" s="11">
        <v>5.457787808731162E-2</v>
      </c>
      <c r="DB32" s="11">
        <v>2.5113693519312847</v>
      </c>
      <c r="DC32" s="11">
        <v>0.75749569477590417</v>
      </c>
      <c r="DD32" s="11">
        <v>18.322441894868795</v>
      </c>
      <c r="DE32" s="11">
        <v>2.5113693519312847</v>
      </c>
      <c r="DF32" s="11">
        <v>5.2366376361898746E-2</v>
      </c>
      <c r="DG32" s="11">
        <v>2.1643987903522603</v>
      </c>
      <c r="DH32" s="11">
        <v>-3.268002198214094E-16</v>
      </c>
      <c r="DJ32" s="6">
        <v>337.99552195426253</v>
      </c>
      <c r="DK32" s="6">
        <v>18.541183247540829</v>
      </c>
      <c r="DL32" s="6">
        <v>301.47950330289763</v>
      </c>
      <c r="DM32" s="6">
        <v>49.348185432087242</v>
      </c>
      <c r="DN32" s="6">
        <v>337.33626389015859</v>
      </c>
      <c r="DO32" s="6">
        <v>9.5158376271386746</v>
      </c>
      <c r="DP32" s="6">
        <v>342.56613249567442</v>
      </c>
      <c r="DQ32" s="6">
        <v>8.3785098668654481</v>
      </c>
      <c r="DR32" s="6"/>
      <c r="DS32" s="18">
        <v>-13.628332520999574</v>
      </c>
      <c r="DU32" s="11">
        <v>337.24894066039758</v>
      </c>
      <c r="DV32" s="11">
        <v>8.4888672162965175</v>
      </c>
      <c r="DW32" s="11">
        <v>342.65226476386454</v>
      </c>
      <c r="DX32" s="11">
        <v>136.75697960772527</v>
      </c>
      <c r="EB32" s="11" t="s">
        <v>227</v>
      </c>
      <c r="EC32" s="12">
        <v>342.56613249567442</v>
      </c>
      <c r="ED32" s="86">
        <v>8.3785098668654481</v>
      </c>
      <c r="EE32" s="18">
        <v>-13.628332520999574</v>
      </c>
      <c r="EF32" s="12">
        <v>342.6088737163455</v>
      </c>
      <c r="EG32" s="86">
        <v>8.3784543155865787</v>
      </c>
      <c r="EH32" s="18">
        <v>-13.642509677390912</v>
      </c>
      <c r="EI32" s="12">
        <v>342.6511126231797</v>
      </c>
      <c r="EJ32" s="86">
        <v>8.3783994175328953</v>
      </c>
      <c r="EK32" s="18">
        <v>-13.656520217534251</v>
      </c>
      <c r="EM32" s="6">
        <v>34755.370370370372</v>
      </c>
      <c r="EN32" s="6">
        <v>-1</v>
      </c>
      <c r="EO32" s="6">
        <v>-1</v>
      </c>
      <c r="EP32" s="6">
        <v>-1</v>
      </c>
      <c r="EQ32" s="6">
        <v>-1</v>
      </c>
      <c r="ER32" s="6">
        <v>573396.29629629629</v>
      </c>
      <c r="ES32" s="6">
        <v>-1</v>
      </c>
      <c r="ET32" s="6">
        <v>-1</v>
      </c>
      <c r="EU32" s="6">
        <v>-1</v>
      </c>
      <c r="EV32" s="6">
        <v>-1</v>
      </c>
      <c r="EW32" s="6">
        <v>-1</v>
      </c>
      <c r="EX32" s="6">
        <v>-1</v>
      </c>
      <c r="EY32" s="85">
        <v>1.6818440177128069</v>
      </c>
      <c r="EZ32" s="85">
        <v>-1.2811269450514362E-2</v>
      </c>
      <c r="FA32" s="85">
        <v>-2.5472058614803395E-2</v>
      </c>
    </row>
    <row r="33" spans="1:157" s="11" customFormat="1">
      <c r="A33" s="11" t="s">
        <v>228</v>
      </c>
      <c r="B33" s="11" t="s">
        <v>204</v>
      </c>
      <c r="C33" s="11">
        <v>549.95760040650134</v>
      </c>
      <c r="D33" s="11">
        <v>69.972931031957998</v>
      </c>
      <c r="E33" s="11">
        <v>32.708267852797178</v>
      </c>
      <c r="F33" s="85">
        <v>0.12723331940541868</v>
      </c>
      <c r="G33" s="11">
        <v>1963.4264128282528</v>
      </c>
      <c r="I33" s="11">
        <v>1.7132462108172961E-2</v>
      </c>
      <c r="J33" s="11">
        <v>5.8105535650304443</v>
      </c>
      <c r="K33" s="11">
        <v>18.732762800847471</v>
      </c>
      <c r="L33" s="11">
        <v>2.0992774998843662</v>
      </c>
      <c r="M33" s="11">
        <v>0.40038822262680845</v>
      </c>
      <c r="N33" s="11">
        <v>2.7761483996648342</v>
      </c>
      <c r="O33" s="11">
        <v>5.4397864829713614E-2</v>
      </c>
      <c r="P33" s="11">
        <v>1.8165995473523777</v>
      </c>
      <c r="Q33" s="11">
        <v>0.64027430395445539</v>
      </c>
      <c r="R33" s="11">
        <v>18.383074466808345</v>
      </c>
      <c r="S33" s="11">
        <v>1.8165995473523777</v>
      </c>
      <c r="T33" s="11">
        <v>5.3382408704537698E-2</v>
      </c>
      <c r="U33" s="11">
        <v>2.0992774998843662</v>
      </c>
      <c r="V33" s="11">
        <v>-2.3287055529189996E-16</v>
      </c>
      <c r="X33" s="6">
        <v>343.35094105486826</v>
      </c>
      <c r="Y33" s="6">
        <v>19.782091914376274</v>
      </c>
      <c r="Z33" s="6">
        <v>345.11870637075197</v>
      </c>
      <c r="AA33" s="6">
        <v>47.492982393810259</v>
      </c>
      <c r="AB33" s="6">
        <v>341.92973555002868</v>
      </c>
      <c r="AC33" s="6">
        <v>8.0594505153763869</v>
      </c>
      <c r="AD33" s="6">
        <v>341.46565514455921</v>
      </c>
      <c r="AE33" s="6">
        <v>6.041638598315429</v>
      </c>
      <c r="AF33" s="18">
        <f t="shared" si="2"/>
        <v>0.13572390968658032</v>
      </c>
      <c r="AG33" s="18">
        <f t="shared" si="3"/>
        <v>2.9334619418268177</v>
      </c>
      <c r="AI33" s="11">
        <v>341.89971879660391</v>
      </c>
      <c r="AJ33" s="11">
        <v>6.1182059131802013</v>
      </c>
      <c r="AK33" s="11">
        <v>341.38544906877348</v>
      </c>
      <c r="AL33" s="11">
        <v>189.21076763038531</v>
      </c>
      <c r="AN33" s="11">
        <v>346.12642784388709</v>
      </c>
      <c r="AO33" s="11">
        <v>87.477774287340537</v>
      </c>
      <c r="AP33" s="11">
        <v>605.25704573711744</v>
      </c>
      <c r="AQ33" s="11">
        <v>920615.77578240831</v>
      </c>
      <c r="AR33" s="11">
        <v>4.8833353804499566</v>
      </c>
      <c r="AS33" s="11">
        <v>2.3663621529054581E-2</v>
      </c>
      <c r="AT33" s="11">
        <v>1.6622527826673643</v>
      </c>
      <c r="AU33" s="11">
        <v>0.12862137318554487</v>
      </c>
      <c r="AV33" s="11">
        <v>2.1226094572492125</v>
      </c>
      <c r="AW33" s="11">
        <v>4.195253588538435</v>
      </c>
      <c r="AX33" s="11">
        <v>0.92654031619919952</v>
      </c>
      <c r="AY33" s="11">
        <v>16.213831844752097</v>
      </c>
      <c r="AZ33" s="11">
        <v>6.3639144676262456</v>
      </c>
      <c r="BA33" s="11">
        <v>70.983196290176224</v>
      </c>
      <c r="BB33" s="11">
        <v>19.584697820447481</v>
      </c>
      <c r="BC33" s="11">
        <v>66.268800220045833</v>
      </c>
      <c r="BD33" s="11">
        <v>12.917046529526601</v>
      </c>
      <c r="BE33" s="11">
        <v>111.4290808009531</v>
      </c>
      <c r="BF33" s="11">
        <v>9.3984279548971195</v>
      </c>
      <c r="BG33" s="11">
        <v>14396.423981186455</v>
      </c>
      <c r="BH33" s="11">
        <v>3.9582374003277452</v>
      </c>
      <c r="BI33" s="11">
        <v>69.972931031957998</v>
      </c>
      <c r="BJ33" s="11">
        <v>549.95760040650134</v>
      </c>
      <c r="BL33" s="11" t="s">
        <v>228</v>
      </c>
      <c r="BM33" s="11">
        <v>9.9846504342002457E-2</v>
      </c>
      <c r="BN33" s="11">
        <v>2.7160993180839288</v>
      </c>
      <c r="BO33" s="11">
        <v>1.353909191426788</v>
      </c>
      <c r="BP33" s="11">
        <v>4.5452022639169432</v>
      </c>
      <c r="BR33" s="11">
        <v>27.419958095022452</v>
      </c>
      <c r="BS33" s="11">
        <v>15.974833037917232</v>
      </c>
      <c r="BT33" s="11">
        <v>78.899425035290008</v>
      </c>
      <c r="BU33" s="11">
        <v>170.15814084562152</v>
      </c>
      <c r="BV33" s="11">
        <v>279.46140271722925</v>
      </c>
      <c r="BW33" s="11">
        <v>346.01939612098022</v>
      </c>
      <c r="BX33" s="11">
        <v>400.41571129937057</v>
      </c>
      <c r="BY33" s="11">
        <v>506.55084429516086</v>
      </c>
      <c r="BZ33" s="11">
        <v>655.465181182077</v>
      </c>
      <c r="CA33" s="11">
        <v>370.01684861799686</v>
      </c>
      <c r="CC33" s="116">
        <v>1034.1211029049273</v>
      </c>
      <c r="CD33" s="116"/>
      <c r="CE33" s="85">
        <v>7.3872780519000987</v>
      </c>
      <c r="CF33" s="85">
        <v>0.3434519727317934</v>
      </c>
      <c r="CG33" s="6">
        <v>322.21793706779351</v>
      </c>
      <c r="CH33" s="85">
        <v>0.12037164947953673</v>
      </c>
      <c r="CI33" s="85">
        <v>6.5283072846278908E-4</v>
      </c>
      <c r="CJ33" s="85">
        <v>1.2337146276384565</v>
      </c>
      <c r="CK33" s="85">
        <v>8.879476121141771E-3</v>
      </c>
      <c r="CL33" s="85">
        <v>6.9788921350452546E-2</v>
      </c>
      <c r="CM33" s="85">
        <v>0.12723331940541868</v>
      </c>
      <c r="CN33" s="85">
        <v>0.11560861872618247</v>
      </c>
      <c r="CO33" s="85">
        <v>23.785636338447986</v>
      </c>
      <c r="CT33" s="11" t="s">
        <v>228</v>
      </c>
      <c r="CU33" s="11">
        <v>1.7132462108172961E-2</v>
      </c>
      <c r="CV33" s="11">
        <v>6.0225324233606337</v>
      </c>
      <c r="CW33" s="11">
        <v>18.732762800847471</v>
      </c>
      <c r="CX33" s="11">
        <v>2.1328467443567076</v>
      </c>
      <c r="CY33" s="11">
        <v>0.40033605839243708</v>
      </c>
      <c r="CZ33" s="11">
        <v>2.9484711199445663</v>
      </c>
      <c r="DA33" s="11">
        <v>5.439077765079596E-2</v>
      </c>
      <c r="DB33" s="11">
        <v>2.0357914211024073</v>
      </c>
      <c r="DC33" s="11">
        <v>0.69045662592098989</v>
      </c>
      <c r="DD33" s="11">
        <v>18.385469801889585</v>
      </c>
      <c r="DE33" s="11">
        <v>2.0357914211024073</v>
      </c>
      <c r="DF33" s="11">
        <v>5.3382408704537698E-2</v>
      </c>
      <c r="DG33" s="11">
        <v>2.1328467443567076</v>
      </c>
      <c r="DH33" s="11">
        <v>0</v>
      </c>
      <c r="DJ33" s="6">
        <v>343.35094105486826</v>
      </c>
      <c r="DK33" s="6">
        <v>20.503776210452521</v>
      </c>
      <c r="DL33" s="6">
        <v>345.11870637075197</v>
      </c>
      <c r="DM33" s="6">
        <v>48.252435842335395</v>
      </c>
      <c r="DN33" s="6">
        <v>341.89191199136434</v>
      </c>
      <c r="DO33" s="6">
        <v>8.5589251022552553</v>
      </c>
      <c r="DP33" s="6">
        <v>341.42232515902509</v>
      </c>
      <c r="DQ33" s="6">
        <v>6.7697893437360319</v>
      </c>
      <c r="DR33" s="6"/>
      <c r="DS33" s="18">
        <v>1.0710463221764499</v>
      </c>
      <c r="DU33" s="11">
        <v>341.89971879660391</v>
      </c>
      <c r="DV33" s="11">
        <v>6.8519613016174619</v>
      </c>
      <c r="DW33" s="11">
        <v>341.38544906877348</v>
      </c>
      <c r="DX33" s="11">
        <v>189.23639534519509</v>
      </c>
      <c r="EB33" s="11" t="s">
        <v>228</v>
      </c>
      <c r="EC33" s="12">
        <v>341.42232515902509</v>
      </c>
      <c r="ED33" s="86">
        <v>6.7697893437360319</v>
      </c>
      <c r="EE33" s="18">
        <v>1.0710463221764499</v>
      </c>
      <c r="EF33" s="12">
        <v>341.46565514455921</v>
      </c>
      <c r="EG33" s="86">
        <v>6.7697438403165791</v>
      </c>
      <c r="EH33" s="18">
        <v>1.058491225992364</v>
      </c>
      <c r="EI33" s="12">
        <v>341.50244473367405</v>
      </c>
      <c r="EJ33" s="86">
        <v>6.7697052056001947</v>
      </c>
      <c r="EK33" s="18">
        <v>1.0478312448219063</v>
      </c>
      <c r="EM33" s="6">
        <v>34743.634259259263</v>
      </c>
      <c r="EN33" s="6">
        <v>-1</v>
      </c>
      <c r="EO33" s="6">
        <v>-1</v>
      </c>
      <c r="EP33" s="6">
        <v>-1</v>
      </c>
      <c r="EQ33" s="6">
        <v>-1</v>
      </c>
      <c r="ER33" s="6">
        <v>574724.1319444445</v>
      </c>
      <c r="ES33" s="6">
        <v>-1</v>
      </c>
      <c r="ET33" s="6">
        <v>-1</v>
      </c>
      <c r="EU33" s="6">
        <v>-1</v>
      </c>
      <c r="EV33" s="6">
        <v>-1</v>
      </c>
      <c r="EW33" s="6">
        <v>-1</v>
      </c>
      <c r="EX33" s="6">
        <v>-1</v>
      </c>
      <c r="EY33" s="85">
        <v>1.3423345678317351</v>
      </c>
      <c r="EZ33" s="85">
        <v>-1.3030111397118294E-2</v>
      </c>
      <c r="FA33" s="85">
        <v>-2.4093475888777638E-2</v>
      </c>
    </row>
    <row r="34" spans="1:157" s="11" customFormat="1">
      <c r="F34" s="85"/>
      <c r="X34" s="6"/>
      <c r="Y34" s="6"/>
      <c r="Z34" s="6"/>
      <c r="AA34" s="6"/>
      <c r="AB34" s="6"/>
      <c r="AC34" s="6"/>
      <c r="AD34" s="6"/>
      <c r="AE34" s="6"/>
      <c r="AF34" s="18"/>
      <c r="AG34" s="18"/>
      <c r="CC34" s="116"/>
      <c r="CD34" s="116"/>
      <c r="CE34" s="85"/>
      <c r="CF34" s="85"/>
      <c r="CG34" s="6"/>
      <c r="CH34" s="85"/>
      <c r="CI34" s="85"/>
      <c r="CJ34" s="85"/>
      <c r="CK34" s="85"/>
      <c r="CL34" s="85"/>
      <c r="CM34" s="85"/>
      <c r="CN34" s="85"/>
      <c r="CO34" s="85"/>
      <c r="DJ34" s="6"/>
      <c r="DK34" s="6"/>
      <c r="DL34" s="6"/>
      <c r="DM34" s="6"/>
      <c r="DN34" s="6"/>
      <c r="DO34" s="6"/>
      <c r="DP34" s="6"/>
      <c r="DQ34" s="6"/>
      <c r="DR34" s="6"/>
      <c r="DS34" s="18"/>
      <c r="EC34" s="12"/>
      <c r="ED34" s="86"/>
      <c r="EE34" s="18"/>
      <c r="EF34" s="12"/>
      <c r="EG34" s="86"/>
      <c r="EH34" s="18"/>
      <c r="EI34" s="12"/>
      <c r="EJ34" s="86"/>
      <c r="EK34" s="18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85"/>
      <c r="EZ34" s="85"/>
      <c r="FA34" s="85"/>
    </row>
    <row r="35" spans="1:157" ht="15">
      <c r="A35" s="1" t="s">
        <v>427</v>
      </c>
    </row>
    <row r="36" spans="1:157" s="11" customFormat="1">
      <c r="A36" s="11" t="s">
        <v>229</v>
      </c>
      <c r="C36" s="11">
        <v>51.023571514739601</v>
      </c>
      <c r="D36" s="11">
        <v>67.092354819541086</v>
      </c>
      <c r="E36" s="11">
        <v>5.8593665235859058</v>
      </c>
      <c r="F36" s="85">
        <v>1.3149286266673741</v>
      </c>
      <c r="G36" s="11">
        <v>152.54940298507464</v>
      </c>
      <c r="I36" s="11">
        <v>2.0686089150059712E-2</v>
      </c>
      <c r="J36" s="11">
        <v>6.4009094017717443</v>
      </c>
      <c r="K36" s="11">
        <v>17.498745588615236</v>
      </c>
      <c r="L36" s="11">
        <v>5.338559166747749</v>
      </c>
      <c r="M36" s="11">
        <v>0.65693095851210592</v>
      </c>
      <c r="N36" s="11">
        <v>5.8503695859087577</v>
      </c>
      <c r="O36" s="11">
        <v>8.3372988919991967E-2</v>
      </c>
      <c r="P36" s="11">
        <v>2.3930337053329991</v>
      </c>
      <c r="Q36" s="11">
        <v>0.40397136332031147</v>
      </c>
      <c r="R36" s="11">
        <v>11.99429231162193</v>
      </c>
      <c r="S36" s="11">
        <v>2.3930337053329991</v>
      </c>
      <c r="T36" s="11">
        <v>5.7146953473659536E-2</v>
      </c>
      <c r="U36" s="11">
        <v>5.338559166747749</v>
      </c>
      <c r="V36" s="11">
        <v>0</v>
      </c>
      <c r="X36" s="6">
        <v>413.8444634750424</v>
      </c>
      <c r="Y36" s="6">
        <v>26.220460690977085</v>
      </c>
      <c r="Z36" s="6">
        <v>497.2465100529613</v>
      </c>
      <c r="AA36" s="6">
        <v>117.61409982750662</v>
      </c>
      <c r="AB36" s="6">
        <v>512.73500636398774</v>
      </c>
      <c r="AC36" s="6">
        <v>23.552039977883222</v>
      </c>
      <c r="AD36" s="6">
        <v>516.22441360515472</v>
      </c>
      <c r="AE36" s="6">
        <v>11.871740335202025</v>
      </c>
      <c r="AF36" s="18">
        <f t="shared" si="2"/>
        <v>-0.68054788494193996</v>
      </c>
      <c r="AG36" s="18">
        <f t="shared" si="3"/>
        <v>5.2045890529964449</v>
      </c>
      <c r="AI36" s="11">
        <v>510.39748810354342</v>
      </c>
      <c r="AJ36" s="11">
        <v>12.225182940318119</v>
      </c>
      <c r="AK36" s="11">
        <v>536.47631250088489</v>
      </c>
      <c r="AL36" s="11">
        <v>1676.1868450119853</v>
      </c>
      <c r="AN36" s="11">
        <v>74.09258154703798</v>
      </c>
      <c r="AO36" s="11">
        <v>2.3305208251222216</v>
      </c>
      <c r="AP36" s="11">
        <v>321.35269492920213</v>
      </c>
      <c r="AQ36" s="11">
        <v>1039889.1726405036</v>
      </c>
      <c r="AR36" s="11">
        <v>1.2986007307696457</v>
      </c>
      <c r="AS36" s="11" t="s">
        <v>80</v>
      </c>
      <c r="AT36" s="11">
        <v>2.9772699336230337</v>
      </c>
      <c r="AU36" s="11" t="s">
        <v>80</v>
      </c>
      <c r="AV36" s="11">
        <v>0.24224049902566622</v>
      </c>
      <c r="AW36" s="11">
        <v>0.89524393730473251</v>
      </c>
      <c r="AX36" s="11">
        <v>0.7107433180566799</v>
      </c>
      <c r="AY36" s="11">
        <v>5.621791499357677</v>
      </c>
      <c r="AZ36" s="11">
        <v>2.2540337683576626</v>
      </c>
      <c r="BA36" s="11">
        <v>29.507536617140889</v>
      </c>
      <c r="BB36" s="11">
        <v>12.101766063105202</v>
      </c>
      <c r="BC36" s="11">
        <v>57.264748002341598</v>
      </c>
      <c r="BD36" s="11">
        <v>16.144277376349841</v>
      </c>
      <c r="BE36" s="11">
        <v>170.28955978552045</v>
      </c>
      <c r="BF36" s="11">
        <v>23.400987641919478</v>
      </c>
      <c r="BG36" s="11">
        <v>7552.3562020255331</v>
      </c>
      <c r="BH36" s="11">
        <v>1.3445523734430151</v>
      </c>
      <c r="BI36" s="11">
        <v>67.092354819541086</v>
      </c>
      <c r="BJ36" s="11">
        <v>51.023571514739601</v>
      </c>
      <c r="BL36" s="11" t="s">
        <v>229</v>
      </c>
      <c r="BM36" s="11" t="s">
        <v>80</v>
      </c>
      <c r="BN36" s="11">
        <v>4.8648201529788135</v>
      </c>
      <c r="BO36" s="11">
        <v>0.11590454498835705</v>
      </c>
      <c r="BP36" s="11">
        <v>0.51871627200356785</v>
      </c>
      <c r="BR36" s="11">
        <v>5.8512675640832192</v>
      </c>
      <c r="BS36" s="11">
        <v>12.254195138908273</v>
      </c>
      <c r="BT36" s="11">
        <v>27.356649631910837</v>
      </c>
      <c r="BU36" s="11">
        <v>60.268282576408083</v>
      </c>
      <c r="BV36" s="11">
        <v>116.17140400449169</v>
      </c>
      <c r="BW36" s="11">
        <v>213.81212125627567</v>
      </c>
      <c r="BX36" s="11">
        <v>346.01056194768336</v>
      </c>
      <c r="BY36" s="11">
        <v>633.10891671960167</v>
      </c>
      <c r="BZ36" s="11">
        <v>1001.7032928560026</v>
      </c>
      <c r="CA36" s="11">
        <v>921.298726059822</v>
      </c>
      <c r="CC36" s="116">
        <v>641.87175517982598</v>
      </c>
      <c r="CD36" s="116"/>
      <c r="CE36" s="85" t="s">
        <v>80</v>
      </c>
      <c r="CF36" s="85">
        <v>0.96856407999825878</v>
      </c>
      <c r="CG36" s="6">
        <v>321.41019844210291</v>
      </c>
      <c r="CH36" s="85">
        <v>2.7310132478363957E-2</v>
      </c>
      <c r="CI36" s="85">
        <v>3.0985015822801577E-3</v>
      </c>
      <c r="CJ36" s="85">
        <v>0.96582383581258313</v>
      </c>
      <c r="CK36" s="85">
        <v>2.5450996318329228E-2</v>
      </c>
      <c r="CL36" s="85">
        <v>1.9355420364399249E-2</v>
      </c>
      <c r="CM36" s="85">
        <v>1.3149286266673741</v>
      </c>
      <c r="CN36" s="85">
        <v>0.2087810554516194</v>
      </c>
      <c r="CO36" s="85">
        <v>23.501767127515169</v>
      </c>
      <c r="CT36" s="11" t="s">
        <v>229</v>
      </c>
      <c r="CU36" s="11">
        <v>2.0686089150059712E-2</v>
      </c>
      <c r="CV36" s="11">
        <v>6.6203991899183174</v>
      </c>
      <c r="CW36" s="11">
        <v>17.498745588615236</v>
      </c>
      <c r="CX36" s="11">
        <v>5.3518342745366505</v>
      </c>
      <c r="CY36" s="11">
        <v>0.65319042199778998</v>
      </c>
      <c r="CZ36" s="11">
        <v>5.9390732688892198</v>
      </c>
      <c r="DA36" s="11">
        <v>8.2898266720768429E-2</v>
      </c>
      <c r="DB36" s="11">
        <v>2.5749681922558292</v>
      </c>
      <c r="DC36" s="11">
        <v>0.43356397129234658</v>
      </c>
      <c r="DD36" s="11">
        <v>12.062978389745643</v>
      </c>
      <c r="DE36" s="11">
        <v>2.5749681922558292</v>
      </c>
      <c r="DF36" s="11">
        <v>5.7146953473659536E-2</v>
      </c>
      <c r="DG36" s="11">
        <v>5.3518342745366505</v>
      </c>
      <c r="DH36" s="11">
        <v>2.5780164420023493E-16</v>
      </c>
      <c r="DJ36" s="6">
        <v>413.8444634750424</v>
      </c>
      <c r="DK36" s="6">
        <v>27.119570958117425</v>
      </c>
      <c r="DL36" s="6">
        <v>497.2465100529613</v>
      </c>
      <c r="DM36" s="6">
        <v>117.90656448022226</v>
      </c>
      <c r="DN36" s="6">
        <v>510.44017873273327</v>
      </c>
      <c r="DO36" s="6">
        <v>23.826789128602734</v>
      </c>
      <c r="DP36" s="6">
        <v>513.39904632148125</v>
      </c>
      <c r="DQ36" s="6">
        <v>12.707141493913497</v>
      </c>
      <c r="DR36" s="6"/>
      <c r="DS36" s="18">
        <v>-3.2483961057463429</v>
      </c>
      <c r="DU36" s="11">
        <v>510.39748810354342</v>
      </c>
      <c r="DV36" s="11">
        <v>13.060688415888011</v>
      </c>
      <c r="DW36" s="11">
        <v>536.47631250088489</v>
      </c>
      <c r="DX36" s="11">
        <v>1676.1967839828312</v>
      </c>
      <c r="EB36" s="11" t="s">
        <v>229</v>
      </c>
      <c r="EC36" s="6">
        <v>513.39904632148125</v>
      </c>
      <c r="ED36" s="86">
        <v>12.707141493913497</v>
      </c>
      <c r="EE36" s="18">
        <v>-3.2483961057463429</v>
      </c>
      <c r="EF36" s="6">
        <v>516.22441360515472</v>
      </c>
      <c r="EG36" s="86">
        <v>12.701573363438094</v>
      </c>
      <c r="EH36" s="18">
        <v>-3.8165986424262943</v>
      </c>
      <c r="EI36" s="6">
        <v>516.19814046072156</v>
      </c>
      <c r="EJ36" s="86">
        <v>12.701625130349452</v>
      </c>
      <c r="EK36" s="18">
        <v>-3.8113149161653759</v>
      </c>
      <c r="EM36" s="6">
        <v>-1</v>
      </c>
      <c r="EN36" s="6">
        <v>-1</v>
      </c>
      <c r="EO36" s="6">
        <v>-1</v>
      </c>
      <c r="EP36" s="6">
        <v>4731.8564814814818</v>
      </c>
      <c r="EQ36" s="6">
        <v>-1</v>
      </c>
      <c r="ER36" s="6">
        <v>-1</v>
      </c>
      <c r="ES36" s="6">
        <v>-1</v>
      </c>
      <c r="ET36" s="6">
        <v>-1</v>
      </c>
      <c r="EU36" s="6">
        <v>51484.652777777781</v>
      </c>
      <c r="EV36" s="6">
        <v>-1</v>
      </c>
      <c r="EW36" s="6">
        <v>-1</v>
      </c>
      <c r="EX36" s="6">
        <v>-1</v>
      </c>
      <c r="EY36" s="85">
        <v>-3.2381457421159463</v>
      </c>
      <c r="EZ36" s="85">
        <v>-0.57265636303659895</v>
      </c>
      <c r="FA36" s="85">
        <v>-0.56733006436254818</v>
      </c>
    </row>
    <row r="37" spans="1:157" s="11" customFormat="1">
      <c r="A37" s="11" t="s">
        <v>230</v>
      </c>
      <c r="C37" s="11">
        <v>50.862599090308592</v>
      </c>
      <c r="D37" s="11">
        <v>67.970216248227459</v>
      </c>
      <c r="E37" s="11">
        <v>5.997156285386299</v>
      </c>
      <c r="F37" s="85">
        <v>1.3363496451988937</v>
      </c>
      <c r="G37" s="11">
        <v>604.6021523551949</v>
      </c>
      <c r="I37" s="11">
        <v>2.1444379010785171E-2</v>
      </c>
      <c r="J37" s="11">
        <v>3.407587375806632</v>
      </c>
      <c r="K37" s="11">
        <v>16.596856279411696</v>
      </c>
      <c r="L37" s="11">
        <v>5.3847696553398539</v>
      </c>
      <c r="M37" s="11">
        <v>0.70332056073862359</v>
      </c>
      <c r="N37" s="11">
        <v>6.3021988694263582</v>
      </c>
      <c r="O37" s="11">
        <v>8.4659923592502045E-2</v>
      </c>
      <c r="P37" s="11">
        <v>3.2744413796447742</v>
      </c>
      <c r="Q37" s="11">
        <v>0.51613271065700828</v>
      </c>
      <c r="R37" s="11">
        <v>11.811964357697171</v>
      </c>
      <c r="S37" s="11">
        <v>3.2744413796447742</v>
      </c>
      <c r="T37" s="11">
        <v>6.0252374495794979E-2</v>
      </c>
      <c r="U37" s="11">
        <v>5.3847696553398539</v>
      </c>
      <c r="V37" s="11">
        <v>0</v>
      </c>
      <c r="X37" s="6">
        <v>428.8549310657973</v>
      </c>
      <c r="Y37" s="6">
        <v>14.459663744823949</v>
      </c>
      <c r="Z37" s="6">
        <v>612.67160569242492</v>
      </c>
      <c r="AA37" s="6">
        <v>116.33652277118172</v>
      </c>
      <c r="AB37" s="6">
        <v>540.77231754226193</v>
      </c>
      <c r="AC37" s="6">
        <v>26.422806180265273</v>
      </c>
      <c r="AD37" s="6">
        <v>523.87753994916443</v>
      </c>
      <c r="AE37" s="6">
        <v>16.47554173498175</v>
      </c>
      <c r="AF37" s="18">
        <f t="shared" si="2"/>
        <v>3.1241942394318545</v>
      </c>
      <c r="AG37" s="18">
        <f t="shared" si="3"/>
        <v>5.4440042877273944</v>
      </c>
      <c r="AI37" s="11">
        <v>538.63548060688629</v>
      </c>
      <c r="AJ37" s="11">
        <v>16.803318047202332</v>
      </c>
      <c r="AK37" s="11">
        <v>542.7939405793918</v>
      </c>
      <c r="AL37" s="11">
        <v>1655.2629720005668</v>
      </c>
      <c r="AN37" s="11">
        <v>55.392162614263377</v>
      </c>
      <c r="AO37" s="11">
        <v>2.7849154332408395</v>
      </c>
      <c r="AP37" s="11">
        <v>315.94213591378707</v>
      </c>
      <c r="AQ37" s="11">
        <v>1034581.6657030773</v>
      </c>
      <c r="AR37" s="11">
        <v>1.1780812933953795</v>
      </c>
      <c r="AS37" s="11" t="s">
        <v>80</v>
      </c>
      <c r="AT37" s="11">
        <v>2.8200200314039625</v>
      </c>
      <c r="AU37" s="11">
        <v>2.0917210205399016E-2</v>
      </c>
      <c r="AV37" s="11">
        <v>0.1535771540797343</v>
      </c>
      <c r="AW37" s="11">
        <v>0.77160166431293364</v>
      </c>
      <c r="AX37" s="11">
        <v>0.69687735398416462</v>
      </c>
      <c r="AY37" s="11">
        <v>4.2348108330591909</v>
      </c>
      <c r="AZ37" s="11">
        <v>2.1912041252611121</v>
      </c>
      <c r="BA37" s="11">
        <v>30.774142189785113</v>
      </c>
      <c r="BB37" s="11">
        <v>11.810509218491429</v>
      </c>
      <c r="BC37" s="11">
        <v>57.291212302704132</v>
      </c>
      <c r="BD37" s="11">
        <v>15.245842094655234</v>
      </c>
      <c r="BE37" s="11">
        <v>163.50665364068215</v>
      </c>
      <c r="BF37" s="11">
        <v>23.635679565938901</v>
      </c>
      <c r="BG37" s="11">
        <v>7512.9368437015046</v>
      </c>
      <c r="BH37" s="11">
        <v>1.3085177650593056</v>
      </c>
      <c r="BI37" s="11">
        <v>67.970216248227459</v>
      </c>
      <c r="BJ37" s="11">
        <v>50.862599090308592</v>
      </c>
      <c r="BL37" s="11" t="s">
        <v>230</v>
      </c>
      <c r="BM37" s="11">
        <v>5.5161419318035384E-3</v>
      </c>
      <c r="BN37" s="11">
        <v>4.6078758683071284</v>
      </c>
      <c r="BO37" s="11">
        <v>0.22018116005683175</v>
      </c>
      <c r="BP37" s="11">
        <v>0.32885900231206483</v>
      </c>
      <c r="BR37" s="11">
        <v>5.043148132764272</v>
      </c>
      <c r="BS37" s="11">
        <v>12.015126792830424</v>
      </c>
      <c r="BT37" s="11">
        <v>20.607351985689494</v>
      </c>
      <c r="BU37" s="11">
        <v>58.588345595216893</v>
      </c>
      <c r="BV37" s="11">
        <v>121.15804011726422</v>
      </c>
      <c r="BW37" s="11">
        <v>208.66624060938921</v>
      </c>
      <c r="BX37" s="11">
        <v>346.17046708582558</v>
      </c>
      <c r="BY37" s="11">
        <v>597.87616057471507</v>
      </c>
      <c r="BZ37" s="11">
        <v>961.80384494518898</v>
      </c>
      <c r="CA37" s="11">
        <v>930.53856558814573</v>
      </c>
      <c r="CC37" s="116">
        <v>655.56294885828549</v>
      </c>
      <c r="CD37" s="116"/>
      <c r="CE37" s="85">
        <v>132.21872876237589</v>
      </c>
      <c r="CF37" s="85">
        <v>1.178599903322056</v>
      </c>
      <c r="CG37" s="6">
        <v>313.15304738456348</v>
      </c>
      <c r="CH37" s="85">
        <v>2.1425732589854495E-2</v>
      </c>
      <c r="CI37" s="85">
        <v>3.145997371953679E-3</v>
      </c>
      <c r="CJ37" s="85">
        <v>0.90031738571159992</v>
      </c>
      <c r="CK37" s="85">
        <v>2.3162034863842659E-2</v>
      </c>
      <c r="CL37" s="85">
        <v>1.7332316394183925E-2</v>
      </c>
      <c r="CM37" s="85">
        <v>1.3363496451988937</v>
      </c>
      <c r="CN37" s="85">
        <v>0.21513501531424375</v>
      </c>
      <c r="CO37" s="85">
        <v>23.779470952717755</v>
      </c>
      <c r="CT37" s="11" t="s">
        <v>230</v>
      </c>
      <c r="CU37" s="11">
        <v>2.1444379010785171E-2</v>
      </c>
      <c r="CV37" s="11">
        <v>3.8032299758355341</v>
      </c>
      <c r="CW37" s="11">
        <v>16.596856279411696</v>
      </c>
      <c r="CX37" s="11">
        <v>5.3979311880728194</v>
      </c>
      <c r="CY37" s="11">
        <v>0.69933076782430847</v>
      </c>
      <c r="CZ37" s="11">
        <v>6.3890926229094962</v>
      </c>
      <c r="DA37" s="11">
        <v>8.4179665254936739E-2</v>
      </c>
      <c r="DB37" s="11">
        <v>3.4180174711296187</v>
      </c>
      <c r="DC37" s="11">
        <v>0.53497697918379905</v>
      </c>
      <c r="DD37" s="11">
        <v>11.879353487228968</v>
      </c>
      <c r="DE37" s="11">
        <v>3.4180174711296187</v>
      </c>
      <c r="DF37" s="11">
        <v>6.0252374495794979E-2</v>
      </c>
      <c r="DG37" s="11">
        <v>5.3979311880728194</v>
      </c>
      <c r="DH37" s="11">
        <v>1.9255667846684434E-16</v>
      </c>
      <c r="DJ37" s="6">
        <v>428.8549310657973</v>
      </c>
      <c r="DK37" s="6">
        <v>16.138522810966482</v>
      </c>
      <c r="DL37" s="6">
        <v>612.67160569242492</v>
      </c>
      <c r="DM37" s="6">
        <v>116.62087420132579</v>
      </c>
      <c r="DN37" s="6">
        <v>538.39113323823256</v>
      </c>
      <c r="DO37" s="6">
        <v>26.697697631262535</v>
      </c>
      <c r="DP37" s="6">
        <v>521.02260846886463</v>
      </c>
      <c r="DQ37" s="6">
        <v>17.107967665024862</v>
      </c>
      <c r="DR37" s="6"/>
      <c r="DS37" s="18">
        <v>14.958910511281331</v>
      </c>
      <c r="DU37" s="11">
        <v>538.63548060688629</v>
      </c>
      <c r="DV37" s="11">
        <v>17.4320255200658</v>
      </c>
      <c r="DW37" s="11">
        <v>542.7939405793918</v>
      </c>
      <c r="DX37" s="11">
        <v>1655.2734639475577</v>
      </c>
      <c r="EB37" s="11" t="s">
        <v>230</v>
      </c>
      <c r="EC37" s="12">
        <v>521.02260846886463</v>
      </c>
      <c r="ED37" s="86">
        <v>17.107967665024862</v>
      </c>
      <c r="EE37" s="18">
        <v>14.958910511281331</v>
      </c>
      <c r="EF37" s="12">
        <v>523.87753994916443</v>
      </c>
      <c r="EG37" s="86">
        <v>17.100392715558016</v>
      </c>
      <c r="EH37" s="18">
        <v>14.49292980419875</v>
      </c>
      <c r="EI37" s="12">
        <v>523.86096759897134</v>
      </c>
      <c r="EJ37" s="86">
        <v>17.100436677061694</v>
      </c>
      <c r="EK37" s="18">
        <v>14.495634736178475</v>
      </c>
      <c r="EM37" s="6">
        <v>-1</v>
      </c>
      <c r="EN37" s="6">
        <v>-1</v>
      </c>
      <c r="EO37" s="6">
        <v>-1</v>
      </c>
      <c r="EP37" s="6">
        <v>4846.6481481481478</v>
      </c>
      <c r="EQ37" s="6">
        <v>-1</v>
      </c>
      <c r="ER37" s="6">
        <v>-1</v>
      </c>
      <c r="ES37" s="6">
        <v>-1</v>
      </c>
      <c r="ET37" s="6">
        <v>-1</v>
      </c>
      <c r="EU37" s="6">
        <v>51606.666666666664</v>
      </c>
      <c r="EV37" s="6">
        <v>-1</v>
      </c>
      <c r="EW37" s="6">
        <v>-1</v>
      </c>
      <c r="EX37" s="6">
        <v>-1</v>
      </c>
      <c r="EY37" s="85">
        <v>-1.8013101758708221</v>
      </c>
      <c r="EZ37" s="85">
        <v>-0.57051585571271479</v>
      </c>
      <c r="FA37" s="85">
        <v>-0.56720338736017062</v>
      </c>
    </row>
    <row r="38" spans="1:157" s="11" customFormat="1">
      <c r="A38" s="11" t="s">
        <v>231</v>
      </c>
      <c r="C38" s="11">
        <v>47.778060768870404</v>
      </c>
      <c r="D38" s="11">
        <v>60.438573241928168</v>
      </c>
      <c r="E38" s="11">
        <v>5.6270928079549574</v>
      </c>
      <c r="F38" s="85">
        <v>1.2649859008364497</v>
      </c>
      <c r="G38" s="11">
        <v>142.30662541597334</v>
      </c>
      <c r="I38" s="11">
        <v>2.2147931427095095E-2</v>
      </c>
      <c r="J38" s="11">
        <v>7.1931606703994371</v>
      </c>
      <c r="K38" s="11">
        <v>17.114160968290324</v>
      </c>
      <c r="L38" s="11">
        <v>4.4985349682292375</v>
      </c>
      <c r="M38" s="11">
        <v>0.68716183424695687</v>
      </c>
      <c r="N38" s="11">
        <v>5.4955761179601703</v>
      </c>
      <c r="O38" s="11">
        <v>8.529299566701519E-2</v>
      </c>
      <c r="P38" s="11">
        <v>3.1566659639424866</v>
      </c>
      <c r="Q38" s="11">
        <v>0.57030951362201809</v>
      </c>
      <c r="R38" s="11">
        <v>11.72429215529035</v>
      </c>
      <c r="S38" s="11">
        <v>3.1566659639424866</v>
      </c>
      <c r="T38" s="11">
        <v>5.8431143767598809E-2</v>
      </c>
      <c r="U38" s="11">
        <v>4.4985349682292375</v>
      </c>
      <c r="V38" s="11">
        <v>0</v>
      </c>
      <c r="X38" s="6">
        <v>442.77189985934848</v>
      </c>
      <c r="Y38" s="6">
        <v>31.502978637689449</v>
      </c>
      <c r="Z38" s="6">
        <v>545.96862613551843</v>
      </c>
      <c r="AA38" s="6">
        <v>98.288569109420024</v>
      </c>
      <c r="AB38" s="6">
        <v>531.0938002361388</v>
      </c>
      <c r="AC38" s="6">
        <v>22.72717343019146</v>
      </c>
      <c r="AD38" s="6">
        <v>527.63895327661896</v>
      </c>
      <c r="AE38" s="6">
        <v>15.992383693961351</v>
      </c>
      <c r="AF38" s="18">
        <f t="shared" si="2"/>
        <v>0.65051540010140352</v>
      </c>
      <c r="AG38" s="18">
        <f t="shared" si="3"/>
        <v>5.1628605266688643</v>
      </c>
      <c r="AI38" s="11">
        <v>528.77467289084757</v>
      </c>
      <c r="AJ38" s="11">
        <v>16.334027002704602</v>
      </c>
      <c r="AK38" s="11">
        <v>542.82670051168759</v>
      </c>
      <c r="AL38" s="11">
        <v>1535.0257121866039</v>
      </c>
      <c r="AN38" s="11">
        <v>54.935466329544504</v>
      </c>
      <c r="AO38" s="11">
        <v>2.3016813402958829</v>
      </c>
      <c r="AP38" s="11">
        <v>356.05116831608018</v>
      </c>
      <c r="AQ38" s="11">
        <v>1030021.2890314196</v>
      </c>
      <c r="AR38" s="11">
        <v>1.4542959876233923</v>
      </c>
      <c r="AS38" s="11" t="s">
        <v>80</v>
      </c>
      <c r="AT38" s="11">
        <v>2.9574050724435144</v>
      </c>
      <c r="AU38" s="11" t="s">
        <v>80</v>
      </c>
      <c r="AV38" s="11">
        <v>0.20477866394455441</v>
      </c>
      <c r="AW38" s="11">
        <v>1.0442040070105061</v>
      </c>
      <c r="AX38" s="11">
        <v>0.74597016034741848</v>
      </c>
      <c r="AY38" s="11">
        <v>5.8197067698862508</v>
      </c>
      <c r="AZ38" s="11">
        <v>2.5226754787304233</v>
      </c>
      <c r="BA38" s="11">
        <v>34.752922658929485</v>
      </c>
      <c r="BB38" s="11">
        <v>13.13141114111257</v>
      </c>
      <c r="BC38" s="11">
        <v>64.291260874992034</v>
      </c>
      <c r="BD38" s="11">
        <v>17.925728154131011</v>
      </c>
      <c r="BE38" s="11">
        <v>195.22301447860829</v>
      </c>
      <c r="BF38" s="11">
        <v>26.160806704712954</v>
      </c>
      <c r="BG38" s="11">
        <v>7471.5049611699069</v>
      </c>
      <c r="BH38" s="11">
        <v>1.431988400093368</v>
      </c>
      <c r="BI38" s="11">
        <v>60.438573241928168</v>
      </c>
      <c r="BJ38" s="11">
        <v>47.778060768870404</v>
      </c>
      <c r="BL38" s="11" t="s">
        <v>231</v>
      </c>
      <c r="BM38" s="11" t="s">
        <v>80</v>
      </c>
      <c r="BN38" s="11">
        <v>4.8323612294828671</v>
      </c>
      <c r="BO38" s="11">
        <v>9.7980221983040391E-2</v>
      </c>
      <c r="BP38" s="11">
        <v>0.43849820973137987</v>
      </c>
      <c r="BR38" s="11">
        <v>6.8248627909183401</v>
      </c>
      <c r="BS38" s="11">
        <v>12.861554488748594</v>
      </c>
      <c r="BT38" s="11">
        <v>28.319740972682489</v>
      </c>
      <c r="BU38" s="11">
        <v>67.451216008834848</v>
      </c>
      <c r="BV38" s="11">
        <v>136.82253015326569</v>
      </c>
      <c r="BW38" s="11">
        <v>232.0037304083493</v>
      </c>
      <c r="BX38" s="11">
        <v>388.46683308152285</v>
      </c>
      <c r="BY38" s="11">
        <v>702.96973153454951</v>
      </c>
      <c r="BZ38" s="11">
        <v>1148.3706734035782</v>
      </c>
      <c r="CA38" s="11">
        <v>1029.9530198705888</v>
      </c>
      <c r="CC38" s="116">
        <v>640.92975342920681</v>
      </c>
      <c r="CD38" s="116"/>
      <c r="CE38" s="85" t="s">
        <v>80</v>
      </c>
      <c r="CF38" s="85">
        <v>0.92512807616695658</v>
      </c>
      <c r="CG38" s="6">
        <v>364.77988416484902</v>
      </c>
      <c r="CH38" s="85">
        <v>2.4660801280084525E-2</v>
      </c>
      <c r="CI38" s="85">
        <v>3.5014106047808378E-3</v>
      </c>
      <c r="CJ38" s="85">
        <v>1.0155780504427059</v>
      </c>
      <c r="CK38" s="85">
        <v>3.0438572939547451E-2</v>
      </c>
      <c r="CL38" s="85">
        <v>2.4062381184976431E-2</v>
      </c>
      <c r="CM38" s="85">
        <v>1.2649859008364497</v>
      </c>
      <c r="CN38" s="85">
        <v>0.16974687522517704</v>
      </c>
      <c r="CO38" s="85">
        <v>20.984357379041562</v>
      </c>
      <c r="CT38" s="11" t="s">
        <v>231</v>
      </c>
      <c r="CU38" s="11">
        <v>2.2147931427095095E-2</v>
      </c>
      <c r="CV38" s="11">
        <v>7.3781281088827173</v>
      </c>
      <c r="CW38" s="11">
        <v>17.114160968290324</v>
      </c>
      <c r="CX38" s="11">
        <v>4.5142864732886716</v>
      </c>
      <c r="CY38" s="11">
        <v>0.68321892109498228</v>
      </c>
      <c r="CZ38" s="11">
        <v>5.5946134129468206</v>
      </c>
      <c r="DA38" s="11">
        <v>8.480358712069315E-2</v>
      </c>
      <c r="DB38" s="11">
        <v>3.3046810553224946</v>
      </c>
      <c r="DC38" s="11">
        <v>0.59068979595175242</v>
      </c>
      <c r="DD38" s="11">
        <v>11.79195401931279</v>
      </c>
      <c r="DE38" s="11">
        <v>3.3046810553224946</v>
      </c>
      <c r="DF38" s="11">
        <v>5.8431143767598809E-2</v>
      </c>
      <c r="DG38" s="11">
        <v>4.5142864732886716</v>
      </c>
      <c r="DH38" s="11">
        <v>-1.1907252030504055E-16</v>
      </c>
      <c r="DJ38" s="6">
        <v>442.77189985934848</v>
      </c>
      <c r="DK38" s="6">
        <v>32.313057201231857</v>
      </c>
      <c r="DL38" s="6">
        <v>545.96862613551843</v>
      </c>
      <c r="DM38" s="6">
        <v>98.632724018639493</v>
      </c>
      <c r="DN38" s="6">
        <v>528.71806330192919</v>
      </c>
      <c r="DO38" s="6">
        <v>23.057874643517899</v>
      </c>
      <c r="DP38" s="6">
        <v>524.73131287723015</v>
      </c>
      <c r="DQ38" s="6">
        <v>16.653704969719396</v>
      </c>
      <c r="DR38" s="6"/>
      <c r="DS38" s="18">
        <v>3.8898413281749367</v>
      </c>
      <c r="DU38" s="11">
        <v>528.77467289084757</v>
      </c>
      <c r="DV38" s="11">
        <v>16.99561814641859</v>
      </c>
      <c r="DW38" s="11">
        <v>542.82670051168759</v>
      </c>
      <c r="DX38" s="11">
        <v>1535.036842279309</v>
      </c>
      <c r="EB38" s="11" t="s">
        <v>231</v>
      </c>
      <c r="EC38" s="12">
        <v>524.73131287723015</v>
      </c>
      <c r="ED38" s="86">
        <v>16.653704969719396</v>
      </c>
      <c r="EE38" s="18">
        <v>3.8898413281749367</v>
      </c>
      <c r="EF38" s="12">
        <v>527.63895327661896</v>
      </c>
      <c r="EG38" s="86">
        <v>16.64619504790782</v>
      </c>
      <c r="EH38" s="18">
        <v>3.357275854592745</v>
      </c>
      <c r="EI38" s="12">
        <v>527.60916700757741</v>
      </c>
      <c r="EJ38" s="86">
        <v>16.646271963410879</v>
      </c>
      <c r="EK38" s="18">
        <v>3.3627315287131365</v>
      </c>
      <c r="EM38" s="6">
        <v>-1</v>
      </c>
      <c r="EN38" s="6">
        <v>-1</v>
      </c>
      <c r="EO38" s="6">
        <v>-1</v>
      </c>
      <c r="EP38" s="6">
        <v>4493.1064814814818</v>
      </c>
      <c r="EQ38" s="6">
        <v>-1</v>
      </c>
      <c r="ER38" s="6">
        <v>-1</v>
      </c>
      <c r="ES38" s="6">
        <v>-1</v>
      </c>
      <c r="ET38" s="6">
        <v>-1</v>
      </c>
      <c r="EU38" s="6">
        <v>47761.979166666664</v>
      </c>
      <c r="EV38" s="6">
        <v>-1</v>
      </c>
      <c r="EW38" s="6">
        <v>-1</v>
      </c>
      <c r="EX38" s="6">
        <v>-1</v>
      </c>
      <c r="EY38" s="85">
        <v>-1.1023195602491402</v>
      </c>
      <c r="EZ38" s="85">
        <v>-0.57710830748881525</v>
      </c>
      <c r="FA38" s="85">
        <v>-0.57119501070742662</v>
      </c>
    </row>
    <row r="39" spans="1:157" s="11" customFormat="1">
      <c r="A39" s="11" t="s">
        <v>232</v>
      </c>
      <c r="C39" s="11">
        <v>47.985014509795128</v>
      </c>
      <c r="D39" s="11">
        <v>59.852258298689215</v>
      </c>
      <c r="E39" s="11">
        <v>5.6963559599576978</v>
      </c>
      <c r="F39" s="85">
        <v>1.2473114556727214</v>
      </c>
      <c r="G39" s="11">
        <v>90.116223544973593</v>
      </c>
      <c r="I39" s="11">
        <v>2.3558169564750903E-2</v>
      </c>
      <c r="J39" s="11">
        <v>5.1009907392716833</v>
      </c>
      <c r="K39" s="11">
        <v>17.226201055390725</v>
      </c>
      <c r="L39" s="11">
        <v>3.9536478898276552</v>
      </c>
      <c r="M39" s="11">
        <v>0.67960497141197318</v>
      </c>
      <c r="N39" s="11">
        <v>4.6413973861301647</v>
      </c>
      <c r="O39" s="11">
        <v>8.4907251782606011E-2</v>
      </c>
      <c r="P39" s="11">
        <v>2.4313037776545441</v>
      </c>
      <c r="Q39" s="11">
        <v>0.51753979364055835</v>
      </c>
      <c r="R39" s="11">
        <v>11.777557028466427</v>
      </c>
      <c r="S39" s="11">
        <v>2.4313037776545441</v>
      </c>
      <c r="T39" s="11">
        <v>5.8051104639061581E-2</v>
      </c>
      <c r="U39" s="11">
        <v>3.9536478898276552</v>
      </c>
      <c r="V39" s="11">
        <v>1.8374806965150551E-16</v>
      </c>
      <c r="X39" s="6">
        <v>470.63899632049458</v>
      </c>
      <c r="Y39" s="6">
        <v>23.729904531621887</v>
      </c>
      <c r="Z39" s="6">
        <v>531.70861936165431</v>
      </c>
      <c r="AA39" s="6">
        <v>86.592374942461461</v>
      </c>
      <c r="AB39" s="6">
        <v>526.53564471954837</v>
      </c>
      <c r="AC39" s="6">
        <v>19.069006193690655</v>
      </c>
      <c r="AD39" s="6">
        <v>525.34730772342334</v>
      </c>
      <c r="AE39" s="6">
        <v>12.266187596248123</v>
      </c>
      <c r="AF39" s="18">
        <f t="shared" si="2"/>
        <v>0.22568975301908711</v>
      </c>
      <c r="AG39" s="18">
        <f t="shared" si="3"/>
        <v>4.287050382026055</v>
      </c>
      <c r="AI39" s="11">
        <v>524.22724276401414</v>
      </c>
      <c r="AJ39" s="11">
        <v>12.552695458905511</v>
      </c>
      <c r="AK39" s="11">
        <v>533.75701774462937</v>
      </c>
      <c r="AL39" s="11">
        <v>1534.8184546086702</v>
      </c>
      <c r="AN39" s="11">
        <v>50.451064925264916</v>
      </c>
      <c r="AO39" s="11">
        <v>2.8445917968743362</v>
      </c>
      <c r="AP39" s="11">
        <v>359.46437828478281</v>
      </c>
      <c r="AQ39" s="11">
        <v>1030960.5109582444</v>
      </c>
      <c r="AR39" s="11">
        <v>1.3165616961007323</v>
      </c>
      <c r="AS39" s="11" t="s">
        <v>80</v>
      </c>
      <c r="AT39" s="11">
        <v>2.8270439028558503</v>
      </c>
      <c r="AU39" s="11">
        <v>1.3163433904867005E-2</v>
      </c>
      <c r="AV39" s="11">
        <v>0.25014729266050428</v>
      </c>
      <c r="AW39" s="11">
        <v>0.50803550291903732</v>
      </c>
      <c r="AX39" s="11">
        <v>0.90451494147462352</v>
      </c>
      <c r="AY39" s="11">
        <v>5.4631286054342851</v>
      </c>
      <c r="AZ39" s="11">
        <v>2.3809195147006821</v>
      </c>
      <c r="BA39" s="11">
        <v>31.567482323077332</v>
      </c>
      <c r="BB39" s="11">
        <v>13.491055910362387</v>
      </c>
      <c r="BC39" s="11">
        <v>63.417189650251672</v>
      </c>
      <c r="BD39" s="11">
        <v>17.154771713310033</v>
      </c>
      <c r="BE39" s="11">
        <v>190.94968856372569</v>
      </c>
      <c r="BF39" s="11">
        <v>27.534952574528258</v>
      </c>
      <c r="BG39" s="11">
        <v>7439.2930068560963</v>
      </c>
      <c r="BH39" s="11">
        <v>1.458933797228251</v>
      </c>
      <c r="BI39" s="11">
        <v>59.852258298689215</v>
      </c>
      <c r="BJ39" s="11">
        <v>47.985014509795128</v>
      </c>
      <c r="BL39" s="11" t="s">
        <v>232</v>
      </c>
      <c r="BM39" s="11">
        <v>3.4713697006505816E-3</v>
      </c>
      <c r="BN39" s="11">
        <v>4.6193527824442002</v>
      </c>
      <c r="BO39" s="11">
        <v>0.13856246215649479</v>
      </c>
      <c r="BP39" s="11">
        <v>0.53564730762420609</v>
      </c>
      <c r="BR39" s="11">
        <v>3.3204934831309627</v>
      </c>
      <c r="BS39" s="11">
        <v>15.595085197838335</v>
      </c>
      <c r="BT39" s="11">
        <v>26.584567423037885</v>
      </c>
      <c r="BU39" s="11">
        <v>63.660949590927324</v>
      </c>
      <c r="BV39" s="11">
        <v>124.28142646880839</v>
      </c>
      <c r="BW39" s="11">
        <v>238.35787827495386</v>
      </c>
      <c r="BX39" s="11">
        <v>383.18543595318226</v>
      </c>
      <c r="BY39" s="11">
        <v>672.73614562000137</v>
      </c>
      <c r="BZ39" s="11">
        <v>1123.2334621395628</v>
      </c>
      <c r="CA39" s="11">
        <v>1084.0532509656796</v>
      </c>
      <c r="CC39" s="116">
        <v>657.21993280350864</v>
      </c>
      <c r="CD39" s="116"/>
      <c r="CE39" s="85">
        <v>210.62402152304495</v>
      </c>
      <c r="CF39" s="85">
        <v>1.6598606778290186</v>
      </c>
      <c r="CG39" s="6">
        <v>356.4620939292052</v>
      </c>
      <c r="CH39" s="85">
        <v>2.3667891243552293E-2</v>
      </c>
      <c r="CI39" s="85">
        <v>3.7012862040992178E-3</v>
      </c>
      <c r="CJ39" s="85">
        <v>0.90241359724615078</v>
      </c>
      <c r="CK39" s="85">
        <v>2.7436934416931017E-2</v>
      </c>
      <c r="CL39" s="85">
        <v>2.199685915827115E-2</v>
      </c>
      <c r="CM39" s="85">
        <v>1.2473114556727214</v>
      </c>
      <c r="CN39" s="85">
        <v>0.16650400405258442</v>
      </c>
      <c r="CO39" s="85">
        <v>20.695494341757488</v>
      </c>
      <c r="CT39" s="11" t="s">
        <v>232</v>
      </c>
      <c r="CU39" s="11">
        <v>2.3558169564750903E-2</v>
      </c>
      <c r="CV39" s="11">
        <v>5.3580641429202327</v>
      </c>
      <c r="CW39" s="11">
        <v>17.226201055390725</v>
      </c>
      <c r="CX39" s="11">
        <v>3.9715614054674662</v>
      </c>
      <c r="CY39" s="11">
        <v>0.67575043432612825</v>
      </c>
      <c r="CZ39" s="11">
        <v>4.7532408494652598</v>
      </c>
      <c r="DA39" s="11">
        <v>8.4425680627861113E-2</v>
      </c>
      <c r="DB39" s="11">
        <v>2.6115126987297042</v>
      </c>
      <c r="DC39" s="11">
        <v>0.54941728842196191</v>
      </c>
      <c r="DD39" s="11">
        <v>11.844737200377304</v>
      </c>
      <c r="DE39" s="11">
        <v>2.6115126987297042</v>
      </c>
      <c r="DF39" s="11">
        <v>5.8051104639061581E-2</v>
      </c>
      <c r="DG39" s="11">
        <v>3.9715614054674662</v>
      </c>
      <c r="DH39" s="11">
        <v>-5.1380466555360398E-16</v>
      </c>
      <c r="DJ39" s="6">
        <v>470.63899632049458</v>
      </c>
      <c r="DK39" s="6">
        <v>24.925814823956621</v>
      </c>
      <c r="DL39" s="6">
        <v>531.70861936165431</v>
      </c>
      <c r="DM39" s="6">
        <v>86.984714853866123</v>
      </c>
      <c r="DN39" s="6">
        <v>524.20275721076837</v>
      </c>
      <c r="DO39" s="6">
        <v>19.462414802431784</v>
      </c>
      <c r="DP39" s="6">
        <v>522.48522313856643</v>
      </c>
      <c r="DQ39" s="6">
        <v>13.106451486886121</v>
      </c>
      <c r="DR39" s="6"/>
      <c r="DS39" s="18">
        <v>1.7346711877947563</v>
      </c>
      <c r="DU39" s="11">
        <v>524.22724276401414</v>
      </c>
      <c r="DV39" s="11">
        <v>13.3964083262582</v>
      </c>
      <c r="DW39" s="11">
        <v>533.75701774462937</v>
      </c>
      <c r="DX39" s="11">
        <v>1534.8295430548762</v>
      </c>
      <c r="EB39" s="11" t="s">
        <v>232</v>
      </c>
      <c r="EC39" s="12">
        <v>522.48522313856643</v>
      </c>
      <c r="ED39" s="86">
        <v>13.106451486886121</v>
      </c>
      <c r="EE39" s="18">
        <v>1.7346711877947563</v>
      </c>
      <c r="EF39" s="12">
        <v>525.34730772342334</v>
      </c>
      <c r="EG39" s="86">
        <v>13.100633764710542</v>
      </c>
      <c r="EH39" s="18">
        <v>1.196390542975978</v>
      </c>
      <c r="EI39" s="12">
        <v>525.33138433473243</v>
      </c>
      <c r="EJ39" s="86">
        <v>13.100666124831266</v>
      </c>
      <c r="EK39" s="18">
        <v>1.1993853014040101</v>
      </c>
      <c r="EM39" s="6">
        <v>-1</v>
      </c>
      <c r="EN39" s="6">
        <v>-1</v>
      </c>
      <c r="EO39" s="6">
        <v>-1</v>
      </c>
      <c r="EP39" s="6">
        <v>4852.4120370370374</v>
      </c>
      <c r="EQ39" s="6">
        <v>-1</v>
      </c>
      <c r="ER39" s="6">
        <v>-1</v>
      </c>
      <c r="ES39" s="6">
        <v>-1</v>
      </c>
      <c r="ET39" s="6">
        <v>-1</v>
      </c>
      <c r="EU39" s="6">
        <v>51577.013888888891</v>
      </c>
      <c r="EV39" s="6">
        <v>-1</v>
      </c>
      <c r="EW39" s="6">
        <v>-1</v>
      </c>
      <c r="EX39" s="6">
        <v>-1</v>
      </c>
      <c r="EY39" s="85">
        <v>-1.5256468131919059</v>
      </c>
      <c r="EZ39" s="85">
        <v>-0.5704083771235543</v>
      </c>
      <c r="FA39" s="85">
        <v>-0.56723417340457316</v>
      </c>
    </row>
    <row r="40" spans="1:157" s="11" customFormat="1">
      <c r="A40" s="11" t="s">
        <v>233</v>
      </c>
      <c r="C40" s="11">
        <v>52.270769162168449</v>
      </c>
      <c r="D40" s="11">
        <v>65.578945651542298</v>
      </c>
      <c r="E40" s="11">
        <v>6.2646449713487531</v>
      </c>
      <c r="F40" s="85">
        <v>1.2546007396234335</v>
      </c>
      <c r="G40" s="11">
        <v>282.01410134060438</v>
      </c>
      <c r="I40" s="11">
        <v>2.1299309301941412E-2</v>
      </c>
      <c r="J40" s="11">
        <v>6.2454002663328216</v>
      </c>
      <c r="K40" s="11">
        <v>17.580474106104333</v>
      </c>
      <c r="L40" s="11">
        <v>4.5669567971834768</v>
      </c>
      <c r="M40" s="11">
        <v>0.69496321820105922</v>
      </c>
      <c r="N40" s="11">
        <v>5.4774666201413691</v>
      </c>
      <c r="O40" s="11">
        <v>8.8611712084991717E-2</v>
      </c>
      <c r="P40" s="11">
        <v>3.0241604103325193</v>
      </c>
      <c r="Q40" s="11">
        <v>0.54781465320575018</v>
      </c>
      <c r="R40" s="11">
        <v>11.285189919825184</v>
      </c>
      <c r="S40" s="11">
        <v>3.0241604103325193</v>
      </c>
      <c r="T40" s="11">
        <v>5.6881287385348596E-2</v>
      </c>
      <c r="U40" s="11">
        <v>4.5669567971834768</v>
      </c>
      <c r="V40" s="11">
        <v>1.2789683964251523E-16</v>
      </c>
      <c r="X40" s="6">
        <v>425.98411544915734</v>
      </c>
      <c r="Y40" s="6">
        <v>26.32601964496099</v>
      </c>
      <c r="Z40" s="6">
        <v>486.93867104021513</v>
      </c>
      <c r="AA40" s="6">
        <v>100.79465642710942</v>
      </c>
      <c r="AB40" s="6">
        <v>535.7780783069453</v>
      </c>
      <c r="AC40" s="6">
        <v>22.804008375425585</v>
      </c>
      <c r="AD40" s="6">
        <v>547.32135897435273</v>
      </c>
      <c r="AE40" s="6">
        <v>15.868692861383288</v>
      </c>
      <c r="AF40" s="18">
        <f t="shared" si="2"/>
        <v>-2.1544891690761458</v>
      </c>
      <c r="AG40" s="18">
        <f t="shared" si="3"/>
        <v>5.4336749174083216</v>
      </c>
      <c r="AI40" s="11">
        <v>533.28928948062742</v>
      </c>
      <c r="AJ40" s="11">
        <v>16.286629161779921</v>
      </c>
      <c r="AK40" s="11">
        <v>570.12810608027144</v>
      </c>
      <c r="AL40" s="11">
        <v>1972.1665894018881</v>
      </c>
      <c r="AN40" s="11">
        <v>40.726239793708949</v>
      </c>
      <c r="AO40" s="11">
        <v>2.6616349413578124</v>
      </c>
      <c r="AP40" s="11">
        <v>366.01118869943178</v>
      </c>
      <c r="AQ40" s="11">
        <v>983217.20277730934</v>
      </c>
      <c r="AR40" s="11">
        <v>1.6584572599736265</v>
      </c>
      <c r="AS40" s="11" t="s">
        <v>80</v>
      </c>
      <c r="AT40" s="11">
        <v>3.2332691682905863</v>
      </c>
      <c r="AU40" s="11">
        <v>1.9483358236730846E-2</v>
      </c>
      <c r="AV40" s="11">
        <v>0.20971978656359164</v>
      </c>
      <c r="AW40" s="11">
        <v>0.86556085260291515</v>
      </c>
      <c r="AX40" s="11">
        <v>0.77546153300813259</v>
      </c>
      <c r="AY40" s="11">
        <v>5.6717404351677878</v>
      </c>
      <c r="AZ40" s="11">
        <v>2.4912919189681606</v>
      </c>
      <c r="BA40" s="11">
        <v>33.660032378130794</v>
      </c>
      <c r="BB40" s="11">
        <v>13.895790401287481</v>
      </c>
      <c r="BC40" s="11">
        <v>64.596986598116601</v>
      </c>
      <c r="BD40" s="11">
        <v>18.609674803437542</v>
      </c>
      <c r="BE40" s="11">
        <v>205.26522467821874</v>
      </c>
      <c r="BF40" s="11">
        <v>27.750351352460644</v>
      </c>
      <c r="BG40" s="11">
        <v>6867.1927438481398</v>
      </c>
      <c r="BH40" s="11">
        <v>1.4644887643100986</v>
      </c>
      <c r="BI40" s="11">
        <v>65.578945651542298</v>
      </c>
      <c r="BJ40" s="11">
        <v>52.270769162168449</v>
      </c>
      <c r="BL40" s="11" t="s">
        <v>233</v>
      </c>
      <c r="BM40" s="11">
        <v>5.1380164126399912E-3</v>
      </c>
      <c r="BN40" s="11">
        <v>5.2831195560303703</v>
      </c>
      <c r="BO40" s="11">
        <v>0.20508798143927207</v>
      </c>
      <c r="BP40" s="11">
        <v>0.44907877208477864</v>
      </c>
      <c r="BR40" s="11">
        <v>5.6572604745288571</v>
      </c>
      <c r="BS40" s="11">
        <v>13.370026431174699</v>
      </c>
      <c r="BT40" s="11">
        <v>27.59971014680189</v>
      </c>
      <c r="BU40" s="11">
        <v>66.612083394870595</v>
      </c>
      <c r="BV40" s="11">
        <v>132.51981251232596</v>
      </c>
      <c r="BW40" s="11">
        <v>245.50866433370109</v>
      </c>
      <c r="BX40" s="11">
        <v>390.31411841762292</v>
      </c>
      <c r="BY40" s="11">
        <v>729.79116876225658</v>
      </c>
      <c r="BZ40" s="11">
        <v>1207.4424981071691</v>
      </c>
      <c r="CA40" s="11">
        <v>1092.5335178134112</v>
      </c>
      <c r="CC40" s="116">
        <v>652.04415439287322</v>
      </c>
      <c r="CD40" s="116"/>
      <c r="CE40" s="85">
        <v>162.75059684044371</v>
      </c>
      <c r="CF40" s="85">
        <v>1.0699830986263394</v>
      </c>
      <c r="CG40" s="6">
        <v>377.04458726448973</v>
      </c>
      <c r="CH40" s="85">
        <v>2.2857991324695133E-2</v>
      </c>
      <c r="CI40" s="85">
        <v>4.0410037096046758E-3</v>
      </c>
      <c r="CJ40" s="85">
        <v>1.1324479233918219</v>
      </c>
      <c r="CK40" s="85">
        <v>3.1728196974265176E-2</v>
      </c>
      <c r="CL40" s="85">
        <v>2.5289477339052378E-2</v>
      </c>
      <c r="CM40" s="85">
        <v>1.2546007396234335</v>
      </c>
      <c r="CN40" s="85">
        <v>0.17917196980935929</v>
      </c>
      <c r="CO40" s="85">
        <v>18.762248138505612</v>
      </c>
      <c r="CT40" s="11" t="s">
        <v>233</v>
      </c>
      <c r="CU40" s="11">
        <v>2.1299309301941412E-2</v>
      </c>
      <c r="CV40" s="11">
        <v>6.482174773521578</v>
      </c>
      <c r="CW40" s="11">
        <v>17.580474106104333</v>
      </c>
      <c r="CX40" s="11">
        <v>4.5825074668077157</v>
      </c>
      <c r="CY40" s="11">
        <v>0.69107176145355143</v>
      </c>
      <c r="CZ40" s="11">
        <v>5.5742004638076814</v>
      </c>
      <c r="DA40" s="11">
        <v>8.8115529501697654E-2</v>
      </c>
      <c r="DB40" s="11">
        <v>3.1736943972861185</v>
      </c>
      <c r="DC40" s="11">
        <v>0.56935419131270359</v>
      </c>
      <c r="DD40" s="11">
        <v>11.34873734125077</v>
      </c>
      <c r="DE40" s="11">
        <v>3.1736943972861185</v>
      </c>
      <c r="DF40" s="11">
        <v>5.6881287385348596E-2</v>
      </c>
      <c r="DG40" s="11">
        <v>4.5825074668077157</v>
      </c>
      <c r="DH40" s="11">
        <v>-1.2214112786943669E-16</v>
      </c>
      <c r="DJ40" s="6">
        <v>425.98411544915734</v>
      </c>
      <c r="DK40" s="6">
        <v>27.32408703245563</v>
      </c>
      <c r="DL40" s="6">
        <v>486.93867104021513</v>
      </c>
      <c r="DM40" s="6">
        <v>101.13786624309745</v>
      </c>
      <c r="DN40" s="6">
        <v>533.4441857173548</v>
      </c>
      <c r="DO40" s="6">
        <v>23.129891927766415</v>
      </c>
      <c r="DP40" s="6">
        <v>544.38245286232086</v>
      </c>
      <c r="DQ40" s="6">
        <v>16.567644129905727</v>
      </c>
      <c r="DR40" s="6"/>
      <c r="DS40" s="18">
        <v>-11.796923357800338</v>
      </c>
      <c r="DU40" s="11">
        <v>533.28928948062742</v>
      </c>
      <c r="DV40" s="11">
        <v>16.989245539666875</v>
      </c>
      <c r="DW40" s="11">
        <v>570.12810608027144</v>
      </c>
      <c r="DX40" s="11">
        <v>1972.1755963471289</v>
      </c>
      <c r="EB40" s="11" t="s">
        <v>233</v>
      </c>
      <c r="EC40" s="6">
        <v>544.38245286232086</v>
      </c>
      <c r="ED40" s="86">
        <v>16.567644129905727</v>
      </c>
      <c r="EE40" s="18">
        <v>-11.796923357800338</v>
      </c>
      <c r="EF40" s="6">
        <v>547.32135897435273</v>
      </c>
      <c r="EG40" s="86">
        <v>16.560092698690891</v>
      </c>
      <c r="EH40" s="18">
        <v>-12.400470844746426</v>
      </c>
      <c r="EI40" s="6">
        <v>547.32528608824828</v>
      </c>
      <c r="EJ40" s="86">
        <v>16.560082610392421</v>
      </c>
      <c r="EK40" s="18">
        <v>-12.401277335199756</v>
      </c>
      <c r="EM40" s="6">
        <v>-1</v>
      </c>
      <c r="EN40" s="6">
        <v>-1</v>
      </c>
      <c r="EO40" s="6">
        <v>-1</v>
      </c>
      <c r="EP40" s="6">
        <v>5244.1018518518522</v>
      </c>
      <c r="EQ40" s="6">
        <v>-1</v>
      </c>
      <c r="ER40" s="6">
        <v>-1</v>
      </c>
      <c r="ES40" s="6">
        <v>-1</v>
      </c>
      <c r="ET40" s="6">
        <v>-1</v>
      </c>
      <c r="EU40" s="6">
        <v>54829.675925925927</v>
      </c>
      <c r="EV40" s="6">
        <v>-1</v>
      </c>
      <c r="EW40" s="6">
        <v>-1</v>
      </c>
      <c r="EX40" s="6">
        <v>-1</v>
      </c>
      <c r="EY40" s="85">
        <v>2.6013895854198834</v>
      </c>
      <c r="EZ40" s="85">
        <v>-0.56310458111076078</v>
      </c>
      <c r="FA40" s="85">
        <v>-0.56385720148480845</v>
      </c>
    </row>
    <row r="41" spans="1:157" s="11" customFormat="1">
      <c r="A41" s="11" t="s">
        <v>234</v>
      </c>
      <c r="C41" s="11">
        <v>52.706195549828472</v>
      </c>
      <c r="D41" s="11">
        <v>64.867536498733685</v>
      </c>
      <c r="E41" s="11">
        <v>6.2146657894920754</v>
      </c>
      <c r="F41" s="85">
        <v>1.2307383566967545</v>
      </c>
      <c r="G41" s="11">
        <v>98.508539150825854</v>
      </c>
      <c r="I41" s="11">
        <v>2.2823584960141155E-2</v>
      </c>
      <c r="J41" s="11">
        <v>4.6471903177679703</v>
      </c>
      <c r="K41" s="11">
        <v>17.564702100601746</v>
      </c>
      <c r="L41" s="11">
        <v>5.6001651153093377</v>
      </c>
      <c r="M41" s="11">
        <v>0.67087489745515172</v>
      </c>
      <c r="N41" s="11">
        <v>6.0172058074470876</v>
      </c>
      <c r="O41" s="11">
        <v>8.5463574996892125E-2</v>
      </c>
      <c r="P41" s="11">
        <v>2.20111708240323</v>
      </c>
      <c r="Q41" s="11">
        <v>0.36043286856442747</v>
      </c>
      <c r="R41" s="11">
        <v>11.700891286566996</v>
      </c>
      <c r="S41" s="11">
        <v>2.20111708240323</v>
      </c>
      <c r="T41" s="11">
        <v>5.6932363228963681E-2</v>
      </c>
      <c r="U41" s="11">
        <v>5.6001651153093377</v>
      </c>
      <c r="V41" s="11">
        <v>-2.8659490823331863E-16</v>
      </c>
      <c r="X41" s="6">
        <v>456.12798693456193</v>
      </c>
      <c r="Y41" s="6">
        <v>20.959746592189493</v>
      </c>
      <c r="Z41" s="6">
        <v>488.9522891438337</v>
      </c>
      <c r="AA41" s="6">
        <v>123.55337370839065</v>
      </c>
      <c r="AB41" s="6">
        <v>521.24423002239268</v>
      </c>
      <c r="AC41" s="6">
        <v>24.531402839703148</v>
      </c>
      <c r="AD41" s="6">
        <v>528.65207932531359</v>
      </c>
      <c r="AE41" s="6">
        <v>11.17190286598125</v>
      </c>
      <c r="AF41" s="18">
        <f t="shared" si="2"/>
        <v>-1.4211858618756734</v>
      </c>
      <c r="AG41" s="18">
        <f t="shared" si="3"/>
        <v>5.2918869706806282</v>
      </c>
      <c r="AI41" s="11">
        <v>518.85216580031909</v>
      </c>
      <c r="AJ41" s="11">
        <v>11.560980950543204</v>
      </c>
      <c r="AK41" s="11">
        <v>540.68129305352522</v>
      </c>
      <c r="AL41" s="11">
        <v>1165.0522396125239</v>
      </c>
      <c r="AN41" s="11">
        <v>72.699385801788225</v>
      </c>
      <c r="AO41" s="11">
        <v>2.2318417178544134</v>
      </c>
      <c r="AP41" s="11">
        <v>359.48927406685254</v>
      </c>
      <c r="AQ41" s="11">
        <v>992770.08884692809</v>
      </c>
      <c r="AR41" s="11">
        <v>1.4648079978616808</v>
      </c>
      <c r="AS41" s="11" t="s">
        <v>80</v>
      </c>
      <c r="AT41" s="11">
        <v>3.1849166980436352</v>
      </c>
      <c r="AU41" s="11">
        <v>1.2804185595105325E-2</v>
      </c>
      <c r="AV41" s="11">
        <v>0.26695726871501635</v>
      </c>
      <c r="AW41" s="11">
        <v>0.97739029933280597</v>
      </c>
      <c r="AX41" s="11">
        <v>0.79484233661279868</v>
      </c>
      <c r="AY41" s="11">
        <v>5.2249628493437079</v>
      </c>
      <c r="AZ41" s="11">
        <v>2.4094693132060567</v>
      </c>
      <c r="BA41" s="11">
        <v>34.752052301091481</v>
      </c>
      <c r="BB41" s="11">
        <v>13.98873518719787</v>
      </c>
      <c r="BC41" s="11">
        <v>65.571836082561475</v>
      </c>
      <c r="BD41" s="11">
        <v>18.144693244474592</v>
      </c>
      <c r="BE41" s="11">
        <v>204.62446745785709</v>
      </c>
      <c r="BF41" s="11">
        <v>27.684315944947411</v>
      </c>
      <c r="BG41" s="11">
        <v>6903.345332503759</v>
      </c>
      <c r="BH41" s="11">
        <v>1.4219796884351168</v>
      </c>
      <c r="BI41" s="11">
        <v>64.867536498733685</v>
      </c>
      <c r="BJ41" s="11">
        <v>52.706195549828472</v>
      </c>
      <c r="BL41" s="11" t="s">
        <v>234</v>
      </c>
      <c r="BM41" s="11">
        <v>3.3766312223379026E-3</v>
      </c>
      <c r="BN41" s="11">
        <v>5.2041122517052862</v>
      </c>
      <c r="BO41" s="11">
        <v>0.13478090100110868</v>
      </c>
      <c r="BP41" s="11">
        <v>0.57164297369382511</v>
      </c>
      <c r="BR41" s="11">
        <v>6.3881718910640917</v>
      </c>
      <c r="BS41" s="11">
        <v>13.704178217462045</v>
      </c>
      <c r="BT41" s="11">
        <v>25.425609972475467</v>
      </c>
      <c r="BU41" s="11">
        <v>64.424313187327712</v>
      </c>
      <c r="BV41" s="11">
        <v>136.81910354760424</v>
      </c>
      <c r="BW41" s="11">
        <v>247.1507983603864</v>
      </c>
      <c r="BX41" s="11">
        <v>396.2044476287702</v>
      </c>
      <c r="BY41" s="11">
        <v>711.55659782253304</v>
      </c>
      <c r="BZ41" s="11">
        <v>1203.6733379873947</v>
      </c>
      <c r="CA41" s="11">
        <v>1089.9336986199769</v>
      </c>
      <c r="CC41" s="116">
        <v>638.60704886513179</v>
      </c>
      <c r="CD41" s="116"/>
      <c r="CE41" s="85">
        <v>243.94429281429129</v>
      </c>
      <c r="CF41" s="85">
        <v>1.075298427632291</v>
      </c>
      <c r="CG41" s="6">
        <v>377.63744316897902</v>
      </c>
      <c r="CH41" s="85">
        <v>2.1123347315301032E-2</v>
      </c>
      <c r="CI41" s="85">
        <v>4.010275397146712E-3</v>
      </c>
      <c r="CJ41" s="85">
        <v>1.0301187912702863</v>
      </c>
      <c r="CK41" s="85">
        <v>2.7791950881312432E-2</v>
      </c>
      <c r="CL41" s="85">
        <v>2.2581526552812377E-2</v>
      </c>
      <c r="CM41" s="85">
        <v>1.2307383566967545</v>
      </c>
      <c r="CN41" s="85">
        <v>0.18044359367081025</v>
      </c>
      <c r="CO41" s="85">
        <v>19.203202516745954</v>
      </c>
      <c r="CT41" s="11" t="s">
        <v>234</v>
      </c>
      <c r="CU41" s="11">
        <v>2.2823584960141155E-2</v>
      </c>
      <c r="CV41" s="11">
        <v>4.9610929990611421</v>
      </c>
      <c r="CW41" s="11">
        <v>17.564702100601746</v>
      </c>
      <c r="CX41" s="11">
        <v>5.6128533016757061</v>
      </c>
      <c r="CY41" s="11">
        <v>0.66710436181338717</v>
      </c>
      <c r="CZ41" s="11">
        <v>6.101444126414723</v>
      </c>
      <c r="DA41" s="11">
        <v>8.4983241842647148E-2</v>
      </c>
      <c r="DB41" s="11">
        <v>2.3923833809882664</v>
      </c>
      <c r="DC41" s="11">
        <v>0.39210117005431905</v>
      </c>
      <c r="DD41" s="11">
        <v>11.767025807883101</v>
      </c>
      <c r="DE41" s="11">
        <v>2.3923833809882664</v>
      </c>
      <c r="DF41" s="11">
        <v>5.6932363228963681E-2</v>
      </c>
      <c r="DG41" s="11">
        <v>5.6128533016757061</v>
      </c>
      <c r="DH41" s="11">
        <v>0</v>
      </c>
      <c r="DJ41" s="6">
        <v>456.12798693456193</v>
      </c>
      <c r="DK41" s="6">
        <v>22.375509710252135</v>
      </c>
      <c r="DL41" s="6">
        <v>488.9522891438337</v>
      </c>
      <c r="DM41" s="6">
        <v>123.83330621029494</v>
      </c>
      <c r="DN41" s="6">
        <v>518.9503034738201</v>
      </c>
      <c r="DO41" s="6">
        <v>24.790971256984022</v>
      </c>
      <c r="DP41" s="6">
        <v>525.79881751379105</v>
      </c>
      <c r="DQ41" s="6">
        <v>12.079786152486109</v>
      </c>
      <c r="DR41" s="6"/>
      <c r="DS41" s="18">
        <v>-7.5358126320415497</v>
      </c>
      <c r="DU41" s="11">
        <v>518.85216580031909</v>
      </c>
      <c r="DV41" s="11">
        <v>12.468264785311529</v>
      </c>
      <c r="DW41" s="11">
        <v>540.68129305352522</v>
      </c>
      <c r="DX41" s="11">
        <v>1165.0666516026688</v>
      </c>
      <c r="EB41" s="11" t="s">
        <v>234</v>
      </c>
      <c r="EC41" s="6">
        <v>525.79881751379105</v>
      </c>
      <c r="ED41" s="86">
        <v>12.079786152486109</v>
      </c>
      <c r="EE41" s="18">
        <v>-7.5358126320415497</v>
      </c>
      <c r="EF41" s="6">
        <v>528.65207932531359</v>
      </c>
      <c r="EG41" s="86">
        <v>12.074440674370692</v>
      </c>
      <c r="EH41" s="18">
        <v>-8.1193586905984549</v>
      </c>
      <c r="EI41" s="6">
        <v>528.6432746231078</v>
      </c>
      <c r="EJ41" s="86">
        <v>12.074457166008374</v>
      </c>
      <c r="EK41" s="18">
        <v>-8.1175579623062877</v>
      </c>
      <c r="EM41" s="6">
        <v>-1</v>
      </c>
      <c r="EN41" s="6">
        <v>-1</v>
      </c>
      <c r="EO41" s="6">
        <v>-1</v>
      </c>
      <c r="EP41" s="6">
        <v>5131.2314814814818</v>
      </c>
      <c r="EQ41" s="6">
        <v>-1</v>
      </c>
      <c r="ER41" s="6">
        <v>-1</v>
      </c>
      <c r="ES41" s="6">
        <v>-1</v>
      </c>
      <c r="ET41" s="6">
        <v>-1</v>
      </c>
      <c r="EU41" s="6">
        <v>55207.696759259263</v>
      </c>
      <c r="EV41" s="6">
        <v>-1</v>
      </c>
      <c r="EW41" s="6">
        <v>-1</v>
      </c>
      <c r="EX41" s="6">
        <v>-1</v>
      </c>
      <c r="EY41" s="85">
        <v>-0.90112376761449542</v>
      </c>
      <c r="EZ41" s="85">
        <v>-0.56520926223825807</v>
      </c>
      <c r="FA41" s="85">
        <v>-0.56346473349252491</v>
      </c>
    </row>
    <row r="42" spans="1:157" s="11" customFormat="1">
      <c r="A42" s="11" t="s">
        <v>235</v>
      </c>
      <c r="C42" s="11">
        <v>58.897170367719639</v>
      </c>
      <c r="D42" s="11">
        <v>75.444869744654653</v>
      </c>
      <c r="E42" s="11">
        <v>7.1860224949007749</v>
      </c>
      <c r="F42" s="85">
        <v>1.2809591576916313</v>
      </c>
      <c r="G42" s="11">
        <v>645.05874883844501</v>
      </c>
      <c r="I42" s="11">
        <v>2.3590080403743965E-2</v>
      </c>
      <c r="J42" s="11">
        <v>3.7446984100684757</v>
      </c>
      <c r="K42" s="11">
        <v>16.954510391624545</v>
      </c>
      <c r="L42" s="11">
        <v>5.695328528800677</v>
      </c>
      <c r="M42" s="11">
        <v>0.70879934602891093</v>
      </c>
      <c r="N42" s="11">
        <v>6.2919028059871067</v>
      </c>
      <c r="O42" s="11">
        <v>8.7158006076471228E-2</v>
      </c>
      <c r="P42" s="11">
        <v>2.6741865808162189</v>
      </c>
      <c r="Q42" s="11">
        <v>0.42079759251959648</v>
      </c>
      <c r="R42" s="11">
        <v>11.473415295005875</v>
      </c>
      <c r="S42" s="11">
        <v>2.6741865808162189</v>
      </c>
      <c r="T42" s="11">
        <v>5.8981355220614075E-2</v>
      </c>
      <c r="U42" s="11">
        <v>5.695328528800677</v>
      </c>
      <c r="V42" s="11">
        <v>0</v>
      </c>
      <c r="X42" s="6">
        <v>471.26912807460019</v>
      </c>
      <c r="Y42" s="6">
        <v>17.4434602715897</v>
      </c>
      <c r="Z42" s="6">
        <v>566.38380670226502</v>
      </c>
      <c r="AA42" s="6">
        <v>124.0095015546585</v>
      </c>
      <c r="AB42" s="6">
        <v>544.03308836458871</v>
      </c>
      <c r="AC42" s="6">
        <v>26.499895115841483</v>
      </c>
      <c r="AD42" s="6">
        <v>538.70721902547155</v>
      </c>
      <c r="AE42" s="6">
        <v>13.820524605708654</v>
      </c>
      <c r="AF42" s="18">
        <f t="shared" si="2"/>
        <v>0.9789605546102309</v>
      </c>
      <c r="AG42" s="18">
        <f t="shared" si="3"/>
        <v>5.4054321503661811</v>
      </c>
      <c r="AI42" s="11">
        <v>541.79869347887427</v>
      </c>
      <c r="AJ42" s="11">
        <v>14.20795822282849</v>
      </c>
      <c r="AK42" s="11">
        <v>550.33138300111375</v>
      </c>
      <c r="AL42" s="11">
        <v>1607.1357288568227</v>
      </c>
      <c r="AN42" s="11">
        <v>50.184260712063697</v>
      </c>
      <c r="AO42" s="11">
        <v>2.6341627097453486</v>
      </c>
      <c r="AP42" s="11">
        <v>321.17562168846325</v>
      </c>
      <c r="AQ42" s="11">
        <v>987599.04379398422</v>
      </c>
      <c r="AR42" s="11">
        <v>1.4907415281320928</v>
      </c>
      <c r="AS42" s="11" t="s">
        <v>80</v>
      </c>
      <c r="AT42" s="11">
        <v>2.9674034505525753</v>
      </c>
      <c r="AU42" s="11">
        <v>1.3585152555689411E-2</v>
      </c>
      <c r="AV42" s="11">
        <v>0.26696224734765406</v>
      </c>
      <c r="AW42" s="11">
        <v>0.7336313416082253</v>
      </c>
      <c r="AX42" s="11">
        <v>0.76251618869661986</v>
      </c>
      <c r="AY42" s="11">
        <v>4.7305094901389069</v>
      </c>
      <c r="AZ42" s="11">
        <v>2.3087416712095656</v>
      </c>
      <c r="BA42" s="11">
        <v>32.63813349795317</v>
      </c>
      <c r="BB42" s="11">
        <v>12.012291081904818</v>
      </c>
      <c r="BC42" s="11">
        <v>58.643288858014891</v>
      </c>
      <c r="BD42" s="11">
        <v>15.778015303660455</v>
      </c>
      <c r="BE42" s="11">
        <v>172.85363056156064</v>
      </c>
      <c r="BF42" s="11">
        <v>22.667995334021644</v>
      </c>
      <c r="BG42" s="11">
        <v>6945.8429666352149</v>
      </c>
      <c r="BH42" s="11">
        <v>1.2516642368748949</v>
      </c>
      <c r="BI42" s="11">
        <v>75.444869744654653</v>
      </c>
      <c r="BJ42" s="11">
        <v>58.897170367719639</v>
      </c>
      <c r="BL42" s="11" t="s">
        <v>235</v>
      </c>
      <c r="BM42" s="11">
        <v>3.5825824250235788E-3</v>
      </c>
      <c r="BN42" s="11">
        <v>4.8486984486153188</v>
      </c>
      <c r="BO42" s="11">
        <v>0.14300160584936222</v>
      </c>
      <c r="BP42" s="11">
        <v>0.57165363457741769</v>
      </c>
      <c r="BR42" s="11">
        <v>4.7949760889426489</v>
      </c>
      <c r="BS42" s="11">
        <v>13.146830839596893</v>
      </c>
      <c r="BT42" s="11">
        <v>23.019510900919258</v>
      </c>
      <c r="BU42" s="11">
        <v>61.731060727528487</v>
      </c>
      <c r="BV42" s="11">
        <v>128.49658857461878</v>
      </c>
      <c r="BW42" s="11">
        <v>212.23129119973177</v>
      </c>
      <c r="BX42" s="11">
        <v>354.34011394570928</v>
      </c>
      <c r="BY42" s="11">
        <v>618.74569818276302</v>
      </c>
      <c r="BZ42" s="11">
        <v>1016.7860621268272</v>
      </c>
      <c r="CA42" s="11">
        <v>892.44076118195449</v>
      </c>
      <c r="CC42" s="116">
        <v>651.24157595841962</v>
      </c>
      <c r="CD42" s="116"/>
      <c r="CE42" s="85">
        <v>214.21832661501534</v>
      </c>
      <c r="CF42" s="85">
        <v>1.2513529046888141</v>
      </c>
      <c r="CG42" s="6">
        <v>326.37670417922487</v>
      </c>
      <c r="CH42" s="85">
        <v>2.2639483130570247E-2</v>
      </c>
      <c r="CI42" s="85">
        <v>3.2635340941205779E-3</v>
      </c>
      <c r="CJ42" s="85">
        <v>1.1910075275891212</v>
      </c>
      <c r="CK42" s="85">
        <v>2.5310919333217042E-2</v>
      </c>
      <c r="CL42" s="85">
        <v>1.9759349219868105E-2</v>
      </c>
      <c r="CM42" s="85">
        <v>1.2809591576916313</v>
      </c>
      <c r="CN42" s="85">
        <v>0.2349022299638773</v>
      </c>
      <c r="CO42" s="85">
        <v>21.62630815539482</v>
      </c>
      <c r="CT42" s="11" t="s">
        <v>235</v>
      </c>
      <c r="CU42" s="11">
        <v>2.3590080403743965E-2</v>
      </c>
      <c r="CV42" s="11">
        <v>4.1326141019843341</v>
      </c>
      <c r="CW42" s="11">
        <v>16.954510391624545</v>
      </c>
      <c r="CX42" s="11">
        <v>5.7077901262744719</v>
      </c>
      <c r="CY42" s="11">
        <v>0.70490526757283445</v>
      </c>
      <c r="CZ42" s="11">
        <v>6.3747252533461998</v>
      </c>
      <c r="DA42" s="11">
        <v>8.6679168002426032E-2</v>
      </c>
      <c r="DB42" s="11">
        <v>2.8387063832058113</v>
      </c>
      <c r="DC42" s="11">
        <v>0.44530646739884622</v>
      </c>
      <c r="DD42" s="11">
        <v>11.536797399486014</v>
      </c>
      <c r="DE42" s="11">
        <v>2.8387063832058113</v>
      </c>
      <c r="DF42" s="11">
        <v>5.8981355220614075E-2</v>
      </c>
      <c r="DG42" s="11">
        <v>5.7077901262744719</v>
      </c>
      <c r="DH42" s="11">
        <v>0</v>
      </c>
      <c r="DJ42" s="6">
        <v>471.26912807460019</v>
      </c>
      <c r="DK42" s="6">
        <v>19.250439424428013</v>
      </c>
      <c r="DL42" s="6">
        <v>566.38380670226502</v>
      </c>
      <c r="DM42" s="6">
        <v>124.28083910498337</v>
      </c>
      <c r="DN42" s="6">
        <v>541.71655343556984</v>
      </c>
      <c r="DO42" s="6">
        <v>26.762204550679019</v>
      </c>
      <c r="DP42" s="6">
        <v>535.86727439834749</v>
      </c>
      <c r="DQ42" s="6">
        <v>14.596612280180731</v>
      </c>
      <c r="DR42" s="6"/>
      <c r="DS42" s="18">
        <v>5.3879598856468309</v>
      </c>
      <c r="DU42" s="11">
        <v>541.79869347887427</v>
      </c>
      <c r="DV42" s="11">
        <v>14.982017001811354</v>
      </c>
      <c r="DW42" s="11">
        <v>550.33138300111375</v>
      </c>
      <c r="DX42" s="11">
        <v>1607.146914858321</v>
      </c>
      <c r="EB42" s="11" t="s">
        <v>235</v>
      </c>
      <c r="EC42" s="6">
        <v>535.86727439834749</v>
      </c>
      <c r="ED42" s="86">
        <v>14.596612280180731</v>
      </c>
      <c r="EE42" s="18">
        <v>5.3879598856468309</v>
      </c>
      <c r="EF42" s="6">
        <v>538.70721902547155</v>
      </c>
      <c r="EG42" s="86">
        <v>14.590183211293999</v>
      </c>
      <c r="EH42" s="18">
        <v>4.8865428971104796</v>
      </c>
      <c r="EI42" s="6">
        <v>538.73122879907805</v>
      </c>
      <c r="EJ42" s="86">
        <v>14.590128870022474</v>
      </c>
      <c r="EK42" s="18">
        <v>4.882303762212481</v>
      </c>
      <c r="EM42" s="6">
        <v>-1</v>
      </c>
      <c r="EN42" s="6">
        <v>-1</v>
      </c>
      <c r="EO42" s="6">
        <v>-1</v>
      </c>
      <c r="EP42" s="6">
        <v>5816.7870370370374</v>
      </c>
      <c r="EQ42" s="6">
        <v>-1</v>
      </c>
      <c r="ER42" s="6">
        <v>-1</v>
      </c>
      <c r="ES42" s="6">
        <v>-1</v>
      </c>
      <c r="ET42" s="6">
        <v>-1</v>
      </c>
      <c r="EU42" s="6">
        <v>61340.833333333336</v>
      </c>
      <c r="EV42" s="6">
        <v>-1</v>
      </c>
      <c r="EW42" s="6">
        <v>-1</v>
      </c>
      <c r="EX42" s="6">
        <v>-1</v>
      </c>
      <c r="EY42" s="85">
        <v>0.99650842443127308</v>
      </c>
      <c r="EZ42" s="85">
        <v>-0.55242578474195814</v>
      </c>
      <c r="FA42" s="85">
        <v>-0.55709720137424901</v>
      </c>
    </row>
    <row r="43" spans="1:157" s="11" customFormat="1">
      <c r="A43" s="11" t="s">
        <v>236</v>
      </c>
      <c r="C43" s="11">
        <v>58.324228465323671</v>
      </c>
      <c r="D43" s="11">
        <v>74.300831641509106</v>
      </c>
      <c r="E43" s="11">
        <v>6.9264579932775714</v>
      </c>
      <c r="F43" s="85">
        <v>1.2739273814086409</v>
      </c>
      <c r="G43" s="11">
        <v>275.92081385090432</v>
      </c>
      <c r="I43" s="11">
        <v>2.2998224866813285E-2</v>
      </c>
      <c r="J43" s="11">
        <v>4.5512554945895625</v>
      </c>
      <c r="K43" s="11">
        <v>17.517981133046913</v>
      </c>
      <c r="L43" s="11">
        <v>5.3376681474009269</v>
      </c>
      <c r="M43" s="11">
        <v>0.66979374059890995</v>
      </c>
      <c r="N43" s="11">
        <v>5.5089482717047371</v>
      </c>
      <c r="O43" s="11">
        <v>8.5098883890663071E-2</v>
      </c>
      <c r="P43" s="11">
        <v>1.3630149700352443</v>
      </c>
      <c r="Q43" s="11">
        <v>0.2379563880284106</v>
      </c>
      <c r="R43" s="11">
        <v>11.751035434081864</v>
      </c>
      <c r="S43" s="11">
        <v>1.3630149700352443</v>
      </c>
      <c r="T43" s="11">
        <v>5.7084203505251147E-2</v>
      </c>
      <c r="U43" s="11">
        <v>5.3376681474009269</v>
      </c>
      <c r="V43" s="11">
        <v>-2.4281294030015507E-16</v>
      </c>
      <c r="X43" s="6">
        <v>459.57877370738214</v>
      </c>
      <c r="Y43" s="6">
        <v>20.680598047504699</v>
      </c>
      <c r="Z43" s="6">
        <v>494.78226964304071</v>
      </c>
      <c r="AA43" s="6">
        <v>117.64651243998333</v>
      </c>
      <c r="AB43" s="6">
        <v>520.5870032770863</v>
      </c>
      <c r="AC43" s="6">
        <v>22.437623744512251</v>
      </c>
      <c r="AD43" s="6">
        <v>526.48586666298593</v>
      </c>
      <c r="AE43" s="6">
        <v>6.8908592393836043</v>
      </c>
      <c r="AF43" s="18">
        <f t="shared" si="2"/>
        <v>-1.133117682302176</v>
      </c>
      <c r="AG43" s="18">
        <f t="shared" si="3"/>
        <v>4.575985143990116</v>
      </c>
      <c r="AI43" s="11">
        <v>518.25734396917846</v>
      </c>
      <c r="AJ43" s="11">
        <v>7.2762280823660452</v>
      </c>
      <c r="AK43" s="11">
        <v>537.98335777575437</v>
      </c>
      <c r="AL43" s="11">
        <v>955.46987541667056</v>
      </c>
      <c r="AN43" s="11">
        <v>58.037019310535605</v>
      </c>
      <c r="AO43" s="11">
        <v>2.2620804961255119</v>
      </c>
      <c r="AP43" s="11">
        <v>319.92326642817267</v>
      </c>
      <c r="AQ43" s="11">
        <v>979923.84208891692</v>
      </c>
      <c r="AR43" s="11">
        <v>1.3568370074993865</v>
      </c>
      <c r="AS43" s="11" t="s">
        <v>80</v>
      </c>
      <c r="AT43" s="11">
        <v>3.0153467126860569</v>
      </c>
      <c r="AU43" s="11" t="s">
        <v>80</v>
      </c>
      <c r="AV43" s="11">
        <v>0.26206832970708721</v>
      </c>
      <c r="AW43" s="11">
        <v>0.98917439296320064</v>
      </c>
      <c r="AX43" s="11">
        <v>0.71642928021269459</v>
      </c>
      <c r="AY43" s="11">
        <v>5.0002500923218962</v>
      </c>
      <c r="AZ43" s="11">
        <v>2.2865193846497553</v>
      </c>
      <c r="BA43" s="11">
        <v>31.692868618259912</v>
      </c>
      <c r="BB43" s="11">
        <v>11.977012324889769</v>
      </c>
      <c r="BC43" s="11">
        <v>55.855380166287141</v>
      </c>
      <c r="BD43" s="11">
        <v>15.900327419246297</v>
      </c>
      <c r="BE43" s="11">
        <v>171.81966252157585</v>
      </c>
      <c r="BF43" s="11">
        <v>23.184985417037851</v>
      </c>
      <c r="BG43" s="11">
        <v>6858.426927451972</v>
      </c>
      <c r="BH43" s="11">
        <v>1.3151227622574639</v>
      </c>
      <c r="BI43" s="11">
        <v>74.300831641509106</v>
      </c>
      <c r="BJ43" s="11">
        <v>58.324228465323671</v>
      </c>
      <c r="BL43" s="11" t="s">
        <v>236</v>
      </c>
      <c r="BM43" s="11" t="s">
        <v>80</v>
      </c>
      <c r="BN43" s="11">
        <v>4.927037112232119</v>
      </c>
      <c r="BO43" s="11">
        <v>0.12539154531439581</v>
      </c>
      <c r="BP43" s="11">
        <v>0.56117415354836664</v>
      </c>
      <c r="BR43" s="11">
        <v>6.4651921108705928</v>
      </c>
      <c r="BS43" s="11">
        <v>12.352228969184388</v>
      </c>
      <c r="BT43" s="11">
        <v>24.332117237576139</v>
      </c>
      <c r="BU43" s="11">
        <v>61.136881942506825</v>
      </c>
      <c r="BV43" s="11">
        <v>124.77507330023587</v>
      </c>
      <c r="BW43" s="11">
        <v>211.6079916058263</v>
      </c>
      <c r="BX43" s="11">
        <v>337.49474420717303</v>
      </c>
      <c r="BY43" s="11">
        <v>623.54225173514897</v>
      </c>
      <c r="BZ43" s="11">
        <v>1010.7038971857402</v>
      </c>
      <c r="CA43" s="11">
        <v>912.79470145818311</v>
      </c>
      <c r="CC43" s="116">
        <v>639.62006415663723</v>
      </c>
      <c r="CD43" s="116"/>
      <c r="CE43" s="85" t="s">
        <v>80</v>
      </c>
      <c r="CF43" s="85">
        <v>0.98483770205149379</v>
      </c>
      <c r="CG43" s="6">
        <v>322.70002465983754</v>
      </c>
      <c r="CH43" s="85">
        <v>2.4074427045673644E-2</v>
      </c>
      <c r="CI43" s="85">
        <v>3.3805106713663694E-3</v>
      </c>
      <c r="CJ43" s="85">
        <v>1.0317188983713721</v>
      </c>
      <c r="CK43" s="85">
        <v>2.3263694063370012E-2</v>
      </c>
      <c r="CL43" s="85">
        <v>1.8261397315792252E-2</v>
      </c>
      <c r="CM43" s="85">
        <v>1.2739273814086409</v>
      </c>
      <c r="CN43" s="85">
        <v>0.23224578965778564</v>
      </c>
      <c r="CO43" s="85">
        <v>21.437724752012642</v>
      </c>
      <c r="CT43" s="11" t="s">
        <v>236</v>
      </c>
      <c r="CU43" s="11">
        <v>2.2998224866813285E-2</v>
      </c>
      <c r="CV43" s="11">
        <v>4.8754564216065406</v>
      </c>
      <c r="CW43" s="11">
        <v>17.517981133046913</v>
      </c>
      <c r="CX43" s="11">
        <v>5.350962252487899</v>
      </c>
      <c r="CY43" s="11">
        <v>0.66609303932245589</v>
      </c>
      <c r="CZ43" s="11">
        <v>5.5981429227812356</v>
      </c>
      <c r="DA43" s="11">
        <v>8.4628701013233679E-2</v>
      </c>
      <c r="DB43" s="11">
        <v>1.6451161528400551</v>
      </c>
      <c r="DC43" s="11">
        <v>0.29386819442307832</v>
      </c>
      <c r="DD43" s="11">
        <v>11.816322217253774</v>
      </c>
      <c r="DE43" s="11">
        <v>1.6451161528400551</v>
      </c>
      <c r="DF43" s="11">
        <v>5.7084203505251147E-2</v>
      </c>
      <c r="DG43" s="11">
        <v>5.350962252487899</v>
      </c>
      <c r="DH43" s="11">
        <v>0</v>
      </c>
      <c r="DJ43" s="6">
        <v>459.57877370738214</v>
      </c>
      <c r="DK43" s="6">
        <v>22.153745196953217</v>
      </c>
      <c r="DL43" s="6">
        <v>494.78226964304071</v>
      </c>
      <c r="DM43" s="6">
        <v>117.93952524188533</v>
      </c>
      <c r="DN43" s="6">
        <v>518.33415049720384</v>
      </c>
      <c r="DO43" s="6">
        <v>22.725295444605823</v>
      </c>
      <c r="DP43" s="6">
        <v>523.69197342239681</v>
      </c>
      <c r="DQ43" s="6">
        <v>8.2746827983236884</v>
      </c>
      <c r="DR43" s="6"/>
      <c r="DS43" s="18">
        <v>-5.8429142580660676</v>
      </c>
      <c r="DU43" s="11">
        <v>518.25734396917846</v>
      </c>
      <c r="DV43" s="11">
        <v>8.6411031816223609</v>
      </c>
      <c r="DW43" s="11">
        <v>537.98335777575437</v>
      </c>
      <c r="DX43" s="11">
        <v>955.48783224996396</v>
      </c>
      <c r="EB43" s="11" t="s">
        <v>236</v>
      </c>
      <c r="EC43" s="6">
        <v>523.69197342239681</v>
      </c>
      <c r="ED43" s="86">
        <v>8.2746827983236884</v>
      </c>
      <c r="EE43" s="18">
        <v>-5.8429142580660676</v>
      </c>
      <c r="EF43" s="6">
        <v>526.48586666298593</v>
      </c>
      <c r="EG43" s="86">
        <v>8.271097305585938</v>
      </c>
      <c r="EH43" s="18">
        <v>-6.4075855108586932</v>
      </c>
      <c r="EI43" s="6">
        <v>526.50132015351096</v>
      </c>
      <c r="EJ43" s="86">
        <v>8.2710774779473422</v>
      </c>
      <c r="EK43" s="18">
        <v>-6.4107088019451197</v>
      </c>
      <c r="EM43" s="6">
        <v>-1</v>
      </c>
      <c r="EN43" s="6">
        <v>-1</v>
      </c>
      <c r="EO43" s="6">
        <v>-1</v>
      </c>
      <c r="EP43" s="6">
        <v>5647.458333333333</v>
      </c>
      <c r="EQ43" s="6">
        <v>-1</v>
      </c>
      <c r="ER43" s="6">
        <v>-1</v>
      </c>
      <c r="ES43" s="6">
        <v>-1</v>
      </c>
      <c r="ET43" s="6">
        <v>-1</v>
      </c>
      <c r="EU43" s="6">
        <v>59838.518518518518</v>
      </c>
      <c r="EV43" s="6">
        <v>-1</v>
      </c>
      <c r="EW43" s="6">
        <v>-1</v>
      </c>
      <c r="EX43" s="6">
        <v>-1</v>
      </c>
      <c r="EY43" s="85">
        <v>-1.2982069768184301</v>
      </c>
      <c r="EZ43" s="85">
        <v>-0.55558323807412435</v>
      </c>
      <c r="FA43" s="85">
        <v>-0.55865693149268991</v>
      </c>
    </row>
    <row r="44" spans="1:157" s="11" customFormat="1">
      <c r="A44" s="11" t="s">
        <v>237</v>
      </c>
      <c r="C44" s="11">
        <v>53.026299209720726</v>
      </c>
      <c r="D44" s="11">
        <v>69.347864904708061</v>
      </c>
      <c r="E44" s="11">
        <v>6.2804776152118231</v>
      </c>
      <c r="F44" s="85">
        <v>1.3078013351532418</v>
      </c>
      <c r="G44" s="11">
        <v>854.86448968052287</v>
      </c>
      <c r="I44" s="11">
        <v>2.1238258411128783E-2</v>
      </c>
      <c r="J44" s="11">
        <v>5.3476750993715569</v>
      </c>
      <c r="K44" s="11">
        <v>16.312673224397688</v>
      </c>
      <c r="L44" s="11">
        <v>5.6581443540856498</v>
      </c>
      <c r="M44" s="11">
        <v>0.72613307079118561</v>
      </c>
      <c r="N44" s="11">
        <v>6.2085332102914697</v>
      </c>
      <c r="O44" s="11">
        <v>8.5909279817559067E-2</v>
      </c>
      <c r="P44" s="11">
        <v>2.5556382943642051</v>
      </c>
      <c r="Q44" s="11">
        <v>0.40715900999275723</v>
      </c>
      <c r="R44" s="11">
        <v>11.640186044204379</v>
      </c>
      <c r="S44" s="11">
        <v>2.5556382943642051</v>
      </c>
      <c r="T44" s="11">
        <v>6.1302031018703435E-2</v>
      </c>
      <c r="U44" s="11">
        <v>5.6581443540856498</v>
      </c>
      <c r="V44" s="11">
        <v>0</v>
      </c>
      <c r="X44" s="6">
        <v>424.77584434498408</v>
      </c>
      <c r="Y44" s="6">
        <v>22.478601047589727</v>
      </c>
      <c r="Z44" s="6">
        <v>649.82511217376862</v>
      </c>
      <c r="AA44" s="6">
        <v>121.49157577743976</v>
      </c>
      <c r="AB44" s="6">
        <v>554.2810453192111</v>
      </c>
      <c r="AC44" s="6">
        <v>26.519227113365755</v>
      </c>
      <c r="AD44" s="6">
        <v>531.29851373289569</v>
      </c>
      <c r="AE44" s="6">
        <v>13.0335921382183</v>
      </c>
      <c r="AF44" s="18">
        <f t="shared" si="2"/>
        <v>4.1463679446371415</v>
      </c>
      <c r="AG44" s="18">
        <f t="shared" si="3"/>
        <v>5.0054748302790522</v>
      </c>
      <c r="AI44" s="11">
        <v>552.2130468754516</v>
      </c>
      <c r="AJ44" s="11">
        <v>13.361540460412405</v>
      </c>
      <c r="AK44" s="11">
        <v>552.24324413225168</v>
      </c>
      <c r="AL44" s="11">
        <v>1114.4422614594548</v>
      </c>
      <c r="AN44" s="11">
        <v>52.338291271017333</v>
      </c>
      <c r="AO44" s="11">
        <v>2.2348615834713716</v>
      </c>
      <c r="AP44" s="11">
        <v>350.85353880396906</v>
      </c>
      <c r="AQ44" s="11">
        <v>993968.88882510574</v>
      </c>
      <c r="AR44" s="11">
        <v>1.5158954073678848</v>
      </c>
      <c r="AS44" s="11" t="s">
        <v>80</v>
      </c>
      <c r="AT44" s="11">
        <v>3.1354018270646566</v>
      </c>
      <c r="AU44" s="11">
        <v>1.1337285207834051E-2</v>
      </c>
      <c r="AV44" s="11">
        <v>0.25534178853829881</v>
      </c>
      <c r="AW44" s="11">
        <v>0.77208720688741084</v>
      </c>
      <c r="AX44" s="11">
        <v>0.71895875728016467</v>
      </c>
      <c r="AY44" s="11">
        <v>5.7612167323456376</v>
      </c>
      <c r="AZ44" s="11">
        <v>2.274817981731025</v>
      </c>
      <c r="BA44" s="11">
        <v>32.733128168202839</v>
      </c>
      <c r="BB44" s="11">
        <v>13.392072963841189</v>
      </c>
      <c r="BC44" s="11">
        <v>62.856748703416599</v>
      </c>
      <c r="BD44" s="11">
        <v>17.66726204261607</v>
      </c>
      <c r="BE44" s="11">
        <v>189.90063546340252</v>
      </c>
      <c r="BF44" s="11">
        <v>25.506058533668721</v>
      </c>
      <c r="BG44" s="11">
        <v>6942.9271876680441</v>
      </c>
      <c r="BH44" s="11">
        <v>1.516168581435557</v>
      </c>
      <c r="BI44" s="11">
        <v>69.347864904708061</v>
      </c>
      <c r="BJ44" s="11">
        <v>53.026299209720726</v>
      </c>
      <c r="BL44" s="11" t="s">
        <v>237</v>
      </c>
      <c r="BM44" s="11">
        <v>2.9897904029098235E-3</v>
      </c>
      <c r="BN44" s="11">
        <v>5.123205599778851</v>
      </c>
      <c r="BO44" s="11">
        <v>0.11933984429299001</v>
      </c>
      <c r="BP44" s="11">
        <v>0.54677042513554341</v>
      </c>
      <c r="BR44" s="11">
        <v>5.0463216136432081</v>
      </c>
      <c r="BS44" s="11">
        <v>12.39584064276146</v>
      </c>
      <c r="BT44" s="11">
        <v>28.035117918956875</v>
      </c>
      <c r="BU44" s="11">
        <v>60.824010206711897</v>
      </c>
      <c r="BV44" s="11">
        <v>128.87058333938126</v>
      </c>
      <c r="BW44" s="11">
        <v>236.60906296539204</v>
      </c>
      <c r="BX44" s="11">
        <v>379.7990858212483</v>
      </c>
      <c r="BY44" s="11">
        <v>692.83380559278714</v>
      </c>
      <c r="BZ44" s="11">
        <v>1117.0625615494266</v>
      </c>
      <c r="CA44" s="11">
        <v>1004.1755328216033</v>
      </c>
      <c r="CC44" s="116">
        <v>638.70872930943494</v>
      </c>
      <c r="CD44" s="116"/>
      <c r="CE44" s="85">
        <v>271.2243516768778</v>
      </c>
      <c r="CF44" s="85">
        <v>1.0421670260343543</v>
      </c>
      <c r="CG44" s="6">
        <v>354.98506745420298</v>
      </c>
      <c r="CH44" s="85">
        <v>2.5097177977275183E-2</v>
      </c>
      <c r="CI44" s="85">
        <v>3.6736750716574299E-3</v>
      </c>
      <c r="CJ44" s="85">
        <v>0.99981982605957076</v>
      </c>
      <c r="CK44" s="85">
        <v>2.8587614635757805E-2</v>
      </c>
      <c r="CL44" s="85">
        <v>2.185929457887275E-2</v>
      </c>
      <c r="CM44" s="85">
        <v>1.3078013351532418</v>
      </c>
      <c r="CN44" s="85">
        <v>0.19765473975582304</v>
      </c>
      <c r="CO44" s="85">
        <v>19.788676526780701</v>
      </c>
      <c r="CT44" s="11" t="s">
        <v>237</v>
      </c>
      <c r="CU44" s="11">
        <v>2.1238258411128783E-2</v>
      </c>
      <c r="CV44" s="11">
        <v>5.624609579669924</v>
      </c>
      <c r="CW44" s="11">
        <v>16.312673224397688</v>
      </c>
      <c r="CX44" s="11">
        <v>5.6706771089603736</v>
      </c>
      <c r="CY44" s="11">
        <v>0.72206822721291619</v>
      </c>
      <c r="CZ44" s="11">
        <v>6.2923193500539929</v>
      </c>
      <c r="DA44" s="11">
        <v>8.5428365508010196E-2</v>
      </c>
      <c r="DB44" s="11">
        <v>2.7270320733311362</v>
      </c>
      <c r="DC44" s="11">
        <v>0.433390602355193</v>
      </c>
      <c r="DD44" s="11">
        <v>11.705713834665781</v>
      </c>
      <c r="DE44" s="11">
        <v>2.7270320733311362</v>
      </c>
      <c r="DF44" s="11">
        <v>6.1302031018703435E-2</v>
      </c>
      <c r="DG44" s="11">
        <v>5.6706771089603736</v>
      </c>
      <c r="DH44" s="11">
        <v>0</v>
      </c>
      <c r="DJ44" s="6">
        <v>424.77584434498408</v>
      </c>
      <c r="DK44" s="6">
        <v>23.642676946606134</v>
      </c>
      <c r="DL44" s="6">
        <v>649.82511217376862</v>
      </c>
      <c r="DM44" s="6">
        <v>121.76067886906787</v>
      </c>
      <c r="DN44" s="6">
        <v>551.88711594057509</v>
      </c>
      <c r="DO44" s="6">
        <v>26.789743052670673</v>
      </c>
      <c r="DP44" s="6">
        <v>528.44297177439501</v>
      </c>
      <c r="DQ44" s="6">
        <v>13.83596267108622</v>
      </c>
      <c r="DR44" s="6"/>
      <c r="DS44" s="18">
        <v>18.679201238211775</v>
      </c>
      <c r="DU44" s="11">
        <v>552.2130468754516</v>
      </c>
      <c r="DV44" s="11">
        <v>14.157042616545457</v>
      </c>
      <c r="DW44" s="11">
        <v>552.24324413225168</v>
      </c>
      <c r="DX44" s="11">
        <v>1114.45794285742</v>
      </c>
      <c r="EB44" s="11" t="s">
        <v>237</v>
      </c>
      <c r="EC44" s="12">
        <v>528.44297177439501</v>
      </c>
      <c r="ED44" s="86">
        <v>13.83596267108622</v>
      </c>
      <c r="EE44" s="18">
        <v>18.679201238211775</v>
      </c>
      <c r="EF44" s="12">
        <v>531.29851373289569</v>
      </c>
      <c r="EG44" s="86">
        <v>13.829835168026268</v>
      </c>
      <c r="EH44" s="18">
        <v>18.2397688578674</v>
      </c>
      <c r="EI44" s="12">
        <v>531.29784273610278</v>
      </c>
      <c r="EJ44" s="86">
        <v>13.829836607551446</v>
      </c>
      <c r="EK44" s="18">
        <v>18.23987211592566</v>
      </c>
      <c r="EM44" s="6">
        <v>-1</v>
      </c>
      <c r="EN44" s="6">
        <v>-1</v>
      </c>
      <c r="EO44" s="6">
        <v>-1</v>
      </c>
      <c r="EP44" s="6">
        <v>5252.6851851851852</v>
      </c>
      <c r="EQ44" s="6">
        <v>-1</v>
      </c>
      <c r="ER44" s="6">
        <v>-1</v>
      </c>
      <c r="ES44" s="6">
        <v>-1</v>
      </c>
      <c r="ET44" s="6">
        <v>-1</v>
      </c>
      <c r="EU44" s="6">
        <v>55836.192129629628</v>
      </c>
      <c r="EV44" s="6">
        <v>-1</v>
      </c>
      <c r="EW44" s="6">
        <v>-1</v>
      </c>
      <c r="EX44" s="6">
        <v>-1</v>
      </c>
      <c r="EY44" s="85">
        <v>-0.40277210328414864</v>
      </c>
      <c r="EZ44" s="85">
        <v>-0.56294452865750488</v>
      </c>
      <c r="FA44" s="85">
        <v>-0.56281221835468531</v>
      </c>
    </row>
    <row r="45" spans="1:157" s="11" customFormat="1">
      <c r="A45" s="11" t="s">
        <v>238</v>
      </c>
      <c r="C45" s="11">
        <v>53.630704282095465</v>
      </c>
      <c r="D45" s="11">
        <v>70.903993607187687</v>
      </c>
      <c r="E45" s="11">
        <v>6.2309157806752316</v>
      </c>
      <c r="F45" s="85">
        <v>1.3220783608254587</v>
      </c>
      <c r="G45" s="11">
        <v>152.96312176186581</v>
      </c>
      <c r="I45" s="11">
        <v>2.1128869679788619E-2</v>
      </c>
      <c r="J45" s="11">
        <v>6.0061553934144145</v>
      </c>
      <c r="K45" s="11">
        <v>16.662397706250193</v>
      </c>
      <c r="L45" s="11">
        <v>5.8593446403999154</v>
      </c>
      <c r="M45" s="11">
        <v>0.69278039458561247</v>
      </c>
      <c r="N45" s="11">
        <v>6.2765797826349061</v>
      </c>
      <c r="O45" s="11">
        <v>8.3720499402947582E-2</v>
      </c>
      <c r="P45" s="11">
        <v>2.2502297999977752</v>
      </c>
      <c r="Q45" s="11">
        <v>0.3534858786020097</v>
      </c>
      <c r="R45" s="11">
        <v>11.944505911114915</v>
      </c>
      <c r="S45" s="11">
        <v>2.2502297999977752</v>
      </c>
      <c r="T45" s="11">
        <v>6.0015372194896797E-2</v>
      </c>
      <c r="U45" s="11">
        <v>5.8593446403999154</v>
      </c>
      <c r="V45" s="11">
        <v>0</v>
      </c>
      <c r="X45" s="6">
        <v>422.61072813647542</v>
      </c>
      <c r="Y45" s="6">
        <v>25.119137042422715</v>
      </c>
      <c r="Z45" s="6">
        <v>604.11521032308156</v>
      </c>
      <c r="AA45" s="6">
        <v>126.77302550950884</v>
      </c>
      <c r="AB45" s="6">
        <v>534.4695953357259</v>
      </c>
      <c r="AC45" s="6">
        <v>26.082422924145316</v>
      </c>
      <c r="AD45" s="6">
        <v>518.29188004075741</v>
      </c>
      <c r="AE45" s="6">
        <v>11.206231736708682</v>
      </c>
      <c r="AF45" s="18">
        <f t="shared" si="2"/>
        <v>3.0268728915826326</v>
      </c>
      <c r="AG45" s="18">
        <f t="shared" si="3"/>
        <v>5.0829167132986051</v>
      </c>
      <c r="AI45" s="11">
        <v>532.37386460150503</v>
      </c>
      <c r="AJ45" s="11">
        <v>11.552221487399057</v>
      </c>
      <c r="AK45" s="11">
        <v>537.17569536683664</v>
      </c>
      <c r="AL45" s="11">
        <v>1035.0680467071536</v>
      </c>
      <c r="AN45" s="11">
        <v>59.807877488645019</v>
      </c>
      <c r="AO45" s="11">
        <v>2.694343257708447</v>
      </c>
      <c r="AP45" s="11">
        <v>317.89070060036039</v>
      </c>
      <c r="AQ45" s="11">
        <v>999177.88991214777</v>
      </c>
      <c r="AR45" s="11">
        <v>1.270293311996034</v>
      </c>
      <c r="AS45" s="11" t="s">
        <v>80</v>
      </c>
      <c r="AT45" s="11">
        <v>2.8223651683158155</v>
      </c>
      <c r="AU45" s="11">
        <v>1.132897010360945E-2</v>
      </c>
      <c r="AV45" s="11">
        <v>0.17976795250282881</v>
      </c>
      <c r="AW45" s="11">
        <v>0.49529739038718834</v>
      </c>
      <c r="AX45" s="11">
        <v>0.83831815684547417</v>
      </c>
      <c r="AY45" s="11">
        <v>5.474281890206445</v>
      </c>
      <c r="AZ45" s="11">
        <v>2.3918969362257614</v>
      </c>
      <c r="BA45" s="11">
        <v>29.463069997811225</v>
      </c>
      <c r="BB45" s="11">
        <v>11.743296737859504</v>
      </c>
      <c r="BC45" s="11">
        <v>58.782038285123015</v>
      </c>
      <c r="BD45" s="11">
        <v>15.613027485272765</v>
      </c>
      <c r="BE45" s="11">
        <v>174.82112336691358</v>
      </c>
      <c r="BF45" s="11">
        <v>23.070023718639199</v>
      </c>
      <c r="BG45" s="11">
        <v>7216.9812399561342</v>
      </c>
      <c r="BH45" s="11">
        <v>1.2607727577702901</v>
      </c>
      <c r="BI45" s="11">
        <v>70.903993607187687</v>
      </c>
      <c r="BJ45" s="11">
        <v>53.630704282095465</v>
      </c>
      <c r="BL45" s="11" t="s">
        <v>238</v>
      </c>
      <c r="BM45" s="11">
        <v>2.9875976011628298E-3</v>
      </c>
      <c r="BN45" s="11">
        <v>4.6117077913657116</v>
      </c>
      <c r="BO45" s="11">
        <v>0.11925231688009948</v>
      </c>
      <c r="BP45" s="11">
        <v>0.38494208244717087</v>
      </c>
      <c r="BR45" s="11">
        <v>3.2372378456678979</v>
      </c>
      <c r="BS45" s="11">
        <v>14.453761324921969</v>
      </c>
      <c r="BT45" s="11">
        <v>26.638841314873211</v>
      </c>
      <c r="BU45" s="11">
        <v>63.954463535448163</v>
      </c>
      <c r="BV45" s="11">
        <v>115.99633857405993</v>
      </c>
      <c r="BW45" s="11">
        <v>207.47874095158136</v>
      </c>
      <c r="BX45" s="11">
        <v>355.1784790641874</v>
      </c>
      <c r="BY45" s="11">
        <v>612.27558765775552</v>
      </c>
      <c r="BZ45" s="11">
        <v>1028.3595492171387</v>
      </c>
      <c r="CA45" s="11">
        <v>908.26865034012599</v>
      </c>
      <c r="CC45" s="116">
        <v>652.9907554202631</v>
      </c>
      <c r="CD45" s="116"/>
      <c r="CE45" s="85">
        <v>244.32466829649849</v>
      </c>
      <c r="CF45" s="85">
        <v>1.5564526350272789</v>
      </c>
      <c r="CG45" s="6">
        <v>325.70583605620646</v>
      </c>
      <c r="CH45" s="85">
        <v>2.5904209607576081E-2</v>
      </c>
      <c r="CI45" s="85">
        <v>3.1966306897008674E-3</v>
      </c>
      <c r="CJ45" s="85">
        <v>1.0075513641669902</v>
      </c>
      <c r="CK45" s="85">
        <v>2.3685933813480047E-2</v>
      </c>
      <c r="CL45" s="85">
        <v>1.7915680730672717E-2</v>
      </c>
      <c r="CM45" s="85">
        <v>1.3220783608254587</v>
      </c>
      <c r="CN45" s="85">
        <v>0.22304519595345251</v>
      </c>
      <c r="CO45" s="85">
        <v>22.702712681831599</v>
      </c>
      <c r="CT45" s="11" t="s">
        <v>238</v>
      </c>
      <c r="CU45" s="11">
        <v>2.1128869679788619E-2</v>
      </c>
      <c r="CV45" s="11">
        <v>6.2538629017418188</v>
      </c>
      <c r="CW45" s="11">
        <v>16.662397706250193</v>
      </c>
      <c r="CX45" s="11">
        <v>5.8714476731325727</v>
      </c>
      <c r="CY45" s="11">
        <v>0.68889868624194317</v>
      </c>
      <c r="CZ45" s="11">
        <v>6.3581808803287192</v>
      </c>
      <c r="DA45" s="11">
        <v>8.3251406219005841E-2</v>
      </c>
      <c r="DB45" s="11">
        <v>2.4397881729043167</v>
      </c>
      <c r="DC45" s="11">
        <v>0.38372424736337168</v>
      </c>
      <c r="DD45" s="11">
        <v>12.01180911430305</v>
      </c>
      <c r="DE45" s="11">
        <v>2.4397881729043167</v>
      </c>
      <c r="DF45" s="11">
        <v>6.0015372194896797E-2</v>
      </c>
      <c r="DG45" s="11">
        <v>5.8714476731325727</v>
      </c>
      <c r="DH45" s="11">
        <v>-2.4800640193584392E-16</v>
      </c>
      <c r="DJ45" s="6">
        <v>422.61072813647542</v>
      </c>
      <c r="DK45" s="6">
        <v>26.155107382939647</v>
      </c>
      <c r="DL45" s="6">
        <v>604.11521032308156</v>
      </c>
      <c r="DM45" s="6">
        <v>127.03488723151446</v>
      </c>
      <c r="DN45" s="6">
        <v>532.13855060516187</v>
      </c>
      <c r="DO45" s="6">
        <v>26.333861564583639</v>
      </c>
      <c r="DP45" s="6">
        <v>515.50091722939362</v>
      </c>
      <c r="DQ45" s="6">
        <v>12.087393029666341</v>
      </c>
      <c r="DR45" s="6"/>
      <c r="DS45" s="18">
        <v>14.668442638002265</v>
      </c>
      <c r="DU45" s="11">
        <v>532.37386460150503</v>
      </c>
      <c r="DV45" s="11">
        <v>12.424941990688183</v>
      </c>
      <c r="DW45" s="11">
        <v>537.17569536683664</v>
      </c>
      <c r="DX45" s="11">
        <v>1035.0843414877484</v>
      </c>
      <c r="EB45" s="11" t="s">
        <v>238</v>
      </c>
      <c r="EC45" s="12">
        <v>515.50091722939362</v>
      </c>
      <c r="ED45" s="86">
        <v>12.087393029666341</v>
      </c>
      <c r="EE45" s="18">
        <v>14.668442638002265</v>
      </c>
      <c r="EF45" s="12">
        <v>518.29188004075741</v>
      </c>
      <c r="EG45" s="86">
        <v>12.082160948437862</v>
      </c>
      <c r="EH45" s="18">
        <v>14.20645082523675</v>
      </c>
      <c r="EI45" s="12">
        <v>518.28515826125727</v>
      </c>
      <c r="EJ45" s="86">
        <v>12.082173546707509</v>
      </c>
      <c r="EK45" s="18">
        <v>14.207563490401487</v>
      </c>
      <c r="EM45" s="6">
        <v>-1</v>
      </c>
      <c r="EN45" s="6">
        <v>-1</v>
      </c>
      <c r="EO45" s="6">
        <v>-1</v>
      </c>
      <c r="EP45" s="6">
        <v>5224.7314814814818</v>
      </c>
      <c r="EQ45" s="6">
        <v>-1</v>
      </c>
      <c r="ER45" s="6">
        <v>-1</v>
      </c>
      <c r="ES45" s="6">
        <v>-1</v>
      </c>
      <c r="ET45" s="6">
        <v>-1</v>
      </c>
      <c r="EU45" s="6">
        <v>56514.074074074073</v>
      </c>
      <c r="EV45" s="6">
        <v>-1</v>
      </c>
      <c r="EW45" s="6">
        <v>-1</v>
      </c>
      <c r="EX45" s="6">
        <v>-1</v>
      </c>
      <c r="EY45" s="85">
        <v>-2.8419998436817102</v>
      </c>
      <c r="EZ45" s="85">
        <v>-0.56346577823288746</v>
      </c>
      <c r="FA45" s="85">
        <v>-0.56210842919207382</v>
      </c>
    </row>
    <row r="46" spans="1:157" s="11" customFormat="1">
      <c r="A46" s="11" t="s">
        <v>239</v>
      </c>
      <c r="C46" s="11">
        <v>48.389849317033182</v>
      </c>
      <c r="D46" s="11">
        <v>65.108520174626534</v>
      </c>
      <c r="E46" s="11">
        <v>5.7033342664111579</v>
      </c>
      <c r="F46" s="85">
        <v>1.345499543676165</v>
      </c>
      <c r="G46" s="11">
        <v>387.88621103368769</v>
      </c>
      <c r="I46" s="11">
        <v>1.9906635176182345E-2</v>
      </c>
      <c r="J46" s="11">
        <v>5.1841926625414985</v>
      </c>
      <c r="K46" s="11">
        <v>16.799226827759696</v>
      </c>
      <c r="L46" s="11">
        <v>5.0079819160676911</v>
      </c>
      <c r="M46" s="11">
        <v>0.70955132471060134</v>
      </c>
      <c r="N46" s="11">
        <v>5.6417443081082359</v>
      </c>
      <c r="O46" s="11">
        <v>8.6451360964249824E-2</v>
      </c>
      <c r="P46" s="11">
        <v>2.5979599624341141</v>
      </c>
      <c r="Q46" s="11">
        <v>0.45564730716206031</v>
      </c>
      <c r="R46" s="11">
        <v>11.567197888458105</v>
      </c>
      <c r="S46" s="11">
        <v>2.5979599624341141</v>
      </c>
      <c r="T46" s="11">
        <v>5.9526549064005799E-2</v>
      </c>
      <c r="U46" s="11">
        <v>5.0079819160676911</v>
      </c>
      <c r="V46" s="11">
        <v>1.3575743283625537E-16</v>
      </c>
      <c r="X46" s="6">
        <v>398.40342162693281</v>
      </c>
      <c r="Y46" s="6">
        <v>20.451775401074098</v>
      </c>
      <c r="Z46" s="6">
        <v>586.42292201366172</v>
      </c>
      <c r="AA46" s="6">
        <v>108.67367626766577</v>
      </c>
      <c r="AB46" s="6">
        <v>544.47982218195341</v>
      </c>
      <c r="AC46" s="6">
        <v>23.776338850941261</v>
      </c>
      <c r="AD46" s="6">
        <v>534.51573245690656</v>
      </c>
      <c r="AE46" s="6">
        <v>13.32638038728866</v>
      </c>
      <c r="AF46" s="18">
        <f t="shared" si="2"/>
        <v>1.8300200152719492</v>
      </c>
      <c r="AG46" s="18">
        <f t="shared" si="3"/>
        <v>4.851966817037261</v>
      </c>
      <c r="AI46" s="11">
        <v>542.2326775235515</v>
      </c>
      <c r="AJ46" s="11">
        <v>13.655452075203018</v>
      </c>
      <c r="AK46" s="11">
        <v>563.21308613490976</v>
      </c>
      <c r="AL46" s="11">
        <v>1669.571603354955</v>
      </c>
      <c r="AN46" s="11">
        <v>58.555740170121219</v>
      </c>
      <c r="AO46" s="11">
        <v>2.5748142745756475</v>
      </c>
      <c r="AP46" s="11">
        <v>334.67420785260384</v>
      </c>
      <c r="AQ46" s="11">
        <v>1007988.5917334741</v>
      </c>
      <c r="AR46" s="11">
        <v>1.2680403606114248</v>
      </c>
      <c r="AS46" s="11" t="s">
        <v>80</v>
      </c>
      <c r="AT46" s="11">
        <v>3.057773181595377</v>
      </c>
      <c r="AU46" s="11">
        <v>1.3322166993882001E-2</v>
      </c>
      <c r="AV46" s="11">
        <v>0.16973477244936885</v>
      </c>
      <c r="AW46" s="11">
        <v>0.68044561696876604</v>
      </c>
      <c r="AX46" s="11">
        <v>0.75640427915384845</v>
      </c>
      <c r="AY46" s="11">
        <v>4.8957362214933466</v>
      </c>
      <c r="AZ46" s="11">
        <v>2.4740375682966955</v>
      </c>
      <c r="BA46" s="11">
        <v>31.097087593211413</v>
      </c>
      <c r="BB46" s="11">
        <v>12.974735642173137</v>
      </c>
      <c r="BC46" s="11">
        <v>58.852579930720154</v>
      </c>
      <c r="BD46" s="11">
        <v>16.270726189793645</v>
      </c>
      <c r="BE46" s="11">
        <v>177.91685512730407</v>
      </c>
      <c r="BF46" s="11">
        <v>25.021915668179044</v>
      </c>
      <c r="BG46" s="11">
        <v>7255.6808180492035</v>
      </c>
      <c r="BH46" s="11">
        <v>1.267743816860381</v>
      </c>
      <c r="BI46" s="11">
        <v>65.108520174626534</v>
      </c>
      <c r="BJ46" s="11">
        <v>48.389849317033182</v>
      </c>
      <c r="BL46" s="11" t="s">
        <v>239</v>
      </c>
      <c r="BM46" s="11">
        <v>3.5132296924794307E-3</v>
      </c>
      <c r="BN46" s="11">
        <v>4.9963614078355834</v>
      </c>
      <c r="BO46" s="11">
        <v>0.14023333677770528</v>
      </c>
      <c r="BP46" s="11">
        <v>0.36345775685089687</v>
      </c>
      <c r="BR46" s="11">
        <v>4.4473569736520657</v>
      </c>
      <c r="BS46" s="11">
        <v>13.041453088859456</v>
      </c>
      <c r="BT46" s="11">
        <v>23.823533924541834</v>
      </c>
      <c r="BU46" s="11">
        <v>66.150737120232492</v>
      </c>
      <c r="BV46" s="11">
        <v>122.42947871343075</v>
      </c>
      <c r="BW46" s="11">
        <v>229.23561205252892</v>
      </c>
      <c r="BX46" s="11">
        <v>355.60471257232717</v>
      </c>
      <c r="BY46" s="11">
        <v>638.0676937173979</v>
      </c>
      <c r="BZ46" s="11">
        <v>1046.5697360429651</v>
      </c>
      <c r="CA46" s="11">
        <v>985.1147900857892</v>
      </c>
      <c r="CC46" s="116">
        <v>649.48368112472315</v>
      </c>
      <c r="CD46" s="116"/>
      <c r="CE46" s="85">
        <v>225.0997117713799</v>
      </c>
      <c r="CF46" s="85">
        <v>1.2669862344966445</v>
      </c>
      <c r="CG46" s="6">
        <v>334.18135395833275</v>
      </c>
      <c r="CH46" s="85">
        <v>2.2763446241640412E-2</v>
      </c>
      <c r="CI46" s="85">
        <v>3.4485965267290457E-3</v>
      </c>
      <c r="CJ46" s="85">
        <v>1.0002339145709882</v>
      </c>
      <c r="CK46" s="85">
        <v>2.6204676776397314E-2</v>
      </c>
      <c r="CL46" s="85">
        <v>1.9475797594699338E-2</v>
      </c>
      <c r="CM46" s="85">
        <v>1.345499543676165</v>
      </c>
      <c r="CN46" s="85">
        <v>0.19454298732007883</v>
      </c>
      <c r="CO46" s="85">
        <v>21.679832648605917</v>
      </c>
      <c r="CT46" s="11" t="s">
        <v>239</v>
      </c>
      <c r="CU46" s="11">
        <v>1.9906635176182345E-2</v>
      </c>
      <c r="CV46" s="11">
        <v>5.4632105087352141</v>
      </c>
      <c r="CW46" s="11">
        <v>16.799226827759696</v>
      </c>
      <c r="CX46" s="11">
        <v>5.0221316293885714</v>
      </c>
      <c r="CY46" s="11">
        <v>0.70552502923492766</v>
      </c>
      <c r="CZ46" s="11">
        <v>5.7344117394939342</v>
      </c>
      <c r="DA46" s="11">
        <v>8.5960799236867863E-2</v>
      </c>
      <c r="DB46" s="11">
        <v>2.7679725242748954</v>
      </c>
      <c r="DC46" s="11">
        <v>0.48269511329494652</v>
      </c>
      <c r="DD46" s="11">
        <v>11.633209659259524</v>
      </c>
      <c r="DE46" s="11">
        <v>2.7679725242748954</v>
      </c>
      <c r="DF46" s="11">
        <v>5.9526549064005799E-2</v>
      </c>
      <c r="DG46" s="11">
        <v>5.0221316293885714</v>
      </c>
      <c r="DH46" s="11">
        <v>-2.5557027597600926E-16</v>
      </c>
      <c r="DJ46" s="6">
        <v>398.40342162693281</v>
      </c>
      <c r="DK46" s="6">
        <v>21.552508088822584</v>
      </c>
      <c r="DL46" s="6">
        <v>586.42292201366172</v>
      </c>
      <c r="DM46" s="6">
        <v>108.98072637097786</v>
      </c>
      <c r="DN46" s="6">
        <v>542.08559513465627</v>
      </c>
      <c r="DO46" s="6">
        <v>24.086467513810135</v>
      </c>
      <c r="DP46" s="6">
        <v>531.60434741839185</v>
      </c>
      <c r="DQ46" s="6">
        <v>14.124278641335948</v>
      </c>
      <c r="DR46" s="6"/>
      <c r="DS46" s="18">
        <v>9.347959047547727</v>
      </c>
      <c r="DU46" s="11">
        <v>542.2326775235515</v>
      </c>
      <c r="DV46" s="11">
        <v>14.451891006936481</v>
      </c>
      <c r="DW46" s="11">
        <v>563.21308613490976</v>
      </c>
      <c r="DX46" s="11">
        <v>1669.5822522566509</v>
      </c>
      <c r="EB46" s="11" t="s">
        <v>239</v>
      </c>
      <c r="EC46" s="6">
        <v>531.60434741839185</v>
      </c>
      <c r="ED46" s="86">
        <v>14.124278641335948</v>
      </c>
      <c r="EE46" s="18">
        <v>9.347959047547727</v>
      </c>
      <c r="EF46" s="6">
        <v>534.51573245690656</v>
      </c>
      <c r="EG46" s="86">
        <v>14.117901153325649</v>
      </c>
      <c r="EH46" s="18">
        <v>8.851493965910473</v>
      </c>
      <c r="EI46" s="6">
        <v>534.49913082563035</v>
      </c>
      <c r="EJ46" s="86">
        <v>14.117937511599338</v>
      </c>
      <c r="EK46" s="18">
        <v>8.8543249656297895</v>
      </c>
      <c r="EM46" s="6">
        <v>-1</v>
      </c>
      <c r="EN46" s="6">
        <v>-1</v>
      </c>
      <c r="EO46" s="6">
        <v>-1</v>
      </c>
      <c r="EP46" s="6">
        <v>4837.8055555555557</v>
      </c>
      <c r="EQ46" s="6">
        <v>-1</v>
      </c>
      <c r="ER46" s="6">
        <v>-1</v>
      </c>
      <c r="ES46" s="6">
        <v>-1</v>
      </c>
      <c r="ET46" s="6">
        <v>-1</v>
      </c>
      <c r="EU46" s="6">
        <v>51392.430555555555</v>
      </c>
      <c r="EV46" s="6">
        <v>-1</v>
      </c>
      <c r="EW46" s="6">
        <v>-1</v>
      </c>
      <c r="EX46" s="6">
        <v>-1</v>
      </c>
      <c r="EY46" s="85">
        <v>0.19306182260767696</v>
      </c>
      <c r="EZ46" s="85">
        <v>-0.57068074254427836</v>
      </c>
      <c r="FA46" s="85">
        <v>-0.56742581112359392</v>
      </c>
    </row>
    <row r="47" spans="1:157" s="11" customFormat="1">
      <c r="A47" s="11" t="s">
        <v>240</v>
      </c>
      <c r="C47" s="11">
        <v>55.315470130674242</v>
      </c>
      <c r="D47" s="11">
        <v>78.507058195920507</v>
      </c>
      <c r="E47" s="11">
        <v>6.9024329425152855</v>
      </c>
      <c r="F47" s="85">
        <v>1.4192604349282347</v>
      </c>
      <c r="G47" s="11">
        <v>283.30098201936391</v>
      </c>
      <c r="I47" s="11">
        <v>2.4422723572074374E-2</v>
      </c>
      <c r="J47" s="11">
        <v>5.2172361232090934</v>
      </c>
      <c r="K47" s="11">
        <v>17.067383956332975</v>
      </c>
      <c r="L47" s="11">
        <v>4.7587983765337638</v>
      </c>
      <c r="M47" s="11">
        <v>0.69151106708553622</v>
      </c>
      <c r="N47" s="11">
        <v>5.4463324447167505</v>
      </c>
      <c r="O47" s="11">
        <v>8.5598236814638642E-2</v>
      </c>
      <c r="P47" s="11">
        <v>2.6488441082619332</v>
      </c>
      <c r="Q47" s="11">
        <v>0.48142965941316485</v>
      </c>
      <c r="R47" s="11">
        <v>11.682483625982636</v>
      </c>
      <c r="S47" s="11">
        <v>2.6488441082619332</v>
      </c>
      <c r="T47" s="11">
        <v>5.8591287484860435E-2</v>
      </c>
      <c r="U47" s="11">
        <v>4.7587983765337638</v>
      </c>
      <c r="V47" s="11">
        <v>0</v>
      </c>
      <c r="X47" s="6">
        <v>487.70409054623099</v>
      </c>
      <c r="Y47" s="6">
        <v>25.14014769028293</v>
      </c>
      <c r="Z47" s="6">
        <v>551.94210368903384</v>
      </c>
      <c r="AA47" s="6">
        <v>103.86996299823022</v>
      </c>
      <c r="AB47" s="6">
        <v>533.70792707656847</v>
      </c>
      <c r="AC47" s="6">
        <v>22.607802439035826</v>
      </c>
      <c r="AD47" s="6">
        <v>529.4517671537302</v>
      </c>
      <c r="AE47" s="6">
        <v>13.463881940851641</v>
      </c>
      <c r="AF47" s="18">
        <f t="shared" si="2"/>
        <v>0.79746987198630048</v>
      </c>
      <c r="AG47" s="18">
        <f t="shared" si="3"/>
        <v>4.8589139759327047</v>
      </c>
      <c r="AI47" s="11">
        <v>531.51538107848341</v>
      </c>
      <c r="AJ47" s="11">
        <v>13.791998686007801</v>
      </c>
      <c r="AK47" s="11">
        <v>536.62525173992128</v>
      </c>
      <c r="AL47" s="11">
        <v>1808.4752404422509</v>
      </c>
      <c r="AN47" s="11">
        <v>66.717220078633503</v>
      </c>
      <c r="AO47" s="11">
        <v>2.5345696428977202</v>
      </c>
      <c r="AP47" s="11">
        <v>479.70131844378363</v>
      </c>
      <c r="AQ47" s="11">
        <v>1003401.2842535046</v>
      </c>
      <c r="AR47" s="11">
        <v>2.0607477919364539</v>
      </c>
      <c r="AS47" s="11" t="s">
        <v>80</v>
      </c>
      <c r="AT47" s="11">
        <v>3.8546105631480487</v>
      </c>
      <c r="AU47" s="11">
        <v>1.2545604246070815E-2</v>
      </c>
      <c r="AV47" s="11">
        <v>0.30009216787062609</v>
      </c>
      <c r="AW47" s="11">
        <v>1.4363416906117445</v>
      </c>
      <c r="AX47" s="11">
        <v>1.1124417089908123</v>
      </c>
      <c r="AY47" s="11">
        <v>8.0771180851571245</v>
      </c>
      <c r="AZ47" s="11">
        <v>3.4569988179345925</v>
      </c>
      <c r="BA47" s="11">
        <v>46.558230187763094</v>
      </c>
      <c r="BB47" s="11">
        <v>17.835833012813865</v>
      </c>
      <c r="BC47" s="11">
        <v>86.053431049831218</v>
      </c>
      <c r="BD47" s="11">
        <v>23.213507135322999</v>
      </c>
      <c r="BE47" s="11">
        <v>240.56954835935457</v>
      </c>
      <c r="BF47" s="11">
        <v>32.694590413119393</v>
      </c>
      <c r="BG47" s="11">
        <v>7018.7238686358223</v>
      </c>
      <c r="BH47" s="11">
        <v>1.7252287035943055</v>
      </c>
      <c r="BI47" s="11">
        <v>78.507058195920507</v>
      </c>
      <c r="BJ47" s="11">
        <v>55.315470130674242</v>
      </c>
      <c r="BL47" s="11" t="s">
        <v>240</v>
      </c>
      <c r="BM47" s="11">
        <v>3.3084399383098142E-3</v>
      </c>
      <c r="BN47" s="11">
        <v>6.2983832731177269</v>
      </c>
      <c r="BO47" s="11">
        <v>0.13205899206390331</v>
      </c>
      <c r="BP47" s="11">
        <v>0.64259564854523787</v>
      </c>
      <c r="BR47" s="11">
        <v>9.3878541870048657</v>
      </c>
      <c r="BS47" s="11">
        <v>19.180029465358832</v>
      </c>
      <c r="BT47" s="11">
        <v>39.304710876677007</v>
      </c>
      <c r="BU47" s="11">
        <v>92.433123474186957</v>
      </c>
      <c r="BV47" s="11">
        <v>183.300118849461</v>
      </c>
      <c r="BW47" s="11">
        <v>315.1207246080188</v>
      </c>
      <c r="BX47" s="11">
        <v>519.96030845819462</v>
      </c>
      <c r="BY47" s="11">
        <v>910.33361314992158</v>
      </c>
      <c r="BZ47" s="11">
        <v>1415.1149903491444</v>
      </c>
      <c r="CA47" s="11">
        <v>1287.1885989417085</v>
      </c>
      <c r="CC47" s="116">
        <v>648.27233516896081</v>
      </c>
      <c r="CD47" s="116"/>
      <c r="CE47" s="85">
        <v>301.32382279100352</v>
      </c>
      <c r="CF47" s="85">
        <v>0.99849018295752878</v>
      </c>
      <c r="CG47" s="6">
        <v>465.17528879616418</v>
      </c>
      <c r="CH47" s="85">
        <v>2.7774923695055728E-2</v>
      </c>
      <c r="CI47" s="85">
        <v>4.6581958522716469E-3</v>
      </c>
      <c r="CJ47" s="85">
        <v>1.1944780350820356</v>
      </c>
      <c r="CK47" s="85">
        <v>3.7254456792435386E-2</v>
      </c>
      <c r="CL47" s="85">
        <v>2.6249204075303605E-2</v>
      </c>
      <c r="CM47" s="85">
        <v>1.4192604349282347</v>
      </c>
      <c r="CN47" s="85">
        <v>0.16365820809208548</v>
      </c>
      <c r="CO47" s="85">
        <v>14.631445857613063</v>
      </c>
      <c r="CT47" s="11" t="s">
        <v>240</v>
      </c>
      <c r="CU47" s="11">
        <v>2.4422723572074374E-2</v>
      </c>
      <c r="CV47" s="11">
        <v>5.4516586776254128</v>
      </c>
      <c r="CW47" s="11">
        <v>17.067383956332975</v>
      </c>
      <c r="CX47" s="11">
        <v>4.7737025570139204</v>
      </c>
      <c r="CY47" s="11">
        <v>0.68775037003714723</v>
      </c>
      <c r="CZ47" s="11">
        <v>5.5430310701482739</v>
      </c>
      <c r="DA47" s="11">
        <v>8.5132721435553185E-2</v>
      </c>
      <c r="DB47" s="11">
        <v>2.8172606094906931</v>
      </c>
      <c r="DC47" s="11">
        <v>0.50825271838415553</v>
      </c>
      <c r="DD47" s="11">
        <v>11.746364771822968</v>
      </c>
      <c r="DE47" s="11">
        <v>2.8172606094906931</v>
      </c>
      <c r="DF47" s="11">
        <v>5.8591287484860435E-2</v>
      </c>
      <c r="DG47" s="11">
        <v>4.7737025570139204</v>
      </c>
      <c r="DH47" s="11">
        <v>-2.6416655333471689E-16</v>
      </c>
      <c r="DJ47" s="6">
        <v>487.70409054623099</v>
      </c>
      <c r="DK47" s="6">
        <v>26.269753002517607</v>
      </c>
      <c r="DL47" s="6">
        <v>551.94210368903384</v>
      </c>
      <c r="DM47" s="6">
        <v>104.19527551464755</v>
      </c>
      <c r="DN47" s="6">
        <v>531.44793642545562</v>
      </c>
      <c r="DO47" s="6">
        <v>22.935058094565012</v>
      </c>
      <c r="DP47" s="6">
        <v>526.68688744689746</v>
      </c>
      <c r="DQ47" s="6">
        <v>14.248163357031132</v>
      </c>
      <c r="DR47" s="6"/>
      <c r="DS47" s="18">
        <v>4.5757002543087903</v>
      </c>
      <c r="DU47" s="11">
        <v>531.51538107848341</v>
      </c>
      <c r="DV47" s="11">
        <v>14.577087272630312</v>
      </c>
      <c r="DW47" s="11">
        <v>536.62525173992128</v>
      </c>
      <c r="DX47" s="11">
        <v>1808.4856491770213</v>
      </c>
      <c r="EB47" s="11" t="s">
        <v>240</v>
      </c>
      <c r="EC47" s="6">
        <v>526.68688744689746</v>
      </c>
      <c r="ED47" s="86">
        <v>14.248163357031132</v>
      </c>
      <c r="EE47" s="18">
        <v>4.5757002543087903</v>
      </c>
      <c r="EF47" s="6">
        <v>529.4517671537302</v>
      </c>
      <c r="EG47" s="86">
        <v>14.242053602113067</v>
      </c>
      <c r="EH47" s="18">
        <v>4.0747637089079136</v>
      </c>
      <c r="EI47" s="6">
        <v>529.48578303404963</v>
      </c>
      <c r="EJ47" s="86">
        <v>14.241978451075768</v>
      </c>
      <c r="EK47" s="18">
        <v>4.0686007653505936</v>
      </c>
      <c r="EM47" s="6">
        <v>-1</v>
      </c>
      <c r="EN47" s="6">
        <v>-1</v>
      </c>
      <c r="EO47" s="6">
        <v>-1</v>
      </c>
      <c r="EP47" s="6">
        <v>6117.8796296296296</v>
      </c>
      <c r="EQ47" s="6">
        <v>-1</v>
      </c>
      <c r="ER47" s="6">
        <v>-1</v>
      </c>
      <c r="ES47" s="6">
        <v>-1</v>
      </c>
      <c r="ET47" s="6">
        <v>-1</v>
      </c>
      <c r="EU47" s="6">
        <v>64766.956018518518</v>
      </c>
      <c r="EV47" s="6">
        <v>-1</v>
      </c>
      <c r="EW47" s="6">
        <v>-1</v>
      </c>
      <c r="EX47" s="6">
        <v>-1</v>
      </c>
      <c r="EY47" s="85">
        <v>-0.73374657037630187</v>
      </c>
      <c r="EZ47" s="85">
        <v>-0.54681134496312667</v>
      </c>
      <c r="FA47" s="85">
        <v>-0.55354013950621717</v>
      </c>
    </row>
    <row r="48" spans="1:157" s="11" customFormat="1">
      <c r="F48" s="85"/>
      <c r="X48" s="6"/>
      <c r="Y48" s="6"/>
      <c r="Z48" s="6"/>
      <c r="AA48" s="6"/>
      <c r="AB48" s="6"/>
      <c r="AC48" s="6"/>
      <c r="AD48" s="6"/>
      <c r="AE48" s="6"/>
      <c r="AF48" s="18"/>
      <c r="AG48" s="18"/>
      <c r="CC48" s="116"/>
      <c r="CD48" s="116"/>
      <c r="CE48" s="85"/>
      <c r="CF48" s="85"/>
      <c r="CG48" s="6"/>
      <c r="CH48" s="85"/>
      <c r="CI48" s="85"/>
      <c r="CJ48" s="85"/>
      <c r="CK48" s="85"/>
      <c r="CL48" s="85"/>
      <c r="CM48" s="85"/>
      <c r="CN48" s="85"/>
      <c r="CO48" s="85"/>
      <c r="DJ48" s="6"/>
      <c r="DK48" s="6"/>
      <c r="DL48" s="6"/>
      <c r="DM48" s="6"/>
      <c r="DN48" s="6"/>
      <c r="DO48" s="6"/>
      <c r="DP48" s="6"/>
      <c r="DQ48" s="6"/>
      <c r="DR48" s="6"/>
      <c r="DS48" s="18"/>
      <c r="EC48" s="12"/>
      <c r="ED48" s="86"/>
      <c r="EE48" s="18"/>
      <c r="EF48" s="12"/>
      <c r="EG48" s="86"/>
      <c r="EH48" s="18"/>
      <c r="EI48" s="12"/>
      <c r="EJ48" s="86"/>
      <c r="EK48" s="18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85"/>
      <c r="EZ48" s="85"/>
      <c r="FA48" s="85"/>
    </row>
    <row r="49" spans="1:157" ht="15">
      <c r="A49" s="1" t="s">
        <v>428</v>
      </c>
    </row>
    <row r="50" spans="1:157" s="11" customFormat="1">
      <c r="A50" s="11" t="s">
        <v>241</v>
      </c>
      <c r="C50" s="11">
        <v>248.51842321409657</v>
      </c>
      <c r="D50" s="11">
        <v>1156.710072173576</v>
      </c>
      <c r="E50" s="11">
        <v>30.724665809259246</v>
      </c>
      <c r="F50" s="85">
        <v>4.6544238339106148</v>
      </c>
      <c r="G50" s="11">
        <v>483.82453131232563</v>
      </c>
      <c r="I50" s="11">
        <v>1.4552120286713124E-2</v>
      </c>
      <c r="J50" s="11">
        <v>2.0330484003052844</v>
      </c>
      <c r="K50" s="11">
        <v>18.959313871074372</v>
      </c>
      <c r="L50" s="11">
        <v>2.9837820308841425</v>
      </c>
      <c r="M50" s="11">
        <v>0.3876470633952131</v>
      </c>
      <c r="N50" s="11">
        <v>4.0257602252616103</v>
      </c>
      <c r="O50" s="11">
        <v>5.3303759400276401E-2</v>
      </c>
      <c r="P50" s="11">
        <v>2.7025525311215168</v>
      </c>
      <c r="Q50" s="11">
        <v>0.66478056865499813</v>
      </c>
      <c r="R50" s="11">
        <v>18.760402854340036</v>
      </c>
      <c r="S50" s="11">
        <v>2.7025525311215168</v>
      </c>
      <c r="T50" s="11">
        <v>5.2744524764984695E-2</v>
      </c>
      <c r="U50" s="11">
        <v>2.9837820308841425</v>
      </c>
      <c r="V50" s="11">
        <v>2.1944034097082364E-16</v>
      </c>
      <c r="X50" s="6">
        <v>292.01002337103279</v>
      </c>
      <c r="Y50" s="6">
        <v>5.8940263421843593</v>
      </c>
      <c r="Z50" s="6">
        <v>317.81203488618075</v>
      </c>
      <c r="AA50" s="6">
        <v>67.833384581459086</v>
      </c>
      <c r="AB50" s="6">
        <v>332.64918785391234</v>
      </c>
      <c r="AC50" s="6">
        <v>11.419189835781793</v>
      </c>
      <c r="AD50" s="6">
        <v>334.77300253236558</v>
      </c>
      <c r="AE50" s="6">
        <v>8.8165069775871885</v>
      </c>
      <c r="AF50" s="18">
        <f t="shared" si="2"/>
        <v>-0.63845479141404482</v>
      </c>
      <c r="AG50" s="18">
        <f t="shared" si="3"/>
        <v>4.4306729461992074</v>
      </c>
      <c r="AI50" s="11">
        <v>331.52544385267805</v>
      </c>
      <c r="AJ50" s="11">
        <v>8.9315761547800498</v>
      </c>
      <c r="AK50" s="11">
        <v>422.81817189268463</v>
      </c>
      <c r="AL50" s="11">
        <v>15178.129162494573</v>
      </c>
      <c r="AN50" s="11">
        <v>56.158623170695208</v>
      </c>
      <c r="AO50" s="11">
        <v>11.283026646780513</v>
      </c>
      <c r="AP50" s="11">
        <v>2542.1501190810036</v>
      </c>
      <c r="AQ50" s="11">
        <v>938509.53072264162</v>
      </c>
      <c r="AR50" s="11">
        <v>1.0955695558817138</v>
      </c>
      <c r="AS50" s="11">
        <v>0.4440690309888855</v>
      </c>
      <c r="AT50" s="11">
        <v>107.28317580551925</v>
      </c>
      <c r="AU50" s="11">
        <v>3.8679602211979849</v>
      </c>
      <c r="AV50" s="11">
        <v>67.669987503176245</v>
      </c>
      <c r="AW50" s="11">
        <v>90.579108620202504</v>
      </c>
      <c r="AX50" s="11">
        <v>43.17752589152412</v>
      </c>
      <c r="AY50" s="11">
        <v>231.93376765639164</v>
      </c>
      <c r="AZ50" s="11">
        <v>53.519385223883802</v>
      </c>
      <c r="BA50" s="11">
        <v>425.79453473447592</v>
      </c>
      <c r="BB50" s="11">
        <v>102.21973954215508</v>
      </c>
      <c r="BC50" s="11">
        <v>303.2224464713488</v>
      </c>
      <c r="BD50" s="11">
        <v>57.696686830303229</v>
      </c>
      <c r="BE50" s="11">
        <v>482.69206031949858</v>
      </c>
      <c r="BF50" s="11">
        <v>48.592239751920289</v>
      </c>
      <c r="BG50" s="11">
        <v>9893.4444870755633</v>
      </c>
      <c r="BH50" s="11">
        <v>0.37133699266591874</v>
      </c>
      <c r="BI50" s="11">
        <v>1156.710072173576</v>
      </c>
      <c r="BJ50" s="11">
        <v>248.51842321409657</v>
      </c>
      <c r="BL50" s="11" t="s">
        <v>241</v>
      </c>
      <c r="BM50" s="11">
        <v>1.8737089915142848</v>
      </c>
      <c r="BN50" s="11">
        <v>175.29930687176349</v>
      </c>
      <c r="BO50" s="11">
        <v>40.715370749452475</v>
      </c>
      <c r="BP50" s="11">
        <v>144.9036134971654</v>
      </c>
      <c r="BR50" s="11">
        <v>592.02031777910133</v>
      </c>
      <c r="BS50" s="11">
        <v>744.44010157800199</v>
      </c>
      <c r="BT50" s="11">
        <v>1128.6314727804947</v>
      </c>
      <c r="BU50" s="11">
        <v>1430.9996049166791</v>
      </c>
      <c r="BV50" s="11">
        <v>1676.3564359625036</v>
      </c>
      <c r="BW50" s="11">
        <v>1806.0024654091005</v>
      </c>
      <c r="BX50" s="11">
        <v>1832.1597974099625</v>
      </c>
      <c r="BY50" s="11">
        <v>2262.6151698158128</v>
      </c>
      <c r="BZ50" s="11">
        <v>2839.3650607029326</v>
      </c>
      <c r="CA50" s="11">
        <v>1913.0803051937123</v>
      </c>
      <c r="CC50" s="116">
        <v>779.2475147913583</v>
      </c>
      <c r="CD50" s="116"/>
      <c r="CE50" s="85">
        <v>20.070118263385911</v>
      </c>
      <c r="CF50" s="85">
        <v>0.91072105147634974</v>
      </c>
      <c r="CG50" s="6">
        <v>2018.6926876025864</v>
      </c>
      <c r="CH50" s="85">
        <v>0.39749431603595314</v>
      </c>
      <c r="CI50" s="85">
        <v>4.9115593477478368E-3</v>
      </c>
      <c r="CJ50" s="85">
        <v>2.9503377727501725</v>
      </c>
      <c r="CK50" s="85">
        <v>4.4084037783303073E-3</v>
      </c>
      <c r="CL50" s="85">
        <v>9.4714274755386808E-4</v>
      </c>
      <c r="CM50" s="85">
        <v>4.6544238339106148</v>
      </c>
      <c r="CN50" s="85">
        <v>0.4550124965050179</v>
      </c>
      <c r="CO50" s="85">
        <v>3.8917624938105853</v>
      </c>
      <c r="CT50" s="11" t="s">
        <v>241</v>
      </c>
      <c r="CU50" s="11">
        <v>1.4552120286713124E-2</v>
      </c>
      <c r="CV50" s="11">
        <v>2.6786633638279289</v>
      </c>
      <c r="CW50" s="11">
        <v>18.959313871074372</v>
      </c>
      <c r="CX50" s="11">
        <v>3.0075136639028237</v>
      </c>
      <c r="CY50" s="11">
        <v>0.38615707288547624</v>
      </c>
      <c r="CZ50" s="11">
        <v>4.1510320878360512</v>
      </c>
      <c r="DA50" s="11">
        <v>5.3098876910147134E-2</v>
      </c>
      <c r="DB50" s="11">
        <v>2.8611062468357136</v>
      </c>
      <c r="DC50" s="11">
        <v>0.68925177794210168</v>
      </c>
      <c r="DD50" s="11">
        <v>18.832790036071387</v>
      </c>
      <c r="DE50" s="11">
        <v>2.8611062468357136</v>
      </c>
      <c r="DF50" s="11">
        <v>5.2744524764984695E-2</v>
      </c>
      <c r="DG50" s="11">
        <v>3.0075136639028237</v>
      </c>
      <c r="DH50" s="11">
        <v>2.0643751270314082E-16</v>
      </c>
      <c r="DJ50" s="6">
        <v>292.01002337103279</v>
      </c>
      <c r="DK50" s="6">
        <v>7.7657336765200577</v>
      </c>
      <c r="DL50" s="6">
        <v>317.81203488618075</v>
      </c>
      <c r="DM50" s="6">
        <v>68.372900193738985</v>
      </c>
      <c r="DN50" s="6">
        <v>331.5583312654266</v>
      </c>
      <c r="DO50" s="6">
        <v>11.741877624901601</v>
      </c>
      <c r="DP50" s="6">
        <v>333.51896176026111</v>
      </c>
      <c r="DQ50" s="6">
        <v>9.2996879675443704</v>
      </c>
      <c r="DR50" s="6"/>
      <c r="DS50" s="18">
        <v>-4.9422064459281767</v>
      </c>
      <c r="DU50" s="11">
        <v>331.52544385267805</v>
      </c>
      <c r="DV50" s="11">
        <v>9.4171158072245387</v>
      </c>
      <c r="DW50" s="11">
        <v>422.81817189268463</v>
      </c>
      <c r="DX50" s="11">
        <v>15178.135655103282</v>
      </c>
      <c r="EB50" s="11" t="s">
        <v>241</v>
      </c>
      <c r="EC50" s="12">
        <v>333.51896176026111</v>
      </c>
      <c r="ED50" s="86">
        <v>9.2996879675443704</v>
      </c>
      <c r="EE50" s="18">
        <v>-4.9422064459281767</v>
      </c>
      <c r="EF50" s="12">
        <v>334.77300253236558</v>
      </c>
      <c r="EG50" s="86">
        <v>9.2978790466027981</v>
      </c>
      <c r="EH50" s="18">
        <v>-5.336792123765588</v>
      </c>
      <c r="EI50" s="12">
        <v>334.67582602156972</v>
      </c>
      <c r="EJ50" s="86">
        <v>9.298019208594912</v>
      </c>
      <c r="EK50" s="18">
        <v>-5.3062153991205729</v>
      </c>
      <c r="EM50" s="6">
        <v>-1</v>
      </c>
      <c r="EN50" s="6">
        <v>-1</v>
      </c>
      <c r="EO50" s="6">
        <v>14749.907407407407</v>
      </c>
      <c r="EP50" s="6">
        <v>-1</v>
      </c>
      <c r="EQ50" s="6">
        <v>-1</v>
      </c>
      <c r="ER50" s="6">
        <v>-1</v>
      </c>
      <c r="ES50" s="6">
        <v>-1</v>
      </c>
      <c r="ET50" s="6">
        <v>255085.1851851852</v>
      </c>
      <c r="EU50" s="6">
        <v>-1</v>
      </c>
      <c r="EV50" s="6">
        <v>-1</v>
      </c>
      <c r="EW50" s="6">
        <v>-1</v>
      </c>
      <c r="EX50" s="6">
        <v>-1</v>
      </c>
      <c r="EY50" s="85">
        <v>1.9187635253212008</v>
      </c>
      <c r="EZ50" s="85">
        <v>-0.38585089186719068</v>
      </c>
      <c r="FA50" s="85">
        <v>-0.35594834902907446</v>
      </c>
    </row>
    <row r="51" spans="1:157" s="11" customFormat="1">
      <c r="A51" s="11" t="s">
        <v>242</v>
      </c>
      <c r="C51" s="11">
        <v>244.08878936075706</v>
      </c>
      <c r="D51" s="11">
        <v>1148.7567033381695</v>
      </c>
      <c r="E51" s="11">
        <v>29.700209564611779</v>
      </c>
      <c r="F51" s="85">
        <v>4.7063066941609355</v>
      </c>
      <c r="G51" s="11">
        <v>326.35013762275941</v>
      </c>
      <c r="I51" s="11">
        <v>1.4207499046733487E-2</v>
      </c>
      <c r="J51" s="11">
        <v>2.2304575957178181</v>
      </c>
      <c r="K51" s="11">
        <v>19.058577610752458</v>
      </c>
      <c r="L51" s="11">
        <v>3.980534300304662</v>
      </c>
      <c r="M51" s="11">
        <v>0.37825136836371659</v>
      </c>
      <c r="N51" s="11">
        <v>4.4096442054927651</v>
      </c>
      <c r="O51" s="11">
        <v>5.2284109808044751E-2</v>
      </c>
      <c r="P51" s="11">
        <v>1.8974479447758235</v>
      </c>
      <c r="Q51" s="11">
        <v>0.42179880503212808</v>
      </c>
      <c r="R51" s="11">
        <v>19.126269982818641</v>
      </c>
      <c r="S51" s="11">
        <v>1.8974479447758235</v>
      </c>
      <c r="T51" s="11">
        <v>5.2469812827785248E-2</v>
      </c>
      <c r="U51" s="11">
        <v>3.980534300304662</v>
      </c>
      <c r="V51" s="11">
        <v>2.3427347620384486E-16</v>
      </c>
      <c r="X51" s="6">
        <v>285.14323140992292</v>
      </c>
      <c r="Y51" s="6">
        <v>6.3153471845671998</v>
      </c>
      <c r="Z51" s="6">
        <v>305.90243247070845</v>
      </c>
      <c r="AA51" s="6">
        <v>90.687195166536867</v>
      </c>
      <c r="AB51" s="6">
        <v>325.75069433324188</v>
      </c>
      <c r="AC51" s="6">
        <v>12.288122603142758</v>
      </c>
      <c r="AD51" s="6">
        <v>328.52953561077072</v>
      </c>
      <c r="AE51" s="6">
        <v>6.0774973959221397</v>
      </c>
      <c r="AF51" s="18">
        <f t="shared" si="2"/>
        <v>-0.85305766829344432</v>
      </c>
      <c r="AG51" s="18">
        <f t="shared" si="3"/>
        <v>4.291947746986521</v>
      </c>
      <c r="AI51" s="11">
        <v>324.61993743744671</v>
      </c>
      <c r="AJ51" s="11">
        <v>6.19790034646243</v>
      </c>
      <c r="AK51" s="11">
        <v>421.39191685593136</v>
      </c>
      <c r="AL51" s="11">
        <v>9443.6847378343227</v>
      </c>
      <c r="AN51" s="11">
        <v>63.598614249290989</v>
      </c>
      <c r="AO51" s="11">
        <v>11.201856292679595</v>
      </c>
      <c r="AP51" s="11">
        <v>2458.3333089674438</v>
      </c>
      <c r="AQ51" s="11">
        <v>923500.80091785023</v>
      </c>
      <c r="AR51" s="11">
        <v>1.0875765912957267</v>
      </c>
      <c r="AS51" s="11">
        <v>0.37903207264888678</v>
      </c>
      <c r="AT51" s="11">
        <v>105.0758486289899</v>
      </c>
      <c r="AU51" s="11">
        <v>3.8078103287617444</v>
      </c>
      <c r="AV51" s="11">
        <v>69.074613784309605</v>
      </c>
      <c r="AW51" s="11">
        <v>88.123450832233047</v>
      </c>
      <c r="AX51" s="11">
        <v>41.337625617525553</v>
      </c>
      <c r="AY51" s="11">
        <v>232.0530263297739</v>
      </c>
      <c r="AZ51" s="11">
        <v>51.38714796567794</v>
      </c>
      <c r="BA51" s="11">
        <v>411.57176394110814</v>
      </c>
      <c r="BB51" s="11">
        <v>97.838369124058985</v>
      </c>
      <c r="BC51" s="11">
        <v>289.05096564896837</v>
      </c>
      <c r="BD51" s="11">
        <v>55.752611713759812</v>
      </c>
      <c r="BE51" s="11">
        <v>468.17523498477959</v>
      </c>
      <c r="BF51" s="11">
        <v>47.838298848816272</v>
      </c>
      <c r="BG51" s="11">
        <v>9904.2960278922255</v>
      </c>
      <c r="BH51" s="11">
        <v>0.19544351563482779</v>
      </c>
      <c r="BI51" s="11">
        <v>1148.7567033381695</v>
      </c>
      <c r="BJ51" s="11">
        <v>244.08878936075706</v>
      </c>
      <c r="BL51" s="11" t="s">
        <v>242</v>
      </c>
      <c r="BM51" s="11">
        <v>1.5992914457758935</v>
      </c>
      <c r="BN51" s="11">
        <v>171.69256311926455</v>
      </c>
      <c r="BO51" s="11">
        <v>40.082213986965733</v>
      </c>
      <c r="BP51" s="11">
        <v>147.91137855312547</v>
      </c>
      <c r="BR51" s="11">
        <v>575.97026687734024</v>
      </c>
      <c r="BS51" s="11">
        <v>712.71768306078536</v>
      </c>
      <c r="BT51" s="11">
        <v>1129.2118069575372</v>
      </c>
      <c r="BU51" s="11">
        <v>1373.9879135208005</v>
      </c>
      <c r="BV51" s="11">
        <v>1620.3612753586935</v>
      </c>
      <c r="BW51" s="11">
        <v>1728.5930940646465</v>
      </c>
      <c r="BX51" s="11">
        <v>1746.5315144952772</v>
      </c>
      <c r="BY51" s="11">
        <v>2186.3769299513651</v>
      </c>
      <c r="BZ51" s="11">
        <v>2753.9719704987033</v>
      </c>
      <c r="CA51" s="11">
        <v>1883.3975924730817</v>
      </c>
      <c r="CC51" s="116">
        <v>778.52471310264445</v>
      </c>
      <c r="CD51" s="116"/>
      <c r="CE51" s="85">
        <v>21.444297605469384</v>
      </c>
      <c r="CF51" s="85">
        <v>0.88375075249327484</v>
      </c>
      <c r="CG51" s="6">
        <v>1961.4657998214118</v>
      </c>
      <c r="CH51" s="85">
        <v>0.41003024687758671</v>
      </c>
      <c r="CI51" s="85">
        <v>4.8300554339344541E-3</v>
      </c>
      <c r="CJ51" s="85">
        <v>5.5646593736462746</v>
      </c>
      <c r="CK51" s="85">
        <v>4.4556597381796015E-3</v>
      </c>
      <c r="CL51" s="85">
        <v>9.467423242322246E-4</v>
      </c>
      <c r="CM51" s="85">
        <v>4.7063066941609355</v>
      </c>
      <c r="CN51" s="85">
        <v>0.46729086700642458</v>
      </c>
      <c r="CO51" s="85">
        <v>4.0288662207698174</v>
      </c>
      <c r="CT51" s="11" t="s">
        <v>242</v>
      </c>
      <c r="CU51" s="11">
        <v>1.4207499046733487E-2</v>
      </c>
      <c r="CV51" s="11">
        <v>2.8316720912221127</v>
      </c>
      <c r="CW51" s="11">
        <v>19.058577610752458</v>
      </c>
      <c r="CX51" s="11">
        <v>3.9983534341531937</v>
      </c>
      <c r="CY51" s="11">
        <v>0.37677723771976712</v>
      </c>
      <c r="CZ51" s="11">
        <v>4.521192798859369</v>
      </c>
      <c r="DA51" s="11">
        <v>5.2080346874435086E-2</v>
      </c>
      <c r="DB51" s="11">
        <v>2.1105340888157147</v>
      </c>
      <c r="DC51" s="11">
        <v>0.46680913261389151</v>
      </c>
      <c r="DD51" s="11">
        <v>19.201100991339104</v>
      </c>
      <c r="DE51" s="11">
        <v>2.1105340888157147</v>
      </c>
      <c r="DF51" s="11">
        <v>5.2469812827785248E-2</v>
      </c>
      <c r="DG51" s="11">
        <v>3.9983534341531937</v>
      </c>
      <c r="DH51" s="11">
        <v>0</v>
      </c>
      <c r="DJ51" s="6">
        <v>285.14323140992292</v>
      </c>
      <c r="DK51" s="6">
        <v>8.0176338717445486</v>
      </c>
      <c r="DL51" s="6">
        <v>305.90243247070845</v>
      </c>
      <c r="DM51" s="6">
        <v>91.093162593798269</v>
      </c>
      <c r="DN51" s="6">
        <v>324.66409406078554</v>
      </c>
      <c r="DO51" s="6">
        <v>12.563305443365374</v>
      </c>
      <c r="DP51" s="6">
        <v>327.28113943591296</v>
      </c>
      <c r="DQ51" s="6">
        <v>6.7349680038745676</v>
      </c>
      <c r="DR51" s="6"/>
      <c r="DS51" s="18">
        <v>-6.9887338889505601</v>
      </c>
      <c r="DU51" s="11">
        <v>324.61993743744671</v>
      </c>
      <c r="DV51" s="11">
        <v>6.8558630461077774</v>
      </c>
      <c r="DW51" s="11">
        <v>421.39191685593136</v>
      </c>
      <c r="DX51" s="11">
        <v>9443.6953801972122</v>
      </c>
      <c r="EB51" s="11" t="s">
        <v>242</v>
      </c>
      <c r="EC51" s="12">
        <v>327.28113943591296</v>
      </c>
      <c r="ED51" s="86">
        <v>6.7349680038745676</v>
      </c>
      <c r="EE51" s="18">
        <v>-6.9887338889505601</v>
      </c>
      <c r="EF51" s="12">
        <v>328.52953561077072</v>
      </c>
      <c r="EG51" s="86">
        <v>6.7336638533837974</v>
      </c>
      <c r="EH51" s="18">
        <v>-7.3968366179072209</v>
      </c>
      <c r="EI51" s="12">
        <v>328.42771096029099</v>
      </c>
      <c r="EJ51" s="86">
        <v>6.7337702161405337</v>
      </c>
      <c r="EK51" s="18">
        <v>-7.3635499749546529</v>
      </c>
      <c r="EM51" s="6">
        <v>-1</v>
      </c>
      <c r="EN51" s="6">
        <v>-1</v>
      </c>
      <c r="EO51" s="6">
        <v>14460.509259259259</v>
      </c>
      <c r="EP51" s="6">
        <v>-1</v>
      </c>
      <c r="EQ51" s="6">
        <v>-1</v>
      </c>
      <c r="ER51" s="6">
        <v>-1</v>
      </c>
      <c r="ES51" s="6">
        <v>-1</v>
      </c>
      <c r="ET51" s="6">
        <v>251825.52083333334</v>
      </c>
      <c r="EU51" s="6">
        <v>-1</v>
      </c>
      <c r="EV51" s="6">
        <v>-1</v>
      </c>
      <c r="EW51" s="6">
        <v>-1</v>
      </c>
      <c r="EX51" s="6">
        <v>-1</v>
      </c>
      <c r="EY51" s="85">
        <v>1.2571640359660526E-2</v>
      </c>
      <c r="EZ51" s="85">
        <v>-0.39124726665307474</v>
      </c>
      <c r="FA51" s="85">
        <v>-0.35933259087735736</v>
      </c>
    </row>
    <row r="52" spans="1:157" s="11" customFormat="1">
      <c r="A52" s="11" t="s">
        <v>243</v>
      </c>
      <c r="C52" s="11">
        <v>299.75707057887149</v>
      </c>
      <c r="D52" s="11">
        <v>1367.4062257628582</v>
      </c>
      <c r="E52" s="11">
        <v>36.606028058053525</v>
      </c>
      <c r="F52" s="85">
        <v>4.5617146682218754</v>
      </c>
      <c r="G52" s="11">
        <v>560.49098956268983</v>
      </c>
      <c r="I52" s="11">
        <v>1.4594854547997185E-2</v>
      </c>
      <c r="J52" s="11">
        <v>2.1679437054922519</v>
      </c>
      <c r="K52" s="11">
        <v>18.521637950960702</v>
      </c>
      <c r="L52" s="11">
        <v>2.3092826224557261</v>
      </c>
      <c r="M52" s="11">
        <v>0.39352423000832892</v>
      </c>
      <c r="N52" s="11">
        <v>3.2476950047847231</v>
      </c>
      <c r="O52" s="11">
        <v>5.2862730730670535E-2</v>
      </c>
      <c r="P52" s="11">
        <v>2.2835797804604168</v>
      </c>
      <c r="Q52" s="11">
        <v>0.6935629251425256</v>
      </c>
      <c r="R52" s="11">
        <v>18.91691908794655</v>
      </c>
      <c r="S52" s="11">
        <v>2.2835797804604168</v>
      </c>
      <c r="T52" s="11">
        <v>5.3990905267000469E-2</v>
      </c>
      <c r="U52" s="11">
        <v>2.3092826224557261</v>
      </c>
      <c r="V52" s="11">
        <v>1.6789472174779474E-16</v>
      </c>
      <c r="X52" s="6">
        <v>292.86136747638778</v>
      </c>
      <c r="Y52" s="6">
        <v>6.3032939114890096</v>
      </c>
      <c r="Z52" s="6">
        <v>370.66465935071483</v>
      </c>
      <c r="AA52" s="6">
        <v>52.009500011520814</v>
      </c>
      <c r="AB52" s="6">
        <v>336.94060584549891</v>
      </c>
      <c r="AC52" s="6">
        <v>9.312410277463238</v>
      </c>
      <c r="AD52" s="6">
        <v>332.07326010901988</v>
      </c>
      <c r="AE52" s="6">
        <v>7.3911537310262547</v>
      </c>
      <c r="AF52" s="18">
        <f t="shared" si="2"/>
        <v>1.4445708389065115</v>
      </c>
      <c r="AG52" s="18">
        <f t="shared" si="3"/>
        <v>3.3757535156706346</v>
      </c>
      <c r="AI52" s="11">
        <v>336.12039127524537</v>
      </c>
      <c r="AJ52" s="11">
        <v>7.4674816046951138</v>
      </c>
      <c r="AK52" s="11">
        <v>408.5228422939262</v>
      </c>
      <c r="AL52" s="11">
        <v>12562.327808974504</v>
      </c>
      <c r="AN52" s="11">
        <v>38.523313001865162</v>
      </c>
      <c r="AO52" s="11">
        <v>10.321520793121545</v>
      </c>
      <c r="AP52" s="11">
        <v>1002.2834991264842</v>
      </c>
      <c r="AQ52" s="11">
        <v>961995.04090394045</v>
      </c>
      <c r="AR52" s="11">
        <v>1.0894964878816904</v>
      </c>
      <c r="AS52" s="11">
        <v>6.4151266377201477E-2</v>
      </c>
      <c r="AT52" s="11">
        <v>75.217983261519507</v>
      </c>
      <c r="AU52" s="11">
        <v>1.0100944606333586</v>
      </c>
      <c r="AV52" s="11">
        <v>17.625099325181104</v>
      </c>
      <c r="AW52" s="11">
        <v>28.23007523000841</v>
      </c>
      <c r="AX52" s="11">
        <v>13.934143109790158</v>
      </c>
      <c r="AY52" s="11">
        <v>85.032993261059147</v>
      </c>
      <c r="AZ52" s="11">
        <v>19.692662287269382</v>
      </c>
      <c r="BA52" s="11">
        <v>156.52556984156459</v>
      </c>
      <c r="BB52" s="11">
        <v>38.483855441808018</v>
      </c>
      <c r="BC52" s="11">
        <v>118.07569783960437</v>
      </c>
      <c r="BD52" s="11">
        <v>23.376060261559605</v>
      </c>
      <c r="BE52" s="11">
        <v>190.98296197774945</v>
      </c>
      <c r="BF52" s="11">
        <v>19.532213356117936</v>
      </c>
      <c r="BG52" s="11">
        <v>10326.01115684668</v>
      </c>
      <c r="BH52" s="11">
        <v>0.61718972405766381</v>
      </c>
      <c r="BI52" s="11">
        <v>1367.4062257628582</v>
      </c>
      <c r="BJ52" s="11">
        <v>299.75707057887149</v>
      </c>
      <c r="BL52" s="11" t="s">
        <v>243</v>
      </c>
      <c r="BM52" s="11">
        <v>0.27068044884895137</v>
      </c>
      <c r="BN52" s="11">
        <v>122.90520140771162</v>
      </c>
      <c r="BO52" s="11">
        <v>10.632573269824828</v>
      </c>
      <c r="BP52" s="11">
        <v>37.741112045355678</v>
      </c>
      <c r="BR52" s="11">
        <v>184.51029562097</v>
      </c>
      <c r="BS52" s="11">
        <v>240.24384672051994</v>
      </c>
      <c r="BT52" s="11">
        <v>413.78585528495938</v>
      </c>
      <c r="BU52" s="11">
        <v>526.5417723868818</v>
      </c>
      <c r="BV52" s="11">
        <v>616.24240095104165</v>
      </c>
      <c r="BW52" s="11">
        <v>679.92677459024765</v>
      </c>
      <c r="BX52" s="11">
        <v>713.44832531483007</v>
      </c>
      <c r="BY52" s="11">
        <v>916.70824555135709</v>
      </c>
      <c r="BZ52" s="11">
        <v>1123.4291881044085</v>
      </c>
      <c r="CA52" s="11">
        <v>768.98477779991879</v>
      </c>
      <c r="CC52" s="116">
        <v>770.39971210945373</v>
      </c>
      <c r="CD52" s="116"/>
      <c r="CE52" s="85">
        <v>72.447370421447872</v>
      </c>
      <c r="CF52" s="85">
        <v>0.86946909611365109</v>
      </c>
      <c r="CG52" s="6">
        <v>787.78356092024228</v>
      </c>
      <c r="CH52" s="85">
        <v>0.36832393146483144</v>
      </c>
      <c r="CI52" s="85">
        <v>1.8915545470011494E-3</v>
      </c>
      <c r="CJ52" s="85">
        <v>1.7652537711076652</v>
      </c>
      <c r="CK52" s="85">
        <v>3.6345981290040138E-3</v>
      </c>
      <c r="CL52" s="85">
        <v>7.9676139200980634E-4</v>
      </c>
      <c r="CM52" s="85">
        <v>4.5617146682218754</v>
      </c>
      <c r="CN52" s="85">
        <v>1.364290868755784</v>
      </c>
      <c r="CO52" s="85">
        <v>10.302485440343041</v>
      </c>
      <c r="CT52" s="11" t="s">
        <v>243</v>
      </c>
      <c r="CU52" s="11">
        <v>1.4594854547997185E-2</v>
      </c>
      <c r="CV52" s="11">
        <v>2.78470625850463</v>
      </c>
      <c r="CW52" s="11">
        <v>18.521637950960702</v>
      </c>
      <c r="CX52" s="11">
        <v>2.3398333315494177</v>
      </c>
      <c r="CY52" s="11">
        <v>0.39228489017668533</v>
      </c>
      <c r="CZ52" s="11">
        <v>3.3988692657731954</v>
      </c>
      <c r="DA52" s="11">
        <v>5.2696248255620443E-2</v>
      </c>
      <c r="DB52" s="11">
        <v>2.4652570386042858</v>
      </c>
      <c r="DC52" s="11">
        <v>0.72531681739852805</v>
      </c>
      <c r="DD52" s="11">
        <v>18.976683029675506</v>
      </c>
      <c r="DE52" s="11">
        <v>2.4652570386042858</v>
      </c>
      <c r="DF52" s="11">
        <v>5.3990905267000469E-2</v>
      </c>
      <c r="DG52" s="11">
        <v>2.3398333315494177</v>
      </c>
      <c r="DH52" s="11">
        <v>0</v>
      </c>
      <c r="DJ52" s="6">
        <v>292.86136747638778</v>
      </c>
      <c r="DK52" s="6">
        <v>8.0965303481125428</v>
      </c>
      <c r="DL52" s="6">
        <v>370.66465935071483</v>
      </c>
      <c r="DM52" s="6">
        <v>52.6975609225195</v>
      </c>
      <c r="DN52" s="6">
        <v>336.03716652786716</v>
      </c>
      <c r="DO52" s="6">
        <v>9.7238408357074952</v>
      </c>
      <c r="DP52" s="6">
        <v>331.05384911062544</v>
      </c>
      <c r="DQ52" s="6">
        <v>7.9553086528931489</v>
      </c>
      <c r="DR52" s="6"/>
      <c r="DS52" s="18">
        <v>10.686427540590138</v>
      </c>
      <c r="DU52" s="11">
        <v>336.12039127524537</v>
      </c>
      <c r="DV52" s="11">
        <v>8.0340966967566665</v>
      </c>
      <c r="DW52" s="11">
        <v>408.5228422939262</v>
      </c>
      <c r="DX52" s="11">
        <v>12562.334951532684</v>
      </c>
      <c r="EB52" s="11" t="s">
        <v>243</v>
      </c>
      <c r="EC52" s="12">
        <v>331.05384911062544</v>
      </c>
      <c r="ED52" s="86">
        <v>7.9553086528931489</v>
      </c>
      <c r="EE52" s="18">
        <v>10.686427540590138</v>
      </c>
      <c r="EF52" s="12">
        <v>332.07326010901988</v>
      </c>
      <c r="EG52" s="86">
        <v>7.9540507306249699</v>
      </c>
      <c r="EH52" s="18">
        <v>10.411405098423643</v>
      </c>
      <c r="EI52" s="12">
        <v>331.99846163662647</v>
      </c>
      <c r="EJ52" s="86">
        <v>7.9541430229100811</v>
      </c>
      <c r="EK52" s="18">
        <v>10.431584651695436</v>
      </c>
      <c r="EM52" s="6">
        <v>-1</v>
      </c>
      <c r="EN52" s="6">
        <v>-1</v>
      </c>
      <c r="EO52" s="6">
        <v>18499.722222222223</v>
      </c>
      <c r="EP52" s="6">
        <v>-1</v>
      </c>
      <c r="EQ52" s="6">
        <v>-1</v>
      </c>
      <c r="ER52" s="6">
        <v>-1</v>
      </c>
      <c r="ES52" s="6">
        <v>-1</v>
      </c>
      <c r="ET52" s="6">
        <v>315961.16898148146</v>
      </c>
      <c r="EU52" s="6">
        <v>-1</v>
      </c>
      <c r="EV52" s="6">
        <v>-1</v>
      </c>
      <c r="EW52" s="6">
        <v>-1</v>
      </c>
      <c r="EX52" s="6">
        <v>-1</v>
      </c>
      <c r="EY52" s="85">
        <v>1.1654593297351872</v>
      </c>
      <c r="EZ52" s="85">
        <v>-0.31592851590215076</v>
      </c>
      <c r="FA52" s="85">
        <v>-0.29274581352821111</v>
      </c>
    </row>
    <row r="53" spans="1:157" s="11" customFormat="1">
      <c r="A53" s="11" t="s">
        <v>244</v>
      </c>
      <c r="C53" s="11">
        <v>342.86316917815424</v>
      </c>
      <c r="D53" s="11">
        <v>1739.9839408861765</v>
      </c>
      <c r="E53" s="11">
        <v>43.666007886290409</v>
      </c>
      <c r="F53" s="85">
        <v>5.0748639612033335</v>
      </c>
      <c r="G53" s="11">
        <v>1562.6047794117644</v>
      </c>
      <c r="I53" s="11">
        <v>1.4221981843883355E-2</v>
      </c>
      <c r="J53" s="11">
        <v>2.2093306395024865</v>
      </c>
      <c r="K53" s="11">
        <v>19.369717614465575</v>
      </c>
      <c r="L53" s="11">
        <v>3.0125651641734743</v>
      </c>
      <c r="M53" s="11">
        <v>0.37451435160092816</v>
      </c>
      <c r="N53" s="11">
        <v>3.5534144385011421</v>
      </c>
      <c r="O53" s="11">
        <v>5.2612686633845752E-2</v>
      </c>
      <c r="P53" s="11">
        <v>1.8844641952971239</v>
      </c>
      <c r="Q53" s="11">
        <v>0.51971980601759105</v>
      </c>
      <c r="R53" s="11">
        <v>19.006822574171679</v>
      </c>
      <c r="S53" s="11">
        <v>1.8844641952971239</v>
      </c>
      <c r="T53" s="11">
        <v>5.1626978766752187E-2</v>
      </c>
      <c r="U53" s="11">
        <v>3.0125651641734743</v>
      </c>
      <c r="V53" s="11">
        <v>-3.1207090431529294E-16</v>
      </c>
      <c r="X53" s="6">
        <v>285.43185709127852</v>
      </c>
      <c r="Y53" s="6">
        <v>6.2618153638072629</v>
      </c>
      <c r="Z53" s="6">
        <v>268.93860330326351</v>
      </c>
      <c r="AA53" s="6">
        <v>69.089454996348181</v>
      </c>
      <c r="AB53" s="6">
        <v>322.99382636284332</v>
      </c>
      <c r="AC53" s="6">
        <v>9.8309380507601087</v>
      </c>
      <c r="AD53" s="6">
        <v>330.5421210549045</v>
      </c>
      <c r="AE53" s="6">
        <v>6.0719470416691621</v>
      </c>
      <c r="AF53" s="18">
        <f t="shared" si="2"/>
        <v>-2.3369780088556835</v>
      </c>
      <c r="AG53" s="18">
        <f t="shared" si="3"/>
        <v>3.8470158996228805</v>
      </c>
      <c r="AI53" s="11">
        <v>322.13465727064749</v>
      </c>
      <c r="AJ53" s="11">
        <v>6.1772073747390701</v>
      </c>
      <c r="AK53" s="11">
        <v>457.7559191575246</v>
      </c>
      <c r="AL53" s="11">
        <v>12047.698555696219</v>
      </c>
      <c r="AN53" s="11">
        <v>46.813711313116812</v>
      </c>
      <c r="AO53" s="11">
        <v>11.111869322857649</v>
      </c>
      <c r="AP53" s="11">
        <v>1128.9731563809935</v>
      </c>
      <c r="AQ53" s="11">
        <v>934999.85376225319</v>
      </c>
      <c r="AR53" s="11">
        <v>1.4094506578967425</v>
      </c>
      <c r="AS53" s="11">
        <v>7.2454203090645639E-2</v>
      </c>
      <c r="AT53" s="11">
        <v>90.977318748515046</v>
      </c>
      <c r="AU53" s="11">
        <v>1.2390027474930321</v>
      </c>
      <c r="AV53" s="11">
        <v>21.42349840980534</v>
      </c>
      <c r="AW53" s="11">
        <v>36.568056972642765</v>
      </c>
      <c r="AX53" s="11">
        <v>16.97833539792811</v>
      </c>
      <c r="AY53" s="11">
        <v>100.91322287859778</v>
      </c>
      <c r="AZ53" s="11">
        <v>22.287458823397305</v>
      </c>
      <c r="BA53" s="11">
        <v>182.43784394794108</v>
      </c>
      <c r="BB53" s="11">
        <v>44.087343166104858</v>
      </c>
      <c r="BC53" s="11">
        <v>130.9034273060023</v>
      </c>
      <c r="BD53" s="11">
        <v>24.914256313129879</v>
      </c>
      <c r="BE53" s="11">
        <v>214.45669151935519</v>
      </c>
      <c r="BF53" s="11">
        <v>22.253582712233381</v>
      </c>
      <c r="BG53" s="11">
        <v>9983.1968001118021</v>
      </c>
      <c r="BH53" s="11">
        <v>0.61222027542157043</v>
      </c>
      <c r="BI53" s="11">
        <v>1739.9839408861765</v>
      </c>
      <c r="BJ53" s="11">
        <v>342.86316917815424</v>
      </c>
      <c r="BL53" s="11" t="s">
        <v>244</v>
      </c>
      <c r="BM53" s="11">
        <v>0.30571393709133182</v>
      </c>
      <c r="BN53" s="11">
        <v>148.65574958907686</v>
      </c>
      <c r="BO53" s="11">
        <v>13.042134184137179</v>
      </c>
      <c r="BP53" s="11">
        <v>45.874728928919353</v>
      </c>
      <c r="BR53" s="11">
        <v>239.00690831792656</v>
      </c>
      <c r="BS53" s="11">
        <v>292.72992065393294</v>
      </c>
      <c r="BT53" s="11">
        <v>491.06191181799409</v>
      </c>
      <c r="BU53" s="11">
        <v>595.92135891436635</v>
      </c>
      <c r="BV53" s="11">
        <v>718.25922814150033</v>
      </c>
      <c r="BW53" s="11">
        <v>778.92832448948514</v>
      </c>
      <c r="BX53" s="11">
        <v>790.95726468883561</v>
      </c>
      <c r="BY53" s="11">
        <v>977.02965933842665</v>
      </c>
      <c r="BZ53" s="11">
        <v>1261.5099501138541</v>
      </c>
      <c r="CA53" s="11">
        <v>876.12530363123551</v>
      </c>
      <c r="CC53" s="116">
        <v>777.71842770131843</v>
      </c>
      <c r="CD53" s="116"/>
      <c r="CE53" s="85">
        <v>74.447438568716336</v>
      </c>
      <c r="CF53" s="85">
        <v>0.85446398610682273</v>
      </c>
      <c r="CG53" s="6">
        <v>909.51249314623669</v>
      </c>
      <c r="CH53" s="85">
        <v>0.38926519110980828</v>
      </c>
      <c r="CI53" s="85">
        <v>2.2291038790284252E-3</v>
      </c>
      <c r="CJ53" s="85">
        <v>2.3021953281867464</v>
      </c>
      <c r="CK53" s="85">
        <v>4.1108254971661349E-3</v>
      </c>
      <c r="CL53" s="85">
        <v>8.1003658986582782E-4</v>
      </c>
      <c r="CM53" s="85">
        <v>5.0748639612033335</v>
      </c>
      <c r="CN53" s="85">
        <v>1.5412093113567227</v>
      </c>
      <c r="CO53" s="85">
        <v>8.8427229147889346</v>
      </c>
      <c r="CT53" s="11" t="s">
        <v>244</v>
      </c>
      <c r="CU53" s="11">
        <v>1.4221981843883355E-2</v>
      </c>
      <c r="CV53" s="11">
        <v>2.8169307570406712</v>
      </c>
      <c r="CW53" s="11">
        <v>19.369717614465575</v>
      </c>
      <c r="CX53" s="11">
        <v>3.036046511415901</v>
      </c>
      <c r="CY53" s="11">
        <v>0.37352172953576585</v>
      </c>
      <c r="CZ53" s="11">
        <v>3.690200143278056</v>
      </c>
      <c r="DA53" s="11">
        <v>5.2473240672864595E-2</v>
      </c>
      <c r="DB53" s="11">
        <v>2.0976173812134382</v>
      </c>
      <c r="DC53" s="11">
        <v>0.56842916366863938</v>
      </c>
      <c r="DD53" s="11">
        <v>19.057332598044177</v>
      </c>
      <c r="DE53" s="11">
        <v>2.0976173812134382</v>
      </c>
      <c r="DF53" s="11">
        <v>5.1626978766752187E-2</v>
      </c>
      <c r="DG53" s="11">
        <v>3.036046511415901</v>
      </c>
      <c r="DH53" s="11">
        <v>1.3946509379835554E-16</v>
      </c>
      <c r="DJ53" s="6">
        <v>285.43185709127852</v>
      </c>
      <c r="DK53" s="6">
        <v>7.9839114969186351</v>
      </c>
      <c r="DL53" s="6">
        <v>268.93860330326351</v>
      </c>
      <c r="DM53" s="6">
        <v>69.627970645022742</v>
      </c>
      <c r="DN53" s="6">
        <v>322.26029038490793</v>
      </c>
      <c r="DO53" s="6">
        <v>10.189671178451155</v>
      </c>
      <c r="DP53" s="6">
        <v>329.68806905620823</v>
      </c>
      <c r="DQ53" s="6">
        <v>6.7417291750029742</v>
      </c>
      <c r="DR53" s="6"/>
      <c r="DS53" s="18">
        <v>-22.58860015140398</v>
      </c>
      <c r="DU53" s="11">
        <v>322.13465727064749</v>
      </c>
      <c r="DV53" s="11">
        <v>6.8514251909661068</v>
      </c>
      <c r="DW53" s="11">
        <v>457.7559191575246</v>
      </c>
      <c r="DX53" s="11">
        <v>12047.7115985405</v>
      </c>
      <c r="EB53" s="11" t="s">
        <v>244</v>
      </c>
      <c r="EC53" s="6">
        <v>329.68806905620823</v>
      </c>
      <c r="ED53" s="86">
        <v>6.7417291750029742</v>
      </c>
      <c r="EE53" s="18">
        <v>-22.58860015140398</v>
      </c>
      <c r="EF53" s="6">
        <v>330.5421210549045</v>
      </c>
      <c r="EG53" s="86">
        <v>6.7408360574152617</v>
      </c>
      <c r="EH53" s="18">
        <v>-22.90616408168631</v>
      </c>
      <c r="EI53" s="6">
        <v>330.46905401406832</v>
      </c>
      <c r="EJ53" s="86">
        <v>6.7409124620211234</v>
      </c>
      <c r="EK53" s="18">
        <v>-22.878995411982995</v>
      </c>
      <c r="EM53" s="6">
        <v>-1</v>
      </c>
      <c r="EN53" s="6">
        <v>-1</v>
      </c>
      <c r="EO53" s="6">
        <v>21190.879629629631</v>
      </c>
      <c r="EP53" s="6">
        <v>-1</v>
      </c>
      <c r="EQ53" s="6">
        <v>-1</v>
      </c>
      <c r="ER53" s="6">
        <v>-1</v>
      </c>
      <c r="ES53" s="6">
        <v>-1</v>
      </c>
      <c r="ET53" s="6">
        <v>363866.2615740741</v>
      </c>
      <c r="EU53" s="6">
        <v>-1</v>
      </c>
      <c r="EV53" s="6">
        <v>-1</v>
      </c>
      <c r="EW53" s="6">
        <v>-1</v>
      </c>
      <c r="EX53" s="6">
        <v>-1</v>
      </c>
      <c r="EY53" s="85">
        <v>0.74809591009907894</v>
      </c>
      <c r="EZ53" s="85">
        <v>-0.26574680578718451</v>
      </c>
      <c r="FA53" s="85">
        <v>-0.24300988933539841</v>
      </c>
    </row>
    <row r="54" spans="1:157" s="11" customFormat="1">
      <c r="A54" s="11" t="s">
        <v>245</v>
      </c>
      <c r="C54" s="11">
        <v>322.19235614724363</v>
      </c>
      <c r="D54" s="11">
        <v>1663.3981976437487</v>
      </c>
      <c r="E54" s="11">
        <v>41.441548758583053</v>
      </c>
      <c r="F54" s="85">
        <v>5.1627487924746633</v>
      </c>
      <c r="G54" s="11">
        <v>5832.7279408975319</v>
      </c>
      <c r="I54" s="11">
        <v>1.4441008053601835E-2</v>
      </c>
      <c r="J54" s="11">
        <v>2.1852919741252075</v>
      </c>
      <c r="K54" s="11">
        <v>18.903126405822022</v>
      </c>
      <c r="L54" s="11">
        <v>2.3753950594832487</v>
      </c>
      <c r="M54" s="11">
        <v>0.3756664504170395</v>
      </c>
      <c r="N54" s="11">
        <v>3.4044664479194986</v>
      </c>
      <c r="O54" s="11">
        <v>5.1503266598924922E-2</v>
      </c>
      <c r="P54" s="11">
        <v>2.4388296591587078</v>
      </c>
      <c r="Q54" s="11">
        <v>0.70781382680713867</v>
      </c>
      <c r="R54" s="11">
        <v>19.416244173158407</v>
      </c>
      <c r="S54" s="11">
        <v>2.4388296591587078</v>
      </c>
      <c r="T54" s="11">
        <v>5.2901302066731534E-2</v>
      </c>
      <c r="U54" s="11">
        <v>2.3753950594832487</v>
      </c>
      <c r="V54" s="11">
        <v>1.528632150101607E-16</v>
      </c>
      <c r="X54" s="6">
        <v>289.79629802543172</v>
      </c>
      <c r="Y54" s="6">
        <v>6.287711772190689</v>
      </c>
      <c r="Z54" s="6">
        <v>324.52781766173331</v>
      </c>
      <c r="AA54" s="6">
        <v>53.938373900232627</v>
      </c>
      <c r="AB54" s="6">
        <v>323.84454983609987</v>
      </c>
      <c r="AC54" s="6">
        <v>9.4399182785102962</v>
      </c>
      <c r="AD54" s="6">
        <v>323.74422410555945</v>
      </c>
      <c r="AE54" s="6">
        <v>7.7005868313544772</v>
      </c>
      <c r="AF54" s="18">
        <f t="shared" si="2"/>
        <v>3.0979595176505725E-2</v>
      </c>
      <c r="AG54" s="18">
        <f t="shared" si="3"/>
        <v>3.7579448268614812</v>
      </c>
      <c r="AI54" s="11">
        <v>323.03185336219258</v>
      </c>
      <c r="AJ54" s="11">
        <v>7.7880642682630743</v>
      </c>
      <c r="AK54" s="11">
        <v>426.24319194277666</v>
      </c>
      <c r="AL54" s="11">
        <v>13428.364409049078</v>
      </c>
      <c r="AN54" s="11">
        <v>54.219014558771896</v>
      </c>
      <c r="AO54" s="11">
        <v>12.91607546514706</v>
      </c>
      <c r="AP54" s="11">
        <v>1360.081153601812</v>
      </c>
      <c r="AQ54" s="11">
        <v>920908.6928185313</v>
      </c>
      <c r="AR54" s="11">
        <v>1.4774670704460868</v>
      </c>
      <c r="AS54" s="11">
        <v>0.12168262783652559</v>
      </c>
      <c r="AT54" s="11">
        <v>110.62102333193744</v>
      </c>
      <c r="AU54" s="11">
        <v>1.7589489894038532</v>
      </c>
      <c r="AV54" s="11">
        <v>32.327857427480318</v>
      </c>
      <c r="AW54" s="11">
        <v>45.483906247250971</v>
      </c>
      <c r="AX54" s="11">
        <v>21.871875680732401</v>
      </c>
      <c r="AY54" s="11">
        <v>128.49043896284903</v>
      </c>
      <c r="AZ54" s="11">
        <v>28.415312107074744</v>
      </c>
      <c r="BA54" s="11">
        <v>226.76367208775139</v>
      </c>
      <c r="BB54" s="11">
        <v>53.94426707742317</v>
      </c>
      <c r="BC54" s="11">
        <v>161.0795728763926</v>
      </c>
      <c r="BD54" s="11">
        <v>30.181279649733828</v>
      </c>
      <c r="BE54" s="11">
        <v>255.38994021349694</v>
      </c>
      <c r="BF54" s="11">
        <v>24.673839039998622</v>
      </c>
      <c r="BG54" s="11">
        <v>10058.931302468565</v>
      </c>
      <c r="BH54" s="11">
        <v>0.56326078436827098</v>
      </c>
      <c r="BI54" s="11">
        <v>1663.3981976437487</v>
      </c>
      <c r="BJ54" s="11">
        <v>322.19235614724363</v>
      </c>
      <c r="BL54" s="11" t="s">
        <v>245</v>
      </c>
      <c r="BM54" s="11">
        <v>0.51342880943681679</v>
      </c>
      <c r="BN54" s="11">
        <v>180.75330609793698</v>
      </c>
      <c r="BO54" s="11">
        <v>18.515252520040562</v>
      </c>
      <c r="BP54" s="11">
        <v>69.224534105953566</v>
      </c>
      <c r="BR54" s="11">
        <v>297.28043298856846</v>
      </c>
      <c r="BS54" s="11">
        <v>377.1013048402138</v>
      </c>
      <c r="BT54" s="11">
        <v>625.25761052481278</v>
      </c>
      <c r="BU54" s="11">
        <v>759.76770339772042</v>
      </c>
      <c r="BV54" s="11">
        <v>892.77036255020232</v>
      </c>
      <c r="BW54" s="11">
        <v>953.07892362938469</v>
      </c>
      <c r="BX54" s="11">
        <v>973.29047055222111</v>
      </c>
      <c r="BY54" s="11">
        <v>1183.579594107209</v>
      </c>
      <c r="BZ54" s="11">
        <v>1502.2937659617467</v>
      </c>
      <c r="CA54" s="11">
        <v>971.41098582671748</v>
      </c>
      <c r="CC54" s="116">
        <v>792.96563716678293</v>
      </c>
      <c r="CD54" s="116"/>
      <c r="CE54" s="85">
        <v>58.624791717128943</v>
      </c>
      <c r="CF54" s="85">
        <v>0.87467231279072455</v>
      </c>
      <c r="CG54" s="6">
        <v>1121.1236163193619</v>
      </c>
      <c r="CH54" s="85">
        <v>0.41620196042318791</v>
      </c>
      <c r="CI54" s="85">
        <v>2.4529284769986854E-3</v>
      </c>
      <c r="CJ54" s="85">
        <v>2.6230604214762621</v>
      </c>
      <c r="CK54" s="85">
        <v>4.5856676679532291E-3</v>
      </c>
      <c r="CL54" s="85">
        <v>8.8822211815484792E-4</v>
      </c>
      <c r="CM54" s="85">
        <v>5.1627487924746633</v>
      </c>
      <c r="CN54" s="85">
        <v>1.2230139306310381</v>
      </c>
      <c r="CO54" s="85">
        <v>7.3958316941824904</v>
      </c>
      <c r="CT54" s="11" t="s">
        <v>245</v>
      </c>
      <c r="CU54" s="11">
        <v>1.4441008053601835E-2</v>
      </c>
      <c r="CV54" s="11">
        <v>2.7903796551869813</v>
      </c>
      <c r="CW54" s="11">
        <v>18.903126405822022</v>
      </c>
      <c r="CX54" s="11">
        <v>2.4050878561628788</v>
      </c>
      <c r="CY54" s="11">
        <v>0.37456095247293064</v>
      </c>
      <c r="CZ54" s="11">
        <v>3.5497723079022561</v>
      </c>
      <c r="DA54" s="11">
        <v>5.1351704607491312E-2</v>
      </c>
      <c r="DB54" s="11">
        <v>2.6108304889608513</v>
      </c>
      <c r="DC54" s="11">
        <v>0.73549238162368957</v>
      </c>
      <c r="DD54" s="11">
        <v>19.473550248108367</v>
      </c>
      <c r="DE54" s="11">
        <v>2.6108304889608513</v>
      </c>
      <c r="DF54" s="11">
        <v>5.2901302066731534E-2</v>
      </c>
      <c r="DG54" s="11">
        <v>2.4050878561628788</v>
      </c>
      <c r="DH54" s="11">
        <v>1.4144597564957284E-16</v>
      </c>
      <c r="DJ54" s="6">
        <v>289.79629802543172</v>
      </c>
      <c r="DK54" s="6">
        <v>8.0287225755377811</v>
      </c>
      <c r="DL54" s="6">
        <v>324.52781766173331</v>
      </c>
      <c r="DM54" s="6">
        <v>54.612611713035818</v>
      </c>
      <c r="DN54" s="6">
        <v>323.02825083687111</v>
      </c>
      <c r="DO54" s="6">
        <v>9.8217506883005861</v>
      </c>
      <c r="DP54" s="6">
        <v>322.81498135119301</v>
      </c>
      <c r="DQ54" s="6">
        <v>8.2206038948621476</v>
      </c>
      <c r="DR54" s="6"/>
      <c r="DS54" s="18">
        <v>0.52779337157643491</v>
      </c>
      <c r="DU54" s="11">
        <v>323.03185336219258</v>
      </c>
      <c r="DV54" s="11">
        <v>8.3110893617461699</v>
      </c>
      <c r="DW54" s="11">
        <v>426.24319194277666</v>
      </c>
      <c r="DX54" s="11">
        <v>13428.378001941635</v>
      </c>
      <c r="EB54" s="11" t="s">
        <v>245</v>
      </c>
      <c r="EC54" s="12">
        <v>322.81498135119301</v>
      </c>
      <c r="ED54" s="86">
        <v>8.2206038948621476</v>
      </c>
      <c r="EE54" s="18">
        <v>0.52779337157643491</v>
      </c>
      <c r="EF54" s="12">
        <v>323.74422410555945</v>
      </c>
      <c r="EG54" s="86">
        <v>8.2194189902245025</v>
      </c>
      <c r="EH54" s="18">
        <v>0.24145651421186853</v>
      </c>
      <c r="EI54" s="12">
        <v>323.65043416818781</v>
      </c>
      <c r="EJ54" s="86">
        <v>8.219538576769601</v>
      </c>
      <c r="EK54" s="18">
        <v>0.27035694501233998</v>
      </c>
      <c r="EM54" s="6">
        <v>-1</v>
      </c>
      <c r="EN54" s="6">
        <v>-1</v>
      </c>
      <c r="EO54" s="6">
        <v>19614.305555555555</v>
      </c>
      <c r="EP54" s="6">
        <v>-1</v>
      </c>
      <c r="EQ54" s="6">
        <v>-1</v>
      </c>
      <c r="ER54" s="6">
        <v>-1</v>
      </c>
      <c r="ES54" s="6">
        <v>-1</v>
      </c>
      <c r="ET54" s="6">
        <v>342345.02314814815</v>
      </c>
      <c r="EU54" s="6">
        <v>-1</v>
      </c>
      <c r="EV54" s="6">
        <v>-1</v>
      </c>
      <c r="EW54" s="6">
        <v>-1</v>
      </c>
      <c r="EX54" s="6">
        <v>-1</v>
      </c>
      <c r="EY54" s="85">
        <v>-1.3522242540053162</v>
      </c>
      <c r="EZ54" s="85">
        <v>-0.29514500558857559</v>
      </c>
      <c r="FA54" s="85">
        <v>-0.26535362410260371</v>
      </c>
    </row>
    <row r="55" spans="1:157" s="11" customFormat="1">
      <c r="A55" s="11" t="s">
        <v>246</v>
      </c>
      <c r="C55" s="11">
        <v>294.36197739040574</v>
      </c>
      <c r="D55" s="11">
        <v>1462.0397820243315</v>
      </c>
      <c r="E55" s="11">
        <v>37.182316540019428</v>
      </c>
      <c r="F55" s="85">
        <v>4.9668092155980483</v>
      </c>
      <c r="G55" s="11">
        <v>337.95769606354992</v>
      </c>
      <c r="I55" s="11">
        <v>1.4438182002027457E-2</v>
      </c>
      <c r="J55" s="11">
        <v>2.6424935141829491</v>
      </c>
      <c r="K55" s="11">
        <v>18.89947290552356</v>
      </c>
      <c r="L55" s="11">
        <v>3.4816708541301846</v>
      </c>
      <c r="M55" s="11">
        <v>0.37955546311204624</v>
      </c>
      <c r="N55" s="11">
        <v>4.1476041719126568</v>
      </c>
      <c r="O55" s="11">
        <v>5.2026386649474649E-2</v>
      </c>
      <c r="P55" s="11">
        <v>2.2540160670163081</v>
      </c>
      <c r="Q55" s="11">
        <v>0.53585856549111732</v>
      </c>
      <c r="R55" s="11">
        <v>19.221015803720011</v>
      </c>
      <c r="S55" s="11">
        <v>2.2540160670163081</v>
      </c>
      <c r="T55" s="11">
        <v>5.2911528538329769E-2</v>
      </c>
      <c r="U55" s="11">
        <v>3.4816708541301846</v>
      </c>
      <c r="V55" s="11">
        <v>0</v>
      </c>
      <c r="X55" s="6">
        <v>289.73999051410948</v>
      </c>
      <c r="Y55" s="6">
        <v>7.6017449895525484</v>
      </c>
      <c r="Z55" s="6">
        <v>325.03229587649025</v>
      </c>
      <c r="AA55" s="6">
        <v>79.049324001957501</v>
      </c>
      <c r="AB55" s="6">
        <v>326.71099060263992</v>
      </c>
      <c r="AC55" s="6">
        <v>11.586794241627134</v>
      </c>
      <c r="AD55" s="6">
        <v>326.95050035378898</v>
      </c>
      <c r="AE55" s="6">
        <v>7.1857523292412111</v>
      </c>
      <c r="AF55" s="18">
        <f t="shared" si="2"/>
        <v>-7.3309364557117007E-2</v>
      </c>
      <c r="AG55" s="18">
        <f t="shared" si="3"/>
        <v>4.1813441576157979</v>
      </c>
      <c r="AI55" s="11">
        <v>325.81119893387296</v>
      </c>
      <c r="AJ55" s="11">
        <v>7.2914560602520462</v>
      </c>
      <c r="AK55" s="11">
        <v>423.31108137255444</v>
      </c>
      <c r="AL55" s="11">
        <v>24357.021604311507</v>
      </c>
      <c r="AN55" s="11">
        <v>33.221311348451799</v>
      </c>
      <c r="AO55" s="11">
        <v>12.367845556328886</v>
      </c>
      <c r="AP55" s="11">
        <v>1300.5935901722949</v>
      </c>
      <c r="AQ55" s="11">
        <v>948258.86437272886</v>
      </c>
      <c r="AR55" s="11">
        <v>1.2191158315033408</v>
      </c>
      <c r="AS55" s="11">
        <v>0.228832922054962</v>
      </c>
      <c r="AT55" s="11">
        <v>101.78740946196022</v>
      </c>
      <c r="AU55" s="11">
        <v>1.6360003815586328</v>
      </c>
      <c r="AV55" s="11">
        <v>29.446419733280369</v>
      </c>
      <c r="AW55" s="11">
        <v>42.869715507473288</v>
      </c>
      <c r="AX55" s="11">
        <v>19.983552069595817</v>
      </c>
      <c r="AY55" s="11">
        <v>118.72685368399914</v>
      </c>
      <c r="AZ55" s="11">
        <v>26.868458832226708</v>
      </c>
      <c r="BA55" s="11">
        <v>214.66345264466256</v>
      </c>
      <c r="BB55" s="11">
        <v>52.554681075841692</v>
      </c>
      <c r="BC55" s="11">
        <v>151.01461705623694</v>
      </c>
      <c r="BD55" s="11">
        <v>28.268126210894195</v>
      </c>
      <c r="BE55" s="11">
        <v>239.45244835416895</v>
      </c>
      <c r="BF55" s="11">
        <v>25.564442945660097</v>
      </c>
      <c r="BG55" s="11">
        <v>10268.317028689273</v>
      </c>
      <c r="BH55" s="11">
        <v>0.57095265742329548</v>
      </c>
      <c r="BI55" s="11">
        <v>1462.0397820243315</v>
      </c>
      <c r="BJ55" s="11">
        <v>294.36197739040574</v>
      </c>
      <c r="BL55" s="11" t="s">
        <v>246</v>
      </c>
      <c r="BM55" s="11">
        <v>0.96553975550616888</v>
      </c>
      <c r="BN55" s="11">
        <v>166.31929650647095</v>
      </c>
      <c r="BO55" s="11">
        <v>17.221056647985609</v>
      </c>
      <c r="BP55" s="11">
        <v>63.054431977045752</v>
      </c>
      <c r="BR55" s="11">
        <v>280.19421900309339</v>
      </c>
      <c r="BS55" s="11">
        <v>344.54400119992783</v>
      </c>
      <c r="BT55" s="11">
        <v>577.74624663746545</v>
      </c>
      <c r="BU55" s="11">
        <v>718.40799016648941</v>
      </c>
      <c r="BV55" s="11">
        <v>845.13170332544314</v>
      </c>
      <c r="BW55" s="11">
        <v>928.52793420215005</v>
      </c>
      <c r="BX55" s="11">
        <v>912.47502753013259</v>
      </c>
      <c r="BY55" s="11">
        <v>1108.5539690546743</v>
      </c>
      <c r="BZ55" s="11">
        <v>1408.5438138480527</v>
      </c>
      <c r="CA55" s="11">
        <v>1006.4741317189015</v>
      </c>
      <c r="CC55" s="116">
        <v>788.52512639655174</v>
      </c>
      <c r="CD55" s="116"/>
      <c r="CE55" s="85">
        <v>40.787553978544508</v>
      </c>
      <c r="CF55" s="85">
        <v>0.8563406124915488</v>
      </c>
      <c r="CG55" s="6">
        <v>1053.0650108796135</v>
      </c>
      <c r="CH55" s="85">
        <v>0.41017271948332173</v>
      </c>
      <c r="CI55" s="85">
        <v>2.4896429350821613E-3</v>
      </c>
      <c r="CJ55" s="85">
        <v>2.1352310312473195</v>
      </c>
      <c r="CK55" s="85">
        <v>4.141553342966081E-3</v>
      </c>
      <c r="CL55" s="85">
        <v>8.3384586828093028E-4</v>
      </c>
      <c r="CM55" s="85">
        <v>4.9668092155980483</v>
      </c>
      <c r="CN55" s="85">
        <v>1.1241326983863185</v>
      </c>
      <c r="CO55" s="85">
        <v>7.8951004420443036</v>
      </c>
      <c r="CT55" s="11" t="s">
        <v>246</v>
      </c>
      <c r="CU55" s="11">
        <v>1.4438182002027457E-2</v>
      </c>
      <c r="CV55" s="11">
        <v>3.1608288070308355</v>
      </c>
      <c r="CW55" s="11">
        <v>18.89947290552356</v>
      </c>
      <c r="CX55" s="11">
        <v>3.5019959518247226</v>
      </c>
      <c r="CY55" s="11">
        <v>0.37833608602962965</v>
      </c>
      <c r="CZ55" s="11">
        <v>4.267420642859868</v>
      </c>
      <c r="DA55" s="11">
        <v>5.1859244321865505E-2</v>
      </c>
      <c r="DB55" s="11">
        <v>2.438627338588204</v>
      </c>
      <c r="DC55" s="11">
        <v>0.57145229933413022</v>
      </c>
      <c r="DD55" s="11">
        <v>19.282965131413768</v>
      </c>
      <c r="DE55" s="11">
        <v>2.438627338588204</v>
      </c>
      <c r="DF55" s="11">
        <v>5.2911528538329769E-2</v>
      </c>
      <c r="DG55" s="11">
        <v>3.5019959518247226</v>
      </c>
      <c r="DH55" s="11">
        <v>2.080027776503645E-16</v>
      </c>
      <c r="DJ55" s="6">
        <v>289.73999051410948</v>
      </c>
      <c r="DK55" s="6">
        <v>9.0928565832674675</v>
      </c>
      <c r="DL55" s="6">
        <v>325.03229587649025</v>
      </c>
      <c r="DM55" s="6">
        <v>79.510793595248032</v>
      </c>
      <c r="DN55" s="6">
        <v>325.81310547290633</v>
      </c>
      <c r="DO55" s="6">
        <v>11.893728062961795</v>
      </c>
      <c r="DP55" s="6">
        <v>325.92623491128063</v>
      </c>
      <c r="DQ55" s="6">
        <v>7.7505442416857049</v>
      </c>
      <c r="DR55" s="6"/>
      <c r="DS55" s="18">
        <v>-0.27503083420672425</v>
      </c>
      <c r="DU55" s="11">
        <v>325.81119893387296</v>
      </c>
      <c r="DV55" s="11">
        <v>7.858086327815049</v>
      </c>
      <c r="DW55" s="11">
        <v>423.31108137255444</v>
      </c>
      <c r="DX55" s="11">
        <v>24357.027378802468</v>
      </c>
      <c r="EB55" s="11" t="s">
        <v>246</v>
      </c>
      <c r="EC55" s="12">
        <v>325.92623491128063</v>
      </c>
      <c r="ED55" s="86">
        <v>7.7505442416857049</v>
      </c>
      <c r="EE55" s="18">
        <v>-0.27503083420672425</v>
      </c>
      <c r="EF55" s="12">
        <v>326.95050035378898</v>
      </c>
      <c r="EG55" s="86">
        <v>7.7493128619206813</v>
      </c>
      <c r="EH55" s="18">
        <v>-0.59015811709604016</v>
      </c>
      <c r="EI55" s="12">
        <v>326.85517781871681</v>
      </c>
      <c r="EJ55" s="86">
        <v>7.749427451146202</v>
      </c>
      <c r="EK55" s="18">
        <v>-0.5608310205947209</v>
      </c>
      <c r="EM55" s="6">
        <v>-1</v>
      </c>
      <c r="EN55" s="6">
        <v>-1</v>
      </c>
      <c r="EO55" s="6">
        <v>18158.032407407409</v>
      </c>
      <c r="EP55" s="6">
        <v>-1</v>
      </c>
      <c r="EQ55" s="6">
        <v>-1</v>
      </c>
      <c r="ER55" s="6">
        <v>-1</v>
      </c>
      <c r="ES55" s="6">
        <v>-1</v>
      </c>
      <c r="ET55" s="6">
        <v>316387.5</v>
      </c>
      <c r="EU55" s="6">
        <v>-1</v>
      </c>
      <c r="EV55" s="6">
        <v>-1</v>
      </c>
      <c r="EW55" s="6">
        <v>-1</v>
      </c>
      <c r="EX55" s="6">
        <v>-1</v>
      </c>
      <c r="EY55" s="85">
        <v>-0.40146836838998246</v>
      </c>
      <c r="EZ55" s="85">
        <v>-0.32229996752704554</v>
      </c>
      <c r="FA55" s="85">
        <v>-0.29230318903735769</v>
      </c>
    </row>
    <row r="56" spans="1:157" s="11" customFormat="1">
      <c r="A56" s="11" t="s">
        <v>247</v>
      </c>
      <c r="C56" s="11">
        <v>731.55904284043424</v>
      </c>
      <c r="D56" s="11">
        <v>9907.4183558652931</v>
      </c>
      <c r="E56" s="11">
        <v>156.46474756109433</v>
      </c>
      <c r="F56" s="85">
        <v>13.542882769103127</v>
      </c>
      <c r="G56" s="11">
        <v>976.39721021947889</v>
      </c>
      <c r="I56" s="11">
        <v>1.1725709637966346E-2</v>
      </c>
      <c r="J56" s="11">
        <v>1.4212965630949366</v>
      </c>
      <c r="K56" s="11">
        <v>18.580234905933949</v>
      </c>
      <c r="L56" s="11">
        <v>1.6073997412631134</v>
      </c>
      <c r="M56" s="11">
        <v>0.38700425396909277</v>
      </c>
      <c r="N56" s="11">
        <v>2.2563856695813618</v>
      </c>
      <c r="O56" s="11">
        <v>5.2151363129833657E-2</v>
      </c>
      <c r="P56" s="11">
        <v>1.5835221380452524</v>
      </c>
      <c r="Q56" s="11">
        <v>0.68193690286052588</v>
      </c>
      <c r="R56" s="11">
        <v>19.174954209930153</v>
      </c>
      <c r="S56" s="11">
        <v>1.5835221380452524</v>
      </c>
      <c r="T56" s="11">
        <v>5.3820632788696934E-2</v>
      </c>
      <c r="U56" s="11">
        <v>1.6073997412631134</v>
      </c>
      <c r="V56" s="11">
        <v>-3.4970527316663867E-16</v>
      </c>
      <c r="X56" s="6">
        <v>235.62302367072982</v>
      </c>
      <c r="Y56" s="6">
        <v>3.3294576619858494</v>
      </c>
      <c r="Z56" s="6">
        <v>363.55831511429415</v>
      </c>
      <c r="AA56" s="6">
        <v>36.246970765495881</v>
      </c>
      <c r="AB56" s="6">
        <v>332.17871590282516</v>
      </c>
      <c r="AC56" s="6">
        <v>6.3926538573947127</v>
      </c>
      <c r="AD56" s="6">
        <v>327.71626280560525</v>
      </c>
      <c r="AE56" s="6">
        <v>5.0597584818098627</v>
      </c>
      <c r="AF56" s="18">
        <f t="shared" si="2"/>
        <v>1.3433892310322881</v>
      </c>
      <c r="AG56" s="18">
        <f t="shared" si="3"/>
        <v>2.3540678928547152</v>
      </c>
      <c r="AI56" s="11">
        <v>332.87234292664931</v>
      </c>
      <c r="AJ56" s="11">
        <v>5.1113186116990308</v>
      </c>
      <c r="AK56" s="11">
        <v>144.13039974760596</v>
      </c>
      <c r="AL56" s="11">
        <v>9568.9705877422039</v>
      </c>
      <c r="AN56" s="11">
        <v>75.444589419357541</v>
      </c>
      <c r="AO56" s="11">
        <v>53.226328460890848</v>
      </c>
      <c r="AP56" s="11">
        <v>2624.9967470146757</v>
      </c>
      <c r="AQ56" s="11">
        <v>913852.40834290383</v>
      </c>
      <c r="AR56" s="11">
        <v>5.738455329776162</v>
      </c>
      <c r="AS56" s="11">
        <v>4.3390486871917551</v>
      </c>
      <c r="AT56" s="11">
        <v>423.43966779141221</v>
      </c>
      <c r="AU56" s="11">
        <v>18.195751881776321</v>
      </c>
      <c r="AV56" s="11">
        <v>244.75122050986542</v>
      </c>
      <c r="AW56" s="11">
        <v>231.37464775841261</v>
      </c>
      <c r="AX56" s="11">
        <v>89.244352049688956</v>
      </c>
      <c r="AY56" s="11">
        <v>424.80665926634168</v>
      </c>
      <c r="AZ56" s="11">
        <v>78.375092427591042</v>
      </c>
      <c r="BA56" s="11">
        <v>520.60532816905709</v>
      </c>
      <c r="BB56" s="11">
        <v>105.66632001757023</v>
      </c>
      <c r="BC56" s="11">
        <v>273.63031220726475</v>
      </c>
      <c r="BD56" s="11">
        <v>45.645956695194151</v>
      </c>
      <c r="BE56" s="11">
        <v>345.03136247698154</v>
      </c>
      <c r="BF56" s="11">
        <v>33.764963660756855</v>
      </c>
      <c r="BG56" s="11">
        <v>9356.3457739861933</v>
      </c>
      <c r="BH56" s="11">
        <v>1.4834257309501777</v>
      </c>
      <c r="BI56" s="11">
        <v>9907.4183558652931</v>
      </c>
      <c r="BJ56" s="11">
        <v>731.55904284043424</v>
      </c>
      <c r="BL56" s="11" t="s">
        <v>247</v>
      </c>
      <c r="BM56" s="11">
        <v>18.308222308825972</v>
      </c>
      <c r="BN56" s="11">
        <v>691.89488201211145</v>
      </c>
      <c r="BO56" s="11">
        <v>191.53423033448757</v>
      </c>
      <c r="BP56" s="11">
        <v>524.09254927166035</v>
      </c>
      <c r="BR56" s="11">
        <v>1512.2525997281871</v>
      </c>
      <c r="BS56" s="11">
        <v>1538.6957249946372</v>
      </c>
      <c r="BT56" s="11">
        <v>2067.1856898605438</v>
      </c>
      <c r="BU56" s="11">
        <v>2095.5907066200812</v>
      </c>
      <c r="BV56" s="11">
        <v>2049.6272762561302</v>
      </c>
      <c r="BW56" s="11">
        <v>1866.8961133846331</v>
      </c>
      <c r="BX56" s="11">
        <v>1653.3553607689712</v>
      </c>
      <c r="BY56" s="11">
        <v>1790.0375174585943</v>
      </c>
      <c r="BZ56" s="11">
        <v>2029.5962498645972</v>
      </c>
      <c r="CA56" s="11">
        <v>1329.3292779825533</v>
      </c>
      <c r="CC56" s="116">
        <v>961.57949849807596</v>
      </c>
      <c r="CD56" s="116"/>
      <c r="CE56" s="85">
        <v>11.684061360619276</v>
      </c>
      <c r="CF56" s="85">
        <v>0.87026362685819758</v>
      </c>
      <c r="CG56" s="6">
        <v>2838.8706835991043</v>
      </c>
      <c r="CH56" s="85">
        <v>1.0185206491184906</v>
      </c>
      <c r="CI56" s="85">
        <v>3.6087768105615417E-3</v>
      </c>
      <c r="CJ56" s="85">
        <v>3.8683806071642786</v>
      </c>
      <c r="CK56" s="85">
        <v>7.8441451663223017E-3</v>
      </c>
      <c r="CL56" s="85">
        <v>5.792079352719508E-4</v>
      </c>
      <c r="CM56" s="85">
        <v>13.542882769103127</v>
      </c>
      <c r="CN56" s="85">
        <v>3.7742592889429982</v>
      </c>
      <c r="CO56" s="85">
        <v>3.564326616643188</v>
      </c>
      <c r="CT56" s="11" t="s">
        <v>247</v>
      </c>
      <c r="CU56" s="11">
        <v>1.1725709637966346E-2</v>
      </c>
      <c r="CV56" s="11">
        <v>2.2235165808321118</v>
      </c>
      <c r="CW56" s="11">
        <v>18.580234905933949</v>
      </c>
      <c r="CX56" s="11">
        <v>1.6509535258320478</v>
      </c>
      <c r="CY56" s="11">
        <v>0.38785173313371551</v>
      </c>
      <c r="CZ56" s="11">
        <v>2.4614449065673618</v>
      </c>
      <c r="DA56" s="11">
        <v>5.2265566509269216E-2</v>
      </c>
      <c r="DB56" s="11">
        <v>1.8256679554642836</v>
      </c>
      <c r="DC56" s="11">
        <v>0.74170579670226766</v>
      </c>
      <c r="DD56" s="11">
        <v>19.133055791572669</v>
      </c>
      <c r="DE56" s="11">
        <v>1.8256679554642836</v>
      </c>
      <c r="DF56" s="11">
        <v>5.3820632788696934E-2</v>
      </c>
      <c r="DG56" s="11">
        <v>1.6509535258320478</v>
      </c>
      <c r="DH56" s="11">
        <v>-1.4733759625232483E-16</v>
      </c>
      <c r="DJ56" s="6">
        <v>235.62302367072982</v>
      </c>
      <c r="DK56" s="6">
        <v>5.2086978248110736</v>
      </c>
      <c r="DL56" s="6">
        <v>363.55831511429415</v>
      </c>
      <c r="DM56" s="6">
        <v>37.229111495938156</v>
      </c>
      <c r="DN56" s="6">
        <v>332.79893980813864</v>
      </c>
      <c r="DO56" s="6">
        <v>6.9846185770700879</v>
      </c>
      <c r="DP56" s="6">
        <v>328.4159362165089</v>
      </c>
      <c r="DQ56" s="6">
        <v>5.8456162451291727</v>
      </c>
      <c r="DR56" s="6"/>
      <c r="DS56" s="18">
        <v>9.6662288928083822</v>
      </c>
      <c r="DU56" s="11">
        <v>332.87234292664931</v>
      </c>
      <c r="DV56" s="11">
        <v>5.9029444623284748</v>
      </c>
      <c r="DW56" s="11">
        <v>144.13039974760596</v>
      </c>
      <c r="DX56" s="11">
        <v>9568.974286970315</v>
      </c>
      <c r="EB56" s="11" t="s">
        <v>247</v>
      </c>
      <c r="EC56" s="12">
        <v>328.4159362165089</v>
      </c>
      <c r="ED56" s="86">
        <v>5.8456162451291727</v>
      </c>
      <c r="EE56" s="18">
        <v>9.6662288928083822</v>
      </c>
      <c r="EF56" s="12">
        <v>327.71626280560525</v>
      </c>
      <c r="EG56" s="86">
        <v>5.8462507442644416</v>
      </c>
      <c r="EH56" s="18">
        <v>9.8586803873323632</v>
      </c>
      <c r="EI56" s="12">
        <v>327.71147113841846</v>
      </c>
      <c r="EJ56" s="86">
        <v>5.8462550898273351</v>
      </c>
      <c r="EK56" s="18">
        <v>9.8599983786937457</v>
      </c>
      <c r="EM56" s="6">
        <v>-1</v>
      </c>
      <c r="EN56" s="6">
        <v>-1</v>
      </c>
      <c r="EO56" s="6">
        <v>47160.509259259263</v>
      </c>
      <c r="EP56" s="6">
        <v>-1</v>
      </c>
      <c r="EQ56" s="6">
        <v>-1</v>
      </c>
      <c r="ER56" s="6">
        <v>-1</v>
      </c>
      <c r="ES56" s="6">
        <v>-1</v>
      </c>
      <c r="ET56" s="6">
        <v>809834.49074074079</v>
      </c>
      <c r="EU56" s="6">
        <v>-1</v>
      </c>
      <c r="EV56" s="6">
        <v>-1</v>
      </c>
      <c r="EW56" s="6">
        <v>-1</v>
      </c>
      <c r="EX56" s="6">
        <v>-1</v>
      </c>
      <c r="EY56" s="85">
        <v>0.35934977891116227</v>
      </c>
      <c r="EZ56" s="85">
        <v>0.21850596303267511</v>
      </c>
      <c r="FA56" s="85">
        <v>0.22000230493945283</v>
      </c>
    </row>
    <row r="57" spans="1:157" s="11" customFormat="1">
      <c r="A57" s="11" t="s">
        <v>248</v>
      </c>
      <c r="C57" s="11">
        <v>750.63012198079946</v>
      </c>
      <c r="D57" s="11">
        <v>10121.796646849492</v>
      </c>
      <c r="E57" s="11">
        <v>159.90018604104586</v>
      </c>
      <c r="F57" s="85">
        <v>13.484399773539064</v>
      </c>
      <c r="G57" s="11">
        <v>947.39158840963762</v>
      </c>
      <c r="I57" s="11">
        <v>1.1708785772646415E-2</v>
      </c>
      <c r="J57" s="11">
        <v>1.6891291941905706</v>
      </c>
      <c r="K57" s="11">
        <v>18.743057670911941</v>
      </c>
      <c r="L57" s="11">
        <v>1.4395277808132545</v>
      </c>
      <c r="M57" s="11">
        <v>0.38411125868090884</v>
      </c>
      <c r="N57" s="11">
        <v>2.3487522099360647</v>
      </c>
      <c r="O57" s="11">
        <v>5.2215110773881995E-2</v>
      </c>
      <c r="P57" s="11">
        <v>1.8559085947175344</v>
      </c>
      <c r="Q57" s="11">
        <v>0.7738899612482435</v>
      </c>
      <c r="R57" s="11">
        <v>19.151544163728943</v>
      </c>
      <c r="S57" s="11">
        <v>1.8559085947175344</v>
      </c>
      <c r="T57" s="11">
        <v>5.335308771694907E-2</v>
      </c>
      <c r="U57" s="11">
        <v>1.4395277808132545</v>
      </c>
      <c r="V57" s="11">
        <v>-1.666299086014444E-16</v>
      </c>
      <c r="X57" s="6">
        <v>235.28491769376575</v>
      </c>
      <c r="Y57" s="6">
        <v>3.9512239745111857</v>
      </c>
      <c r="Z57" s="6">
        <v>343.85590812855565</v>
      </c>
      <c r="AA57" s="6">
        <v>32.574717182917581</v>
      </c>
      <c r="AB57" s="6">
        <v>330.05863145123362</v>
      </c>
      <c r="AC57" s="6">
        <v>6.6184020849166005</v>
      </c>
      <c r="AD57" s="6">
        <v>328.10682568701537</v>
      </c>
      <c r="AE57" s="6">
        <v>5.9369919190725247</v>
      </c>
      <c r="AF57" s="18">
        <f t="shared" si="2"/>
        <v>0.591351226185588</v>
      </c>
      <c r="AG57" s="18">
        <f t="shared" si="3"/>
        <v>2.6371606379695973</v>
      </c>
      <c r="AI57" s="11">
        <v>330.77777458524542</v>
      </c>
      <c r="AJ57" s="11">
        <v>5.9965442666343849</v>
      </c>
      <c r="AK57" s="11">
        <v>142.20184956723466</v>
      </c>
      <c r="AL57" s="11">
        <v>13229.240971996242</v>
      </c>
      <c r="AN57" s="11">
        <v>43.418560232329192</v>
      </c>
      <c r="AO57" s="11">
        <v>53.922780986614171</v>
      </c>
      <c r="AP57" s="11">
        <v>2658.870630642195</v>
      </c>
      <c r="AQ57" s="11">
        <v>907430.23722198105</v>
      </c>
      <c r="AR57" s="11">
        <v>6.2764845914592193</v>
      </c>
      <c r="AS57" s="11">
        <v>4.2967685401493334</v>
      </c>
      <c r="AT57" s="11">
        <v>430.74742709195942</v>
      </c>
      <c r="AU57" s="11">
        <v>18.547864890310411</v>
      </c>
      <c r="AV57" s="11">
        <v>246.16592190213851</v>
      </c>
      <c r="AW57" s="11">
        <v>237.35399821275169</v>
      </c>
      <c r="AX57" s="11">
        <v>91.34296723292583</v>
      </c>
      <c r="AY57" s="11">
        <v>438.05758055970915</v>
      </c>
      <c r="AZ57" s="11">
        <v>80.401252428492541</v>
      </c>
      <c r="BA57" s="11">
        <v>530.42871227944772</v>
      </c>
      <c r="BB57" s="11">
        <v>107.76461615223661</v>
      </c>
      <c r="BC57" s="11">
        <v>281.32680021872807</v>
      </c>
      <c r="BD57" s="11">
        <v>45.763732497702392</v>
      </c>
      <c r="BE57" s="11">
        <v>349.24507693437192</v>
      </c>
      <c r="BF57" s="11">
        <v>33.238307492223328</v>
      </c>
      <c r="BG57" s="11">
        <v>9467.4869170124803</v>
      </c>
      <c r="BH57" s="11">
        <v>1.5338673168441661</v>
      </c>
      <c r="BI57" s="11">
        <v>10121.796646849492</v>
      </c>
      <c r="BJ57" s="11">
        <v>750.63012198079946</v>
      </c>
      <c r="BL57" s="11" t="s">
        <v>248</v>
      </c>
      <c r="BM57" s="11">
        <v>18.129825063921238</v>
      </c>
      <c r="BN57" s="11">
        <v>703.83566518294026</v>
      </c>
      <c r="BO57" s="11">
        <v>195.24068305589907</v>
      </c>
      <c r="BP57" s="11">
        <v>527.12188844141008</v>
      </c>
      <c r="BR57" s="11">
        <v>1551.3333216519718</v>
      </c>
      <c r="BS57" s="11">
        <v>1574.8787453952727</v>
      </c>
      <c r="BT57" s="11">
        <v>2131.6670586847163</v>
      </c>
      <c r="BU57" s="11">
        <v>2149.7661077137041</v>
      </c>
      <c r="BV57" s="11">
        <v>2088.3020168482194</v>
      </c>
      <c r="BW57" s="11">
        <v>1903.9684832550638</v>
      </c>
      <c r="BX57" s="11">
        <v>1699.8598200527374</v>
      </c>
      <c r="BY57" s="11">
        <v>1794.6561763804862</v>
      </c>
      <c r="BZ57" s="11">
        <v>2054.3828054963051</v>
      </c>
      <c r="CA57" s="11">
        <v>1308.5947831583987</v>
      </c>
      <c r="CC57" s="116">
        <v>963.37485774678248</v>
      </c>
      <c r="CD57" s="116"/>
      <c r="CE57" s="85">
        <v>11.83012419357525</v>
      </c>
      <c r="CF57" s="85">
        <v>0.86603386404157379</v>
      </c>
      <c r="CG57" s="6">
        <v>2894.6810264331461</v>
      </c>
      <c r="CH57" s="85">
        <v>1.0376192075701007</v>
      </c>
      <c r="CI57" s="85">
        <v>3.5107846235832843E-3</v>
      </c>
      <c r="CJ57" s="85">
        <v>4.0919344995059186</v>
      </c>
      <c r="CK57" s="85">
        <v>8.3616210003623695E-3</v>
      </c>
      <c r="CL57" s="85">
        <v>6.2009589902330597E-4</v>
      </c>
      <c r="CM57" s="85">
        <v>13.484399773539064</v>
      </c>
      <c r="CN57" s="85">
        <v>3.806802982514716</v>
      </c>
      <c r="CO57" s="85">
        <v>3.5607173992988916</v>
      </c>
      <c r="CT57" s="11" t="s">
        <v>248</v>
      </c>
      <c r="CU57" s="11">
        <v>1.1708785772646415E-2</v>
      </c>
      <c r="CV57" s="11">
        <v>2.402661101212169</v>
      </c>
      <c r="CW57" s="11">
        <v>18.743057670911941</v>
      </c>
      <c r="CX57" s="11">
        <v>1.4880032046266956</v>
      </c>
      <c r="CY57" s="11">
        <v>0.38504935963149567</v>
      </c>
      <c r="CZ57" s="11">
        <v>2.5452647296002002</v>
      </c>
      <c r="DA57" s="11">
        <v>5.234263383899649E-2</v>
      </c>
      <c r="DB57" s="11">
        <v>2.0649985488535978</v>
      </c>
      <c r="DC57" s="11">
        <v>0.81130992970541005</v>
      </c>
      <c r="DD57" s="11">
        <v>19.10488499825885</v>
      </c>
      <c r="DE57" s="11">
        <v>2.0649985488535978</v>
      </c>
      <c r="DF57" s="11">
        <v>5.335308771694907E-2</v>
      </c>
      <c r="DG57" s="11">
        <v>1.4880032046266956</v>
      </c>
      <c r="DH57" s="11">
        <v>0</v>
      </c>
      <c r="DJ57" s="6">
        <v>235.28491769376575</v>
      </c>
      <c r="DK57" s="6">
        <v>5.6203232875175209</v>
      </c>
      <c r="DL57" s="6">
        <v>343.85590812855565</v>
      </c>
      <c r="DM57" s="6">
        <v>33.671655527624495</v>
      </c>
      <c r="DN57" s="6">
        <v>330.74658854379771</v>
      </c>
      <c r="DO57" s="6">
        <v>7.1847891047442598</v>
      </c>
      <c r="DP57" s="6">
        <v>328.88805062475922</v>
      </c>
      <c r="DQ57" s="6">
        <v>6.6211947656113095</v>
      </c>
      <c r="DR57" s="6"/>
      <c r="DS57" s="18">
        <v>4.3529446928102455</v>
      </c>
      <c r="DU57" s="11">
        <v>330.77777458524542</v>
      </c>
      <c r="DV57" s="11">
        <v>6.6871611276862515</v>
      </c>
      <c r="DW57" s="11">
        <v>142.20184956723466</v>
      </c>
      <c r="DX57" s="11">
        <v>13229.243663200416</v>
      </c>
      <c r="EB57" s="11" t="s">
        <v>248</v>
      </c>
      <c r="EC57" s="12">
        <v>328.88805062475922</v>
      </c>
      <c r="ED57" s="86">
        <v>6.6211947656113095</v>
      </c>
      <c r="EE57" s="18">
        <v>4.3529446928102455</v>
      </c>
      <c r="EF57" s="12">
        <v>328.10682568701537</v>
      </c>
      <c r="EG57" s="86">
        <v>6.6219972203970139</v>
      </c>
      <c r="EH57" s="18">
        <v>4.5801401311540761</v>
      </c>
      <c r="EI57" s="12">
        <v>328.0937795228063</v>
      </c>
      <c r="EJ57" s="86">
        <v>6.622010621917318</v>
      </c>
      <c r="EK57" s="18">
        <v>4.5839342099820657</v>
      </c>
      <c r="EM57" s="6">
        <v>-1</v>
      </c>
      <c r="EN57" s="6">
        <v>-1</v>
      </c>
      <c r="EO57" s="6">
        <v>48507.939814814818</v>
      </c>
      <c r="EP57" s="6">
        <v>-1</v>
      </c>
      <c r="EQ57" s="6">
        <v>-1</v>
      </c>
      <c r="ER57" s="6">
        <v>-1</v>
      </c>
      <c r="ES57" s="6">
        <v>-1</v>
      </c>
      <c r="ET57" s="6">
        <v>836512.26851851854</v>
      </c>
      <c r="EU57" s="6">
        <v>-1</v>
      </c>
      <c r="EV57" s="6">
        <v>-1</v>
      </c>
      <c r="EW57" s="6">
        <v>-1</v>
      </c>
      <c r="EX57" s="6">
        <v>-1</v>
      </c>
      <c r="EY57" s="85">
        <v>0.50362138637061715</v>
      </c>
      <c r="EZ57" s="85">
        <v>0.24363134936378406</v>
      </c>
      <c r="FA57" s="85">
        <v>0.24769965111666126</v>
      </c>
    </row>
    <row r="58" spans="1:157" s="11" customFormat="1">
      <c r="A58" s="11" t="s">
        <v>249</v>
      </c>
      <c r="C58" s="11">
        <v>369.37703348947446</v>
      </c>
      <c r="D58" s="11">
        <v>1464.6162790914771</v>
      </c>
      <c r="E58" s="11">
        <v>43.289057380082227</v>
      </c>
      <c r="F58" s="85">
        <v>3.9650983853959936</v>
      </c>
      <c r="G58" s="11">
        <v>458.59540114132272</v>
      </c>
      <c r="I58" s="11">
        <v>1.5556193573502583E-2</v>
      </c>
      <c r="J58" s="11">
        <v>1.5632282696605513</v>
      </c>
      <c r="K58" s="11">
        <v>19.068165933000301</v>
      </c>
      <c r="L58" s="11">
        <v>3.7312234638462489</v>
      </c>
      <c r="M58" s="11">
        <v>0.38235637901444364</v>
      </c>
      <c r="N58" s="11">
        <v>4.5824931825247894</v>
      </c>
      <c r="O58" s="11">
        <v>5.2878117787848608E-2</v>
      </c>
      <c r="P58" s="11">
        <v>2.6603035974732978</v>
      </c>
      <c r="Q58" s="11">
        <v>0.57471496919652687</v>
      </c>
      <c r="R58" s="11">
        <v>18.91141443445629</v>
      </c>
      <c r="S58" s="11">
        <v>2.6603035974732978</v>
      </c>
      <c r="T58" s="11">
        <v>5.2443428671309758E-2</v>
      </c>
      <c r="U58" s="11">
        <v>3.7312234638462489</v>
      </c>
      <c r="V58" s="11">
        <v>0</v>
      </c>
      <c r="X58" s="6">
        <v>312.00351640590151</v>
      </c>
      <c r="Y58" s="6">
        <v>4.8398758481371651</v>
      </c>
      <c r="Z58" s="6">
        <v>304.76108883537768</v>
      </c>
      <c r="AA58" s="6">
        <v>85.024401038810893</v>
      </c>
      <c r="AB58" s="6">
        <v>328.77043614502054</v>
      </c>
      <c r="AC58" s="6">
        <v>12.870044763269949</v>
      </c>
      <c r="AD58" s="6">
        <v>332.16747050882714</v>
      </c>
      <c r="AE58" s="6">
        <v>8.6128581653127583</v>
      </c>
      <c r="AF58" s="18">
        <f t="shared" si="2"/>
        <v>-1.0332542072937878</v>
      </c>
      <c r="AG58" s="18">
        <f t="shared" si="3"/>
        <v>4.860992364330686</v>
      </c>
      <c r="AI58" s="11">
        <v>328.01664743217998</v>
      </c>
      <c r="AJ58" s="11">
        <v>8.7414098316236188</v>
      </c>
      <c r="AK58" s="11">
        <v>358.53720422887841</v>
      </c>
      <c r="AL58" s="11">
        <v>7291.2904679170351</v>
      </c>
      <c r="AN58" s="11">
        <v>60.387404605804512</v>
      </c>
      <c r="AO58" s="11">
        <v>11.398474643393891</v>
      </c>
      <c r="AP58" s="11">
        <v>2015.5660927294064</v>
      </c>
      <c r="AQ58" s="11">
        <v>914635.75362032116</v>
      </c>
      <c r="AR58" s="11">
        <v>2.3142562899802623</v>
      </c>
      <c r="AS58" s="11">
        <v>0.2408552226289829</v>
      </c>
      <c r="AT58" s="11">
        <v>147.64763993893854</v>
      </c>
      <c r="AU58" s="11">
        <v>2.5025803148840771</v>
      </c>
      <c r="AV58" s="11">
        <v>43.63965214217999</v>
      </c>
      <c r="AW58" s="11">
        <v>70.441884307148385</v>
      </c>
      <c r="AX58" s="11">
        <v>34.44569511880146</v>
      </c>
      <c r="AY58" s="11">
        <v>186.16738583793133</v>
      </c>
      <c r="AZ58" s="11">
        <v>43.424577510796851</v>
      </c>
      <c r="BA58" s="11">
        <v>351.52068704921589</v>
      </c>
      <c r="BB58" s="11">
        <v>80.281721820341431</v>
      </c>
      <c r="BC58" s="11">
        <v>242.81904927124685</v>
      </c>
      <c r="BD58" s="11">
        <v>45.959116967041034</v>
      </c>
      <c r="BE58" s="11">
        <v>384.00294869744721</v>
      </c>
      <c r="BF58" s="11">
        <v>38.093212861939691</v>
      </c>
      <c r="BG58" s="11">
        <v>9791.5692646157549</v>
      </c>
      <c r="BH58" s="11">
        <v>0.78433925290989659</v>
      </c>
      <c r="BI58" s="11">
        <v>1464.6162790914771</v>
      </c>
      <c r="BJ58" s="11">
        <v>369.37703348947446</v>
      </c>
      <c r="BL58" s="11" t="s">
        <v>249</v>
      </c>
      <c r="BM58" s="11">
        <v>1.0162667621476071</v>
      </c>
      <c r="BN58" s="11">
        <v>241.25431362571658</v>
      </c>
      <c r="BO58" s="11">
        <v>26.342950682990285</v>
      </c>
      <c r="BP58" s="11">
        <v>93.446792595674495</v>
      </c>
      <c r="BR58" s="11">
        <v>460.40447259574108</v>
      </c>
      <c r="BS58" s="11">
        <v>593.89129515174932</v>
      </c>
      <c r="BT58" s="11">
        <v>905.92401867606497</v>
      </c>
      <c r="BU58" s="11">
        <v>1161.084960181734</v>
      </c>
      <c r="BV58" s="11">
        <v>1383.9397127921886</v>
      </c>
      <c r="BW58" s="11">
        <v>1418.404979157976</v>
      </c>
      <c r="BX58" s="11">
        <v>1467.1845877416727</v>
      </c>
      <c r="BY58" s="11">
        <v>1802.3183124329819</v>
      </c>
      <c r="BZ58" s="11">
        <v>2258.8408746908658</v>
      </c>
      <c r="CA58" s="11">
        <v>1499.7327898401454</v>
      </c>
      <c r="CC58" s="116">
        <v>780.26833288629587</v>
      </c>
      <c r="CD58" s="116"/>
      <c r="CE58" s="85">
        <v>46.627165688821968</v>
      </c>
      <c r="CF58" s="85">
        <v>0.919583786909415</v>
      </c>
      <c r="CG58" s="6">
        <v>1671.1870070605416</v>
      </c>
      <c r="CH58" s="85">
        <v>0.40105703275802701</v>
      </c>
      <c r="CI58" s="85">
        <v>3.8904093748893644E-3</v>
      </c>
      <c r="CJ58" s="85">
        <v>2.9505807358160103</v>
      </c>
      <c r="CK58" s="85">
        <v>6.2652955656654491E-3</v>
      </c>
      <c r="CL58" s="85">
        <v>1.5801109976845468E-3</v>
      </c>
      <c r="CM58" s="85">
        <v>3.9650983853959936</v>
      </c>
      <c r="CN58" s="85">
        <v>0.72665256891087449</v>
      </c>
      <c r="CO58" s="85">
        <v>4.8579747892843184</v>
      </c>
      <c r="CT58" s="11" t="s">
        <v>249</v>
      </c>
      <c r="CU58" s="11">
        <v>1.5556193573502583E-2</v>
      </c>
      <c r="CV58" s="11">
        <v>2.2858263133717691</v>
      </c>
      <c r="CW58" s="11">
        <v>19.068165933000301</v>
      </c>
      <c r="CX58" s="11">
        <v>3.750194922283852</v>
      </c>
      <c r="CY58" s="11">
        <v>0.3814058618465857</v>
      </c>
      <c r="CZ58" s="11">
        <v>4.6921310125601972</v>
      </c>
      <c r="DA58" s="11">
        <v>5.2746665662240247E-2</v>
      </c>
      <c r="DB58" s="11">
        <v>2.8199523903615109</v>
      </c>
      <c r="DC58" s="11">
        <v>0.60099608958336437</v>
      </c>
      <c r="DD58" s="11">
        <v>18.95854434483941</v>
      </c>
      <c r="DE58" s="11">
        <v>2.8199523903615109</v>
      </c>
      <c r="DF58" s="11">
        <v>5.2443428671309758E-2</v>
      </c>
      <c r="DG58" s="11">
        <v>3.750194922283852</v>
      </c>
      <c r="DH58" s="11">
        <v>1.6797111105173361E-16</v>
      </c>
      <c r="DJ58" s="6">
        <v>312.00351640590151</v>
      </c>
      <c r="DK58" s="6">
        <v>7.0770953812949857</v>
      </c>
      <c r="DL58" s="6">
        <v>304.76108883537768</v>
      </c>
      <c r="DM58" s="6">
        <v>85.456708807594907</v>
      </c>
      <c r="DN58" s="6">
        <v>328.07201205639507</v>
      </c>
      <c r="DO58" s="6">
        <v>13.15425054672887</v>
      </c>
      <c r="DP58" s="6">
        <v>331.3625836604657</v>
      </c>
      <c r="DQ58" s="6">
        <v>9.1081697983676744</v>
      </c>
      <c r="DR58" s="6"/>
      <c r="DS58" s="18">
        <v>-8.7286388583082353</v>
      </c>
      <c r="DU58" s="11">
        <v>328.01664743217998</v>
      </c>
      <c r="DV58" s="11">
        <v>9.2392699310795461</v>
      </c>
      <c r="DW58" s="11">
        <v>358.53720422887841</v>
      </c>
      <c r="DX58" s="11">
        <v>7291.2974702027814</v>
      </c>
      <c r="EB58" s="11" t="s">
        <v>249</v>
      </c>
      <c r="EC58" s="12">
        <v>331.3625836604657</v>
      </c>
      <c r="ED58" s="86">
        <v>9.1081697983676744</v>
      </c>
      <c r="EE58" s="18">
        <v>-8.7286388583082353</v>
      </c>
      <c r="EF58" s="12">
        <v>332.16747050882714</v>
      </c>
      <c r="EG58" s="86">
        <v>9.1070326408371205</v>
      </c>
      <c r="EH58" s="18">
        <v>-8.9927430625021501</v>
      </c>
      <c r="EI58" s="12">
        <v>332.10174119236416</v>
      </c>
      <c r="EJ58" s="86">
        <v>9.1071254989851269</v>
      </c>
      <c r="EK58" s="18">
        <v>-8.9711755727959854</v>
      </c>
      <c r="EM58" s="6">
        <v>-1</v>
      </c>
      <c r="EN58" s="6">
        <v>-1</v>
      </c>
      <c r="EO58" s="6">
        <v>22077.5</v>
      </c>
      <c r="EP58" s="6">
        <v>-1</v>
      </c>
      <c r="EQ58" s="6">
        <v>-1</v>
      </c>
      <c r="ER58" s="6">
        <v>-1</v>
      </c>
      <c r="ES58" s="6">
        <v>-1</v>
      </c>
      <c r="ET58" s="6">
        <v>377493.92361111112</v>
      </c>
      <c r="EU58" s="6">
        <v>-1</v>
      </c>
      <c r="EV58" s="6">
        <v>-1</v>
      </c>
      <c r="EW58" s="6">
        <v>-1</v>
      </c>
      <c r="EX58" s="6">
        <v>-1</v>
      </c>
      <c r="EY58" s="85">
        <v>1.2598043211299637</v>
      </c>
      <c r="EZ58" s="85">
        <v>-0.24921409525695493</v>
      </c>
      <c r="FA58" s="85">
        <v>-0.22886140679798761</v>
      </c>
    </row>
    <row r="59" spans="1:157" s="11" customFormat="1">
      <c r="A59" s="11" t="s">
        <v>250</v>
      </c>
      <c r="C59" s="11">
        <v>357.01375856732312</v>
      </c>
      <c r="D59" s="11">
        <v>1405.2800816591357</v>
      </c>
      <c r="E59" s="11">
        <v>41.127542718207714</v>
      </c>
      <c r="F59" s="85">
        <v>3.9362070730787759</v>
      </c>
      <c r="G59" s="11">
        <v>2100.8873093795673</v>
      </c>
      <c r="I59" s="11">
        <v>1.524845210968373E-2</v>
      </c>
      <c r="J59" s="11">
        <v>1.9859430992383273</v>
      </c>
      <c r="K59" s="11">
        <v>19.041907801958917</v>
      </c>
      <c r="L59" s="11">
        <v>2.0489086396580141</v>
      </c>
      <c r="M59" s="11">
        <v>0.38061674889758518</v>
      </c>
      <c r="N59" s="11">
        <v>3.1414839068436584</v>
      </c>
      <c r="O59" s="11">
        <v>5.256504961117759E-2</v>
      </c>
      <c r="P59" s="11">
        <v>2.381364004786426</v>
      </c>
      <c r="Q59" s="11">
        <v>0.74855158600834881</v>
      </c>
      <c r="R59" s="11">
        <v>19.024047487769458</v>
      </c>
      <c r="S59" s="11">
        <v>2.381364004786426</v>
      </c>
      <c r="T59" s="11">
        <v>5.2515746342240245E-2</v>
      </c>
      <c r="U59" s="11">
        <v>2.0489086396580141</v>
      </c>
      <c r="V59" s="11">
        <v>0</v>
      </c>
      <c r="X59" s="6">
        <v>305.87775175329887</v>
      </c>
      <c r="Y59" s="6">
        <v>6.0288248467685905</v>
      </c>
      <c r="Z59" s="6">
        <v>307.92122210761215</v>
      </c>
      <c r="AA59" s="6">
        <v>46.662245399047166</v>
      </c>
      <c r="AB59" s="6">
        <v>327.49181989272154</v>
      </c>
      <c r="AC59" s="6">
        <v>8.7938591972651405</v>
      </c>
      <c r="AD59" s="6">
        <v>330.25037563760662</v>
      </c>
      <c r="AE59" s="6">
        <v>7.6664114498333955</v>
      </c>
      <c r="AF59" s="18">
        <f t="shared" si="2"/>
        <v>-0.84232813686422325</v>
      </c>
      <c r="AG59" s="18">
        <f t="shared" si="3"/>
        <v>3.6784675394169652</v>
      </c>
      <c r="AI59" s="11">
        <v>326.69865582735343</v>
      </c>
      <c r="AJ59" s="11">
        <v>7.7587152350709792</v>
      </c>
      <c r="AK59" s="11">
        <v>361.81497107206883</v>
      </c>
      <c r="AL59" s="11">
        <v>7654.8812078271903</v>
      </c>
      <c r="AN59" s="11">
        <v>30.055638569283914</v>
      </c>
      <c r="AO59" s="11">
        <v>10.75989010346975</v>
      </c>
      <c r="AP59" s="11">
        <v>2023.1302559371966</v>
      </c>
      <c r="AQ59" s="11">
        <v>922830.54851599596</v>
      </c>
      <c r="AR59" s="11">
        <v>2.4610458213076156</v>
      </c>
      <c r="AS59" s="11">
        <v>0.17564968023644184</v>
      </c>
      <c r="AT59" s="11">
        <v>143.21611238928821</v>
      </c>
      <c r="AU59" s="11">
        <v>2.3030083561018193</v>
      </c>
      <c r="AV59" s="11">
        <v>42.26176979233221</v>
      </c>
      <c r="AW59" s="11">
        <v>66.994529246236894</v>
      </c>
      <c r="AX59" s="11">
        <v>32.20767663329044</v>
      </c>
      <c r="AY59" s="11">
        <v>180.10696670538985</v>
      </c>
      <c r="AZ59" s="11">
        <v>41.576053328253565</v>
      </c>
      <c r="BA59" s="11">
        <v>342.32154213290897</v>
      </c>
      <c r="BB59" s="11">
        <v>80.567028638868749</v>
      </c>
      <c r="BC59" s="11">
        <v>241.01813800971433</v>
      </c>
      <c r="BD59" s="11">
        <v>45.122068199982401</v>
      </c>
      <c r="BE59" s="11">
        <v>372.03385685123749</v>
      </c>
      <c r="BF59" s="11">
        <v>38.566814546788791</v>
      </c>
      <c r="BG59" s="11">
        <v>10058.626222219353</v>
      </c>
      <c r="BH59" s="11">
        <v>0.84589265489789067</v>
      </c>
      <c r="BI59" s="11">
        <v>1405.2800816591357</v>
      </c>
      <c r="BJ59" s="11">
        <v>357.01375856732312</v>
      </c>
      <c r="BL59" s="11" t="s">
        <v>250</v>
      </c>
      <c r="BM59" s="11">
        <v>0.74113789129300356</v>
      </c>
      <c r="BN59" s="11">
        <v>234.01325553805265</v>
      </c>
      <c r="BO59" s="11">
        <v>24.242193222124413</v>
      </c>
      <c r="BP59" s="11">
        <v>90.49629505852721</v>
      </c>
      <c r="BR59" s="11">
        <v>437.87274017148297</v>
      </c>
      <c r="BS59" s="11">
        <v>555.30476953949028</v>
      </c>
      <c r="BT59" s="11">
        <v>876.43292800676329</v>
      </c>
      <c r="BU59" s="11">
        <v>1111.6591798998279</v>
      </c>
      <c r="BV59" s="11">
        <v>1347.7226068224763</v>
      </c>
      <c r="BW59" s="11">
        <v>1423.4457356690593</v>
      </c>
      <c r="BX59" s="11">
        <v>1456.3029486991802</v>
      </c>
      <c r="BY59" s="11">
        <v>1769.4928705875452</v>
      </c>
      <c r="BZ59" s="11">
        <v>2188.4344520661025</v>
      </c>
      <c r="CA59" s="11">
        <v>1518.3785254641257</v>
      </c>
      <c r="CC59" s="116">
        <v>774.51297311880967</v>
      </c>
      <c r="CD59" s="116"/>
      <c r="CE59" s="85">
        <v>55.208378959554921</v>
      </c>
      <c r="CF59" s="85">
        <v>0.89639227721667281</v>
      </c>
      <c r="CG59" s="6">
        <v>1628.47121451063</v>
      </c>
      <c r="CH59" s="85">
        <v>0.40048397482470738</v>
      </c>
      <c r="CI59" s="85">
        <v>3.8342029711368819E-3</v>
      </c>
      <c r="CJ59" s="85">
        <v>2.9094067752659387</v>
      </c>
      <c r="CK59" s="85">
        <v>6.8934201056666811E-3</v>
      </c>
      <c r="CL59" s="85">
        <v>1.7512849242138238E-3</v>
      </c>
      <c r="CM59" s="85">
        <v>3.9362070730787759</v>
      </c>
      <c r="CN59" s="85">
        <v>0.694606824021893</v>
      </c>
      <c r="CO59" s="85">
        <v>4.9718134522978534</v>
      </c>
      <c r="CT59" s="11" t="s">
        <v>250</v>
      </c>
      <c r="CU59" s="11">
        <v>1.524845210968373E-2</v>
      </c>
      <c r="CV59" s="11">
        <v>2.5921867611806091</v>
      </c>
      <c r="CW59" s="11">
        <v>19.041907801958917</v>
      </c>
      <c r="CX59" s="11">
        <v>2.0832575051353253</v>
      </c>
      <c r="CY59" s="11">
        <v>0.37959926731173999</v>
      </c>
      <c r="CZ59" s="11">
        <v>3.2986361731164404</v>
      </c>
      <c r="DA59" s="11">
        <v>5.2424530387592913E-2</v>
      </c>
      <c r="DB59" s="11">
        <v>2.5575454580299479</v>
      </c>
      <c r="DC59" s="11">
        <v>0.77533420595872038</v>
      </c>
      <c r="DD59" s="11">
        <v>19.075039730573643</v>
      </c>
      <c r="DE59" s="11">
        <v>2.5575454580299479</v>
      </c>
      <c r="DF59" s="11">
        <v>5.2515746342240245E-2</v>
      </c>
      <c r="DG59" s="11">
        <v>2.0832575051353253</v>
      </c>
      <c r="DH59" s="11">
        <v>1.6669934756575155E-16</v>
      </c>
      <c r="DJ59" s="6">
        <v>305.87775175329887</v>
      </c>
      <c r="DK59" s="6">
        <v>7.8692284583903884</v>
      </c>
      <c r="DL59" s="6">
        <v>307.92122210761215</v>
      </c>
      <c r="DM59" s="6">
        <v>47.444513167876863</v>
      </c>
      <c r="DN59" s="6">
        <v>326.74323094171467</v>
      </c>
      <c r="DO59" s="6">
        <v>9.2158784554525504</v>
      </c>
      <c r="DP59" s="6">
        <v>329.38971093339364</v>
      </c>
      <c r="DQ59" s="6">
        <v>8.2126847733851172</v>
      </c>
      <c r="DR59" s="6"/>
      <c r="DS59" s="18">
        <v>-6.9720718431932838</v>
      </c>
      <c r="DU59" s="11">
        <v>326.69865582735343</v>
      </c>
      <c r="DV59" s="11">
        <v>8.309165456844207</v>
      </c>
      <c r="DW59" s="11">
        <v>361.81497107206883</v>
      </c>
      <c r="DX59" s="11">
        <v>7654.8875106574642</v>
      </c>
      <c r="EB59" s="11" t="s">
        <v>250</v>
      </c>
      <c r="EC59" s="12">
        <v>329.38971093339364</v>
      </c>
      <c r="ED59" s="86">
        <v>8.2126847733851172</v>
      </c>
      <c r="EE59" s="18">
        <v>-6.9720718431932838</v>
      </c>
      <c r="EF59" s="12">
        <v>330.25037563760662</v>
      </c>
      <c r="EG59" s="86">
        <v>8.2115883660055182</v>
      </c>
      <c r="EH59" s="18">
        <v>-7.2515799259171843</v>
      </c>
      <c r="EI59" s="12">
        <v>330.17464789356518</v>
      </c>
      <c r="EJ59" s="86">
        <v>8.21168483028735</v>
      </c>
      <c r="EK59" s="18">
        <v>-7.2269867057672021</v>
      </c>
      <c r="EM59" s="6">
        <v>-1</v>
      </c>
      <c r="EN59" s="6">
        <v>-1</v>
      </c>
      <c r="EO59" s="6">
        <v>21067.847222222223</v>
      </c>
      <c r="EP59" s="6">
        <v>-1</v>
      </c>
      <c r="EQ59" s="6">
        <v>-1</v>
      </c>
      <c r="ER59" s="6">
        <v>-1</v>
      </c>
      <c r="ES59" s="6">
        <v>-1</v>
      </c>
      <c r="ET59" s="6">
        <v>362474.0740740741</v>
      </c>
      <c r="EU59" s="6">
        <v>-1</v>
      </c>
      <c r="EV59" s="6">
        <v>-1</v>
      </c>
      <c r="EW59" s="6">
        <v>-1</v>
      </c>
      <c r="EX59" s="6">
        <v>-1</v>
      </c>
      <c r="EY59" s="85">
        <v>0.65692181071801581</v>
      </c>
      <c r="EZ59" s="85">
        <v>-0.2680409772787038</v>
      </c>
      <c r="FA59" s="85">
        <v>-0.24445528330532657</v>
      </c>
    </row>
    <row r="60" spans="1:157" s="11" customFormat="1">
      <c r="A60" s="11" t="s">
        <v>251</v>
      </c>
      <c r="C60" s="11">
        <v>348.9778859706546</v>
      </c>
      <c r="D60" s="11">
        <v>1354.4319803321091</v>
      </c>
      <c r="E60" s="11">
        <v>40.680025775527014</v>
      </c>
      <c r="F60" s="85">
        <v>3.8811398509245447</v>
      </c>
      <c r="G60" s="11">
        <v>1020.1513801537385</v>
      </c>
      <c r="I60" s="11">
        <v>1.5915646841595205E-2</v>
      </c>
      <c r="J60" s="11">
        <v>1.5736149996964537</v>
      </c>
      <c r="K60" s="11">
        <v>18.798012862992337</v>
      </c>
      <c r="L60" s="11">
        <v>2.8129620571529981</v>
      </c>
      <c r="M60" s="11">
        <v>0.38267509150888029</v>
      </c>
      <c r="N60" s="11">
        <v>3.7184842194945209</v>
      </c>
      <c r="O60" s="11">
        <v>5.2172405660942132E-2</v>
      </c>
      <c r="P60" s="11">
        <v>2.4319476465679419</v>
      </c>
      <c r="Q60" s="85">
        <v>0.64616393378523895</v>
      </c>
      <c r="R60" s="11">
        <v>19.167220436389247</v>
      </c>
      <c r="S60" s="11">
        <v>2.4319476465679419</v>
      </c>
      <c r="T60" s="11">
        <v>5.3197112231405094E-2</v>
      </c>
      <c r="U60" s="11">
        <v>2.8129620571529981</v>
      </c>
      <c r="V60" s="11">
        <v>-3.8843543505025822E-16</v>
      </c>
      <c r="X60" s="6">
        <v>319.15628329616561</v>
      </c>
      <c r="Y60" s="6">
        <v>4.98284723544554</v>
      </c>
      <c r="Z60" s="6">
        <v>337.24235683050426</v>
      </c>
      <c r="AA60" s="6">
        <v>63.728129832637237</v>
      </c>
      <c r="AB60" s="6">
        <v>329.00451324005218</v>
      </c>
      <c r="AC60" s="6">
        <v>10.449750204972759</v>
      </c>
      <c r="AD60" s="6">
        <v>327.84518676016154</v>
      </c>
      <c r="AE60" s="6">
        <v>7.7736750329260662</v>
      </c>
      <c r="AF60" s="18">
        <f t="shared" si="2"/>
        <v>0.35237403538131984</v>
      </c>
      <c r="AG60" s="18">
        <f t="shared" si="3"/>
        <v>3.9154120536651322</v>
      </c>
      <c r="AI60" s="11">
        <v>328.26004551642922</v>
      </c>
      <c r="AJ60" s="11">
        <v>7.8671212404395892</v>
      </c>
      <c r="AK60" s="11">
        <v>337.44974092782644</v>
      </c>
      <c r="AL60" s="11">
        <v>5693.3001657901714</v>
      </c>
      <c r="AN60" s="11">
        <v>67.374806522979327</v>
      </c>
      <c r="AO60" s="11">
        <v>9.7980570696137512</v>
      </c>
      <c r="AP60" s="11">
        <v>1967.5493915506131</v>
      </c>
      <c r="AQ60" s="11">
        <v>920314.40046041913</v>
      </c>
      <c r="AR60" s="11">
        <v>2.1727998867525122</v>
      </c>
      <c r="AS60" s="11">
        <v>0.18212013279873648</v>
      </c>
      <c r="AT60" s="11">
        <v>140.27262410843301</v>
      </c>
      <c r="AU60" s="11">
        <v>2.0558232772609983</v>
      </c>
      <c r="AV60" s="11">
        <v>42.368972428970061</v>
      </c>
      <c r="AW60" s="11">
        <v>64.357302395275326</v>
      </c>
      <c r="AX60" s="11">
        <v>31.374361182425211</v>
      </c>
      <c r="AY60" s="11">
        <v>182.10033564062584</v>
      </c>
      <c r="AZ60" s="11">
        <v>41.856724202227127</v>
      </c>
      <c r="BA60" s="11">
        <v>335.12262386523486</v>
      </c>
      <c r="BB60" s="11">
        <v>78.94596600805373</v>
      </c>
      <c r="BC60" s="11">
        <v>235.17527162493573</v>
      </c>
      <c r="BD60" s="11">
        <v>43.209158694997477</v>
      </c>
      <c r="BE60" s="11">
        <v>364.89613522315659</v>
      </c>
      <c r="BF60" s="11">
        <v>37.073731478505984</v>
      </c>
      <c r="BG60" s="11">
        <v>9712.2635815905924</v>
      </c>
      <c r="BH60" s="11">
        <v>0.74930328424009351</v>
      </c>
      <c r="BI60" s="11">
        <v>1354.4319803321091</v>
      </c>
      <c r="BJ60" s="11">
        <v>348.9778859706546</v>
      </c>
      <c r="BL60" s="11" t="s">
        <v>251</v>
      </c>
      <c r="BM60" s="11">
        <v>0.76843937889762237</v>
      </c>
      <c r="BN60" s="11">
        <v>229.20363416410623</v>
      </c>
      <c r="BO60" s="11">
        <v>21.640245023799981</v>
      </c>
      <c r="BP60" s="11">
        <v>90.725851025631812</v>
      </c>
      <c r="BR60" s="11">
        <v>420.63596336781262</v>
      </c>
      <c r="BS60" s="11">
        <v>540.93726176595192</v>
      </c>
      <c r="BT60" s="11">
        <v>886.13302014903093</v>
      </c>
      <c r="BU60" s="11">
        <v>1119.1637487226503</v>
      </c>
      <c r="BV60" s="11">
        <v>1319.3804089182474</v>
      </c>
      <c r="BW60" s="11">
        <v>1394.8050531458257</v>
      </c>
      <c r="BX60" s="11">
        <v>1420.998620090246</v>
      </c>
      <c r="BY60" s="11">
        <v>1694.4768115685285</v>
      </c>
      <c r="BZ60" s="11">
        <v>2146.4478542538623</v>
      </c>
      <c r="CA60" s="11">
        <v>1459.5957275002356</v>
      </c>
      <c r="CC60" s="116">
        <v>765.29805143198541</v>
      </c>
      <c r="CD60" s="116"/>
      <c r="CE60" s="85">
        <v>56.206378842933404</v>
      </c>
      <c r="CF60" s="85">
        <v>0.88602145351021866</v>
      </c>
      <c r="CG60" s="6">
        <v>1598.9911502629009</v>
      </c>
      <c r="CH60" s="85">
        <v>0.41283696614985516</v>
      </c>
      <c r="CI60" s="85">
        <v>3.8172081273389782E-3</v>
      </c>
      <c r="CJ60" s="85">
        <v>2.8997602605680006</v>
      </c>
      <c r="CK60" s="85">
        <v>6.2261821568121425E-3</v>
      </c>
      <c r="CL60" s="85">
        <v>1.6042148430515778E-3</v>
      </c>
      <c r="CM60" s="85">
        <v>3.8811398509245447</v>
      </c>
      <c r="CN60" s="85">
        <v>0.68838525027556741</v>
      </c>
      <c r="CO60" s="85">
        <v>4.9362235191140078</v>
      </c>
      <c r="CT60" s="11" t="s">
        <v>251</v>
      </c>
      <c r="CU60" s="11">
        <v>1.5915646841595205E-2</v>
      </c>
      <c r="CV60" s="11">
        <v>2.2533366827997279</v>
      </c>
      <c r="CW60" s="11">
        <v>18.798012862992337</v>
      </c>
      <c r="CX60" s="11">
        <v>2.8380923045199702</v>
      </c>
      <c r="CY60" s="11">
        <v>0.38163277077716184</v>
      </c>
      <c r="CZ60" s="11">
        <v>3.8527741291226811</v>
      </c>
      <c r="DA60" s="11">
        <v>5.2030299782481103E-2</v>
      </c>
      <c r="DB60" s="11">
        <v>2.6055902519509013</v>
      </c>
      <c r="DC60" s="11">
        <v>0.6762893864593672</v>
      </c>
      <c r="DD60" s="11">
        <v>19.219570215444072</v>
      </c>
      <c r="DE60" s="11">
        <v>2.6055902519509013</v>
      </c>
      <c r="DF60" s="11">
        <v>5.3197112231405094E-2</v>
      </c>
      <c r="DG60" s="11">
        <v>2.8380923045199702</v>
      </c>
      <c r="DH60" s="11">
        <v>1.2010679548908139E-16</v>
      </c>
      <c r="DJ60" s="6">
        <v>319.15628329616561</v>
      </c>
      <c r="DK60" s="6">
        <v>7.1351839316367132</v>
      </c>
      <c r="DL60" s="6">
        <v>337.24235683050426</v>
      </c>
      <c r="DM60" s="6">
        <v>64.297459825146831</v>
      </c>
      <c r="DN60" s="6">
        <v>328.23878459481512</v>
      </c>
      <c r="DO60" s="6">
        <v>10.805789288108993</v>
      </c>
      <c r="DP60" s="6">
        <v>326.9744784873368</v>
      </c>
      <c r="DQ60" s="6">
        <v>8.3071567664268908</v>
      </c>
      <c r="DR60" s="6"/>
      <c r="DS60" s="18">
        <v>3.0446585771929047</v>
      </c>
      <c r="DU60" s="11">
        <v>328.26004551642922</v>
      </c>
      <c r="DV60" s="11">
        <v>8.4032304554416015</v>
      </c>
      <c r="DW60" s="11">
        <v>337.44974092782644</v>
      </c>
      <c r="DX60" s="11">
        <v>5693.3083654433258</v>
      </c>
      <c r="EB60" s="11" t="s">
        <v>251</v>
      </c>
      <c r="EC60" s="12">
        <v>326.9744784873368</v>
      </c>
      <c r="ED60" s="86">
        <v>8.3071567664268908</v>
      </c>
      <c r="EE60" s="18">
        <v>3.0446585771929047</v>
      </c>
      <c r="EF60" s="12">
        <v>327.84518676016154</v>
      </c>
      <c r="EG60" s="86">
        <v>8.3060348059920273</v>
      </c>
      <c r="EH60" s="18">
        <v>2.7864738458893146</v>
      </c>
      <c r="EI60" s="12">
        <v>327.76906234156382</v>
      </c>
      <c r="EJ60" s="86">
        <v>8.3061328908785903</v>
      </c>
      <c r="EK60" s="18">
        <v>2.8090464608221399</v>
      </c>
      <c r="EM60" s="6">
        <v>-1</v>
      </c>
      <c r="EN60" s="6">
        <v>-1</v>
      </c>
      <c r="EO60" s="6">
        <v>20795.393518518518</v>
      </c>
      <c r="EP60" s="6">
        <v>-1</v>
      </c>
      <c r="EQ60" s="6">
        <v>-1</v>
      </c>
      <c r="ER60" s="6">
        <v>-1</v>
      </c>
      <c r="ES60" s="6">
        <v>-1</v>
      </c>
      <c r="ET60" s="6">
        <v>357864.12037037039</v>
      </c>
      <c r="EU60" s="6">
        <v>-1</v>
      </c>
      <c r="EV60" s="6">
        <v>-1</v>
      </c>
      <c r="EW60" s="6">
        <v>-1</v>
      </c>
      <c r="EX60" s="6">
        <v>-1</v>
      </c>
      <c r="EY60" s="85">
        <v>-8.1139687282487744E-2</v>
      </c>
      <c r="EZ60" s="85">
        <v>-0.27312139091091109</v>
      </c>
      <c r="FA60" s="85">
        <v>-0.24924141971653629</v>
      </c>
    </row>
    <row r="61" spans="1:157" s="11" customFormat="1">
      <c r="A61" s="11" t="s">
        <v>252</v>
      </c>
      <c r="C61" s="11">
        <v>342.30934157259588</v>
      </c>
      <c r="D61" s="11">
        <v>1300.6833418197812</v>
      </c>
      <c r="E61" s="11">
        <v>38.909590622023529</v>
      </c>
      <c r="F61" s="85">
        <v>3.7997307810658634</v>
      </c>
      <c r="G61" s="11">
        <v>1876.256725888325</v>
      </c>
      <c r="I61" s="11">
        <v>1.554195639954963E-2</v>
      </c>
      <c r="J61" s="11">
        <v>1.6957803574457788</v>
      </c>
      <c r="K61" s="11">
        <v>18.879207912744121</v>
      </c>
      <c r="L61" s="11">
        <v>3.2635154908454376</v>
      </c>
      <c r="M61" s="11">
        <v>0.37987889648374451</v>
      </c>
      <c r="N61" s="11">
        <v>3.921885335210531</v>
      </c>
      <c r="O61" s="11">
        <v>5.2014887354079019E-2</v>
      </c>
      <c r="P61" s="11">
        <v>2.1750060283942387</v>
      </c>
      <c r="Q61" s="11">
        <v>0.54625735024536481</v>
      </c>
      <c r="R61" s="11">
        <v>19.225265128284082</v>
      </c>
      <c r="S61" s="11">
        <v>2.1750060283942387</v>
      </c>
      <c r="T61" s="11">
        <v>5.2968323916013728E-2</v>
      </c>
      <c r="U61" s="11">
        <v>3.2635154908454376</v>
      </c>
      <c r="V61" s="11">
        <v>1.2476825327496933E-16</v>
      </c>
      <c r="X61" s="6">
        <v>311.72015851064316</v>
      </c>
      <c r="Y61" s="6">
        <v>5.2455358263868286</v>
      </c>
      <c r="Z61" s="6">
        <v>327.46164838190072</v>
      </c>
      <c r="AA61" s="6">
        <v>74.064395594851561</v>
      </c>
      <c r="AB61" s="6">
        <v>326.94901675089159</v>
      </c>
      <c r="AC61" s="6">
        <v>10.962989490295653</v>
      </c>
      <c r="AD61" s="6">
        <v>326.88003669716954</v>
      </c>
      <c r="AE61" s="6">
        <v>6.9324133051834664</v>
      </c>
      <c r="AF61" s="18">
        <f t="shared" si="2"/>
        <v>2.1098107101691355E-2</v>
      </c>
      <c r="AG61" s="18">
        <f t="shared" si="3"/>
        <v>3.9648980981552411</v>
      </c>
      <c r="AI61" s="11">
        <v>326.14836279788545</v>
      </c>
      <c r="AJ61" s="11">
        <v>7.0316733064936017</v>
      </c>
      <c r="AK61" s="11">
        <v>344.12154928616036</v>
      </c>
      <c r="AL61" s="11">
        <v>9113.7407829098829</v>
      </c>
      <c r="AN61" s="11">
        <v>58.133181725253024</v>
      </c>
      <c r="AO61" s="11">
        <v>10.02878676679734</v>
      </c>
      <c r="AP61" s="11">
        <v>1927.4280579005301</v>
      </c>
      <c r="AQ61" s="11">
        <v>926501.58658827434</v>
      </c>
      <c r="AR61" s="11">
        <v>2.203799928381482</v>
      </c>
      <c r="AS61" s="11">
        <v>0.22118692585997582</v>
      </c>
      <c r="AT61" s="11">
        <v>132.28870750418247</v>
      </c>
      <c r="AU61" s="11">
        <v>2.2617815357293876</v>
      </c>
      <c r="AV61" s="11">
        <v>39.371870834022879</v>
      </c>
      <c r="AW61" s="11">
        <v>60.86370841728931</v>
      </c>
      <c r="AX61" s="11">
        <v>31.107208749174479</v>
      </c>
      <c r="AY61" s="11">
        <v>171.54133610949341</v>
      </c>
      <c r="AZ61" s="11">
        <v>40.54041661807878</v>
      </c>
      <c r="BA61" s="11">
        <v>328.61949697896949</v>
      </c>
      <c r="BB61" s="11">
        <v>76.364363476536141</v>
      </c>
      <c r="BC61" s="11">
        <v>229.40461447220636</v>
      </c>
      <c r="BD61" s="11">
        <v>43.545502673086112</v>
      </c>
      <c r="BE61" s="11">
        <v>362.96474824694394</v>
      </c>
      <c r="BF61" s="11">
        <v>36.7488850051149</v>
      </c>
      <c r="BG61" s="11">
        <v>9996.0492089806321</v>
      </c>
      <c r="BH61" s="11">
        <v>0.80314357397044234</v>
      </c>
      <c r="BI61" s="11">
        <v>1300.6833418197812</v>
      </c>
      <c r="BJ61" s="11">
        <v>342.30934157259588</v>
      </c>
      <c r="BL61" s="11" t="s">
        <v>252</v>
      </c>
      <c r="BM61" s="11">
        <v>0.93327816818555198</v>
      </c>
      <c r="BN61" s="11">
        <v>216.15801879768378</v>
      </c>
      <c r="BO61" s="11">
        <v>23.80822669188829</v>
      </c>
      <c r="BP61" s="11">
        <v>84.308074591055416</v>
      </c>
      <c r="BR61" s="11">
        <v>397.80201579927655</v>
      </c>
      <c r="BS61" s="11">
        <v>536.33118533059439</v>
      </c>
      <c r="BT61" s="11">
        <v>834.75102729680498</v>
      </c>
      <c r="BU61" s="11">
        <v>1083.9683587721597</v>
      </c>
      <c r="BV61" s="11">
        <v>1293.7775471612972</v>
      </c>
      <c r="BW61" s="11">
        <v>1349.1937009988719</v>
      </c>
      <c r="BX61" s="11">
        <v>1386.1306010405217</v>
      </c>
      <c r="BY61" s="11">
        <v>1707.6667714935732</v>
      </c>
      <c r="BZ61" s="11">
        <v>2135.0867543937879</v>
      </c>
      <c r="CA61" s="11">
        <v>1446.8064962643662</v>
      </c>
      <c r="CC61" s="116">
        <v>767.57334438317525</v>
      </c>
      <c r="CD61" s="116"/>
      <c r="CE61" s="85">
        <v>45.856644571047859</v>
      </c>
      <c r="CF61" s="85">
        <v>0.93072435627065864</v>
      </c>
      <c r="CG61" s="6">
        <v>1555.8438275466879</v>
      </c>
      <c r="CH61" s="85">
        <v>0.39096820097776991</v>
      </c>
      <c r="CI61" s="85">
        <v>3.6763409459908457E-3</v>
      </c>
      <c r="CJ61" s="85">
        <v>2.7439675791548912</v>
      </c>
      <c r="CK61" s="85">
        <v>6.4380361875520332E-3</v>
      </c>
      <c r="CL61" s="85">
        <v>1.6943400884170269E-3</v>
      </c>
      <c r="CM61" s="85">
        <v>3.7997307810658634</v>
      </c>
      <c r="CN61" s="85">
        <v>0.67482847750829322</v>
      </c>
      <c r="CO61" s="85">
        <v>5.1862113182418472</v>
      </c>
      <c r="CT61" s="11" t="s">
        <v>252</v>
      </c>
      <c r="CU61" s="11">
        <v>1.554195639954963E-2</v>
      </c>
      <c r="CV61" s="11">
        <v>2.3387952736602209</v>
      </c>
      <c r="CW61" s="11">
        <v>18.879207912744121</v>
      </c>
      <c r="CX61" s="11">
        <v>3.2852016177853818</v>
      </c>
      <c r="CY61" s="11">
        <v>0.37878710814479866</v>
      </c>
      <c r="CZ61" s="11">
        <v>4.048825005971211</v>
      </c>
      <c r="DA61" s="11">
        <v>5.1865394323562124E-2</v>
      </c>
      <c r="DB61" s="11">
        <v>2.3665236655225064</v>
      </c>
      <c r="DC61" s="11">
        <v>0.58449640624930843</v>
      </c>
      <c r="DD61" s="11">
        <v>19.280678630562466</v>
      </c>
      <c r="DE61" s="11">
        <v>2.3665236655225064</v>
      </c>
      <c r="DF61" s="11">
        <v>5.2968323916013728E-2</v>
      </c>
      <c r="DG61" s="11">
        <v>3.2852016177853818</v>
      </c>
      <c r="DH61" s="11">
        <v>-4.5696961976682206E-16</v>
      </c>
      <c r="DJ61" s="6">
        <v>311.72015851064316</v>
      </c>
      <c r="DK61" s="6">
        <v>7.2345656940192171</v>
      </c>
      <c r="DL61" s="6">
        <v>327.46164838190072</v>
      </c>
      <c r="DM61" s="6">
        <v>74.556555012849032</v>
      </c>
      <c r="DN61" s="6">
        <v>326.14530696280656</v>
      </c>
      <c r="DO61" s="6">
        <v>11.2942368967998</v>
      </c>
      <c r="DP61" s="6">
        <v>325.96392564078832</v>
      </c>
      <c r="DQ61" s="6">
        <v>7.5222294074204612</v>
      </c>
      <c r="DR61" s="6"/>
      <c r="DS61" s="18">
        <v>0.45737348129564204</v>
      </c>
      <c r="DU61" s="11">
        <v>326.14836279788545</v>
      </c>
      <c r="DV61" s="11">
        <v>7.6237222564875209</v>
      </c>
      <c r="DW61" s="11">
        <v>344.12154928616036</v>
      </c>
      <c r="DX61" s="11">
        <v>9113.7453826595829</v>
      </c>
      <c r="EB61" s="11" t="s">
        <v>252</v>
      </c>
      <c r="EC61" s="6">
        <v>325.96392564078832</v>
      </c>
      <c r="ED61" s="86">
        <v>7.5222294074204612</v>
      </c>
      <c r="EE61" s="18">
        <v>0.45737348129564204</v>
      </c>
      <c r="EF61" s="6">
        <v>326.88003669716954</v>
      </c>
      <c r="EG61" s="86">
        <v>7.5211604863587187</v>
      </c>
      <c r="EH61" s="18">
        <v>0.17761215324149093</v>
      </c>
      <c r="EI61" s="6">
        <v>326.7834119766336</v>
      </c>
      <c r="EJ61" s="86">
        <v>7.5212732211995217</v>
      </c>
      <c r="EK61" s="18">
        <v>0.20711934011768962</v>
      </c>
      <c r="EM61" s="6">
        <v>-1</v>
      </c>
      <c r="EN61" s="6">
        <v>-1</v>
      </c>
      <c r="EO61" s="6">
        <v>19985</v>
      </c>
      <c r="EP61" s="6">
        <v>-1</v>
      </c>
      <c r="EQ61" s="6">
        <v>-1</v>
      </c>
      <c r="ER61" s="6">
        <v>-1</v>
      </c>
      <c r="ES61" s="6">
        <v>-1</v>
      </c>
      <c r="ET61" s="6">
        <v>349591.60879629629</v>
      </c>
      <c r="EU61" s="6">
        <v>-1</v>
      </c>
      <c r="EV61" s="6">
        <v>-1</v>
      </c>
      <c r="EW61" s="6">
        <v>-1</v>
      </c>
      <c r="EX61" s="6">
        <v>-1</v>
      </c>
      <c r="EY61" s="85">
        <v>-0.38995060481960975</v>
      </c>
      <c r="EZ61" s="85">
        <v>-0.28823270789051547</v>
      </c>
      <c r="FA61" s="85">
        <v>-0.25783008923506545</v>
      </c>
    </row>
    <row r="62" spans="1:157" s="11" customFormat="1">
      <c r="F62" s="85"/>
      <c r="X62" s="6"/>
      <c r="Y62" s="6"/>
      <c r="Z62" s="6"/>
      <c r="AA62" s="6"/>
      <c r="AB62" s="6"/>
      <c r="AC62" s="6"/>
      <c r="AD62" s="6"/>
      <c r="AE62" s="6"/>
      <c r="AF62" s="18"/>
      <c r="AG62" s="18"/>
      <c r="AN62" s="11" t="s">
        <v>80</v>
      </c>
      <c r="AO62" s="11" t="s">
        <v>80</v>
      </c>
      <c r="AP62" s="11" t="s">
        <v>80</v>
      </c>
      <c r="AQ62" s="11" t="s">
        <v>80</v>
      </c>
      <c r="AR62" s="11" t="s">
        <v>80</v>
      </c>
      <c r="AS62" s="11" t="s">
        <v>80</v>
      </c>
      <c r="AT62" s="11" t="s">
        <v>80</v>
      </c>
      <c r="AU62" s="11" t="s">
        <v>80</v>
      </c>
      <c r="AV62" s="11" t="s">
        <v>80</v>
      </c>
      <c r="AW62" s="11" t="s">
        <v>80</v>
      </c>
      <c r="AX62" s="11" t="s">
        <v>80</v>
      </c>
      <c r="AY62" s="11" t="s">
        <v>80</v>
      </c>
      <c r="AZ62" s="11" t="s">
        <v>80</v>
      </c>
      <c r="BA62" s="11" t="s">
        <v>80</v>
      </c>
      <c r="BB62" s="11" t="s">
        <v>80</v>
      </c>
      <c r="BC62" s="11" t="s">
        <v>80</v>
      </c>
      <c r="BD62" s="11" t="s">
        <v>80</v>
      </c>
      <c r="BE62" s="11" t="s">
        <v>80</v>
      </c>
      <c r="BF62" s="11" t="s">
        <v>80</v>
      </c>
      <c r="BG62" s="11" t="s">
        <v>80</v>
      </c>
      <c r="BH62" s="11" t="s">
        <v>80</v>
      </c>
      <c r="BI62" s="11" t="s">
        <v>80</v>
      </c>
      <c r="BJ62" s="11" t="s">
        <v>80</v>
      </c>
      <c r="BM62" s="11" t="s">
        <v>80</v>
      </c>
      <c r="BN62" s="11" t="s">
        <v>80</v>
      </c>
      <c r="BO62" s="11" t="s">
        <v>80</v>
      </c>
      <c r="BP62" s="11" t="s">
        <v>80</v>
      </c>
      <c r="BR62" s="11" t="s">
        <v>80</v>
      </c>
      <c r="BS62" s="11" t="s">
        <v>80</v>
      </c>
      <c r="BT62" s="11" t="s">
        <v>80</v>
      </c>
      <c r="BU62" s="11" t="s">
        <v>80</v>
      </c>
      <c r="BV62" s="11" t="s">
        <v>80</v>
      </c>
      <c r="BW62" s="11" t="s">
        <v>80</v>
      </c>
      <c r="BX62" s="11" t="s">
        <v>80</v>
      </c>
      <c r="BY62" s="11" t="s">
        <v>80</v>
      </c>
      <c r="BZ62" s="11" t="s">
        <v>80</v>
      </c>
      <c r="CA62" s="11" t="s">
        <v>80</v>
      </c>
      <c r="CC62" s="116" t="s">
        <v>80</v>
      </c>
      <c r="CD62" s="116"/>
      <c r="CE62" s="85" t="s">
        <v>80</v>
      </c>
      <c r="CF62" s="85" t="s">
        <v>80</v>
      </c>
      <c r="CG62" s="6" t="s">
        <v>80</v>
      </c>
      <c r="CH62" s="85" t="s">
        <v>80</v>
      </c>
      <c r="CI62" s="85" t="s">
        <v>80</v>
      </c>
      <c r="CJ62" s="85" t="s">
        <v>80</v>
      </c>
      <c r="CK62" s="85" t="s">
        <v>80</v>
      </c>
      <c r="CL62" s="85" t="s">
        <v>80</v>
      </c>
      <c r="CM62" s="85" t="s">
        <v>80</v>
      </c>
      <c r="CN62" s="85" t="s">
        <v>80</v>
      </c>
      <c r="CO62" s="85" t="s">
        <v>80</v>
      </c>
      <c r="DJ62" s="6"/>
      <c r="DK62" s="6"/>
      <c r="DL62" s="6"/>
      <c r="DM62" s="6"/>
      <c r="DN62" s="6"/>
      <c r="DO62" s="6"/>
      <c r="DP62" s="6"/>
      <c r="DQ62" s="6"/>
      <c r="DR62" s="6"/>
      <c r="DS62" s="18"/>
      <c r="EC62" s="12"/>
      <c r="ED62" s="86"/>
      <c r="EE62" s="18"/>
      <c r="EF62" s="12"/>
      <c r="EG62" s="86"/>
      <c r="EH62" s="18"/>
      <c r="EI62" s="12"/>
      <c r="EJ62" s="86"/>
      <c r="EK62" s="18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85"/>
      <c r="EZ62" s="85"/>
      <c r="FA62" s="85"/>
    </row>
    <row r="63" spans="1:157" s="11" customFormat="1">
      <c r="A63" s="12" t="s">
        <v>2</v>
      </c>
      <c r="F63" s="85"/>
      <c r="X63" s="6"/>
      <c r="Y63" s="6"/>
      <c r="Z63" s="6"/>
      <c r="AA63" s="6"/>
      <c r="AB63" s="6"/>
      <c r="AC63" s="6"/>
      <c r="AD63" s="6"/>
      <c r="AE63" s="6"/>
      <c r="AF63" s="18"/>
      <c r="AG63" s="18"/>
      <c r="AN63" s="11" t="s">
        <v>80</v>
      </c>
      <c r="AO63" s="11" t="s">
        <v>80</v>
      </c>
      <c r="AP63" s="11" t="s">
        <v>80</v>
      </c>
      <c r="AQ63" s="11" t="s">
        <v>80</v>
      </c>
      <c r="AR63" s="11" t="s">
        <v>80</v>
      </c>
      <c r="AS63" s="11" t="s">
        <v>80</v>
      </c>
      <c r="AT63" s="11" t="s">
        <v>80</v>
      </c>
      <c r="AU63" s="11" t="s">
        <v>80</v>
      </c>
      <c r="AV63" s="11" t="s">
        <v>80</v>
      </c>
      <c r="AW63" s="11" t="s">
        <v>80</v>
      </c>
      <c r="AX63" s="11" t="s">
        <v>80</v>
      </c>
      <c r="AY63" s="11" t="s">
        <v>80</v>
      </c>
      <c r="AZ63" s="11" t="s">
        <v>80</v>
      </c>
      <c r="BA63" s="11" t="s">
        <v>80</v>
      </c>
      <c r="BB63" s="11" t="s">
        <v>80</v>
      </c>
      <c r="BC63" s="11" t="s">
        <v>80</v>
      </c>
      <c r="BD63" s="11" t="s">
        <v>80</v>
      </c>
      <c r="BE63" s="11" t="s">
        <v>80</v>
      </c>
      <c r="BF63" s="11" t="s">
        <v>80</v>
      </c>
      <c r="BG63" s="11" t="s">
        <v>80</v>
      </c>
      <c r="BH63" s="11" t="s">
        <v>80</v>
      </c>
      <c r="BI63" s="11" t="s">
        <v>80</v>
      </c>
      <c r="BJ63" s="11" t="s">
        <v>80</v>
      </c>
      <c r="BM63" s="11" t="s">
        <v>80</v>
      </c>
      <c r="BN63" s="11" t="s">
        <v>80</v>
      </c>
      <c r="BO63" s="11" t="s">
        <v>80</v>
      </c>
      <c r="BP63" s="11" t="s">
        <v>80</v>
      </c>
      <c r="BR63" s="11" t="s">
        <v>80</v>
      </c>
      <c r="BS63" s="11" t="s">
        <v>80</v>
      </c>
      <c r="BT63" s="11" t="s">
        <v>80</v>
      </c>
      <c r="BU63" s="11" t="s">
        <v>80</v>
      </c>
      <c r="BV63" s="11" t="s">
        <v>80</v>
      </c>
      <c r="BW63" s="11" t="s">
        <v>80</v>
      </c>
      <c r="BX63" s="11" t="s">
        <v>80</v>
      </c>
      <c r="BY63" s="11" t="s">
        <v>80</v>
      </c>
      <c r="BZ63" s="11" t="s">
        <v>80</v>
      </c>
      <c r="CA63" s="11" t="s">
        <v>80</v>
      </c>
      <c r="CC63" s="116" t="s">
        <v>80</v>
      </c>
      <c r="CD63" s="116"/>
      <c r="CE63" s="85" t="s">
        <v>80</v>
      </c>
      <c r="CF63" s="85" t="s">
        <v>80</v>
      </c>
      <c r="CG63" s="6" t="s">
        <v>80</v>
      </c>
      <c r="CH63" s="85" t="s">
        <v>80</v>
      </c>
      <c r="CI63" s="85" t="s">
        <v>80</v>
      </c>
      <c r="CJ63" s="85" t="s">
        <v>80</v>
      </c>
      <c r="CK63" s="85" t="s">
        <v>80</v>
      </c>
      <c r="CL63" s="85" t="s">
        <v>80</v>
      </c>
      <c r="CM63" s="85" t="s">
        <v>80</v>
      </c>
      <c r="CN63" s="85" t="s">
        <v>80</v>
      </c>
      <c r="CO63" s="85" t="s">
        <v>80</v>
      </c>
      <c r="CT63" s="11" t="s">
        <v>253</v>
      </c>
      <c r="DJ63" s="6"/>
      <c r="DK63" s="6"/>
      <c r="DL63" s="6"/>
      <c r="DM63" s="6"/>
      <c r="DN63" s="6"/>
      <c r="DO63" s="6"/>
      <c r="DP63" s="6"/>
      <c r="DQ63" s="6"/>
      <c r="DR63" s="6"/>
      <c r="DS63" s="18"/>
      <c r="EC63" s="12"/>
      <c r="ED63" s="86"/>
      <c r="EE63" s="18"/>
      <c r="EF63" s="12"/>
      <c r="EG63" s="86"/>
      <c r="EH63" s="18"/>
      <c r="EI63" s="12"/>
      <c r="EJ63" s="86"/>
      <c r="EK63" s="18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85"/>
      <c r="EZ63" s="85"/>
      <c r="FA63" s="85"/>
    </row>
    <row r="64" spans="1:157" s="11" customFormat="1" hidden="1">
      <c r="A64" s="11" t="s">
        <v>298</v>
      </c>
      <c r="B64" s="11" t="s">
        <v>204</v>
      </c>
      <c r="C64" s="11">
        <v>718.43131807809016</v>
      </c>
      <c r="D64" s="11">
        <v>94.850054390954483</v>
      </c>
      <c r="E64" s="11">
        <v>40.945251515786929</v>
      </c>
      <c r="F64" s="85">
        <v>0.13202383025936618</v>
      </c>
      <c r="G64" s="11">
        <v>883.76075760093045</v>
      </c>
      <c r="I64" s="11">
        <v>1.7986240555204255E-2</v>
      </c>
      <c r="J64" s="11">
        <v>4.0340646051022695</v>
      </c>
      <c r="K64" s="11">
        <v>19.356926153103053</v>
      </c>
      <c r="L64" s="11">
        <v>2.4687117176761748</v>
      </c>
      <c r="M64" s="11">
        <v>0.36823164498019018</v>
      </c>
      <c r="N64" s="11">
        <v>4.8003643344641631</v>
      </c>
      <c r="O64" s="11">
        <v>5.1695914992146812E-2</v>
      </c>
      <c r="P64" s="11">
        <v>4.1169114878272426</v>
      </c>
      <c r="Q64" s="11">
        <v>0.85162557571148634</v>
      </c>
      <c r="R64" s="11">
        <v>19.343888199907308</v>
      </c>
      <c r="S64" s="11">
        <v>4.1169114878272426</v>
      </c>
      <c r="T64" s="11">
        <v>5.1661094953327227E-2</v>
      </c>
      <c r="U64" s="11">
        <v>2.4687117176761748</v>
      </c>
      <c r="V64" s="11">
        <v>-3.5117319306671537E-16</v>
      </c>
      <c r="X64" s="6">
        <v>360.30984984322743</v>
      </c>
      <c r="Y64" s="6">
        <v>14.406343979794926</v>
      </c>
      <c r="Z64" s="6">
        <v>270.47317825295409</v>
      </c>
      <c r="AA64" s="6">
        <v>56.600716338143869</v>
      </c>
      <c r="AB64" s="6">
        <v>318.34201755732528</v>
      </c>
      <c r="AC64" s="6">
        <v>13.117938438115704</v>
      </c>
      <c r="AD64" s="6">
        <v>324.92517867093676</v>
      </c>
      <c r="AE64" s="6">
        <v>13.045351184021442</v>
      </c>
      <c r="AF64" s="18">
        <f t="shared" si="2"/>
        <v>-2.06795231246093</v>
      </c>
      <c r="AG64" s="18">
        <f t="shared" si="3"/>
        <v>6.3994239089392959</v>
      </c>
      <c r="AI64" s="11">
        <v>319.48950172694282</v>
      </c>
      <c r="AJ64" s="11">
        <v>13.203519530190023</v>
      </c>
      <c r="AK64" s="11">
        <v>325.71477064392394</v>
      </c>
      <c r="AL64" s="11">
        <v>251.79723274867206</v>
      </c>
      <c r="AN64" s="11">
        <v>483.10088551642167</v>
      </c>
      <c r="AO64" s="11">
        <v>115.75708839615478</v>
      </c>
      <c r="AP64" s="11">
        <v>809.17636486765923</v>
      </c>
      <c r="AQ64" s="11">
        <v>884398.30245943519</v>
      </c>
      <c r="AR64" s="11">
        <v>5.3753121588521635</v>
      </c>
      <c r="AS64" s="11">
        <v>3.4512023184906773E-2</v>
      </c>
      <c r="AT64" s="11">
        <v>2.2827925723411431</v>
      </c>
      <c r="AU64" s="11">
        <v>0.24291596818425729</v>
      </c>
      <c r="AV64" s="11">
        <v>3.9737166148664729</v>
      </c>
      <c r="AW64" s="11">
        <v>7.074808120286856</v>
      </c>
      <c r="AX64" s="11">
        <v>1.5942729607266652</v>
      </c>
      <c r="AY64" s="11">
        <v>21.886154565134937</v>
      </c>
      <c r="AZ64" s="11">
        <v>9.2763261793895637</v>
      </c>
      <c r="BA64" s="11">
        <v>97.142337091779439</v>
      </c>
      <c r="BB64" s="11">
        <v>25.430403714070088</v>
      </c>
      <c r="BC64" s="11">
        <v>84.093848676754121</v>
      </c>
      <c r="BD64" s="11">
        <v>18.98603932337986</v>
      </c>
      <c r="BE64" s="11">
        <v>158.15072349214938</v>
      </c>
      <c r="BF64" s="11">
        <v>12.214793655468455</v>
      </c>
      <c r="BG64" s="11">
        <v>12255.60143182096</v>
      </c>
      <c r="BH64" s="11">
        <v>3.981437121226806</v>
      </c>
      <c r="BI64" s="11">
        <v>94.850054390954483</v>
      </c>
      <c r="BJ64" s="11">
        <v>718.43131807809016</v>
      </c>
      <c r="BL64" s="11" t="s">
        <v>298</v>
      </c>
      <c r="BM64" s="11">
        <v>0.14562035099116782</v>
      </c>
      <c r="BN64" s="11">
        <v>3.7300532227796457</v>
      </c>
      <c r="BO64" s="11">
        <v>2.5570101914132346</v>
      </c>
      <c r="BP64" s="11">
        <v>8.5090291538896636</v>
      </c>
      <c r="BR64" s="11">
        <v>46.240575949587296</v>
      </c>
      <c r="BS64" s="11">
        <v>27.487464840114917</v>
      </c>
      <c r="BT64" s="11">
        <v>106.50196868678802</v>
      </c>
      <c r="BU64" s="11">
        <v>248.03011174838403</v>
      </c>
      <c r="BV64" s="11">
        <v>382.45014603062771</v>
      </c>
      <c r="BW64" s="11">
        <v>449.30041897650335</v>
      </c>
      <c r="BX64" s="11">
        <v>508.11993158159589</v>
      </c>
      <c r="BY64" s="11">
        <v>744.55056170117098</v>
      </c>
      <c r="BZ64" s="11">
        <v>930.29837348323156</v>
      </c>
      <c r="CA64" s="11">
        <v>480.8973880105691</v>
      </c>
      <c r="CC64" s="116">
        <v>1078.9061229184381</v>
      </c>
      <c r="CD64" s="116"/>
      <c r="CE64" s="85">
        <v>6.1127658778104337</v>
      </c>
      <c r="CF64" s="85">
        <v>0.39169159418687438</v>
      </c>
      <c r="CG64" s="6">
        <v>442.38364495771617</v>
      </c>
      <c r="CH64" s="85">
        <v>0.11448151659990803</v>
      </c>
      <c r="CI64" s="85">
        <v>9.966702754997767E-4</v>
      </c>
      <c r="CJ64" s="85">
        <v>1.3500934449508173</v>
      </c>
      <c r="CK64" s="85">
        <v>7.4820125787833378E-3</v>
      </c>
      <c r="CL64" s="85">
        <v>5.6671682408279023E-2</v>
      </c>
      <c r="CM64" s="85">
        <v>0.13202383025936618</v>
      </c>
      <c r="CN64" s="85">
        <v>0.11721802379443844</v>
      </c>
      <c r="CO64" s="85">
        <v>15.145772867235641</v>
      </c>
      <c r="CT64" s="11" t="s">
        <v>298</v>
      </c>
      <c r="CU64" s="11">
        <v>1.7986240555204255E-2</v>
      </c>
      <c r="CV64" s="11">
        <v>4.4163758408852463</v>
      </c>
      <c r="CW64" s="11">
        <v>19.356926153103053</v>
      </c>
      <c r="CX64" s="11">
        <v>2.5162787736417487</v>
      </c>
      <c r="CY64" s="11">
        <v>0.36993392870833663</v>
      </c>
      <c r="CZ64" s="11">
        <v>4.9192107028535093</v>
      </c>
      <c r="DA64" s="11">
        <v>5.1934898023894414E-2</v>
      </c>
      <c r="DB64" s="11">
        <v>4.2269344769452593</v>
      </c>
      <c r="DC64" s="11">
        <v>0.85927087337269825</v>
      </c>
      <c r="DD64" s="11">
        <v>19.254875585582472</v>
      </c>
      <c r="DE64" s="11">
        <v>4.2269344769452593</v>
      </c>
      <c r="DF64" s="11">
        <v>5.1661094953327227E-2</v>
      </c>
      <c r="DG64" s="11">
        <v>2.5162787736417487</v>
      </c>
      <c r="DH64" s="11">
        <v>-1.6701133310755773E-16</v>
      </c>
      <c r="DJ64" s="6">
        <v>360.30984984322743</v>
      </c>
      <c r="DK64" s="6">
        <v>15.771643673573729</v>
      </c>
      <c r="DL64" s="6">
        <v>270.47317825295409</v>
      </c>
      <c r="DM64" s="6">
        <v>57.691297074027588</v>
      </c>
      <c r="DN64" s="6">
        <v>319.6045199338696</v>
      </c>
      <c r="DO64" s="6">
        <v>13.488072093353649</v>
      </c>
      <c r="DP64" s="6">
        <v>326.38986876982477</v>
      </c>
      <c r="DQ64" s="6">
        <v>13.452845091001391</v>
      </c>
      <c r="DR64" s="6"/>
      <c r="DS64" s="18">
        <v>-20.673654547947763</v>
      </c>
      <c r="DU64" s="11">
        <v>319.48950172694282</v>
      </c>
      <c r="DV64" s="11">
        <v>13.618807594263684</v>
      </c>
      <c r="DW64" s="11">
        <v>325.71477064392394</v>
      </c>
      <c r="DX64" s="11">
        <v>251.81973140476344</v>
      </c>
      <c r="EB64" s="11" t="s">
        <v>298</v>
      </c>
      <c r="EC64" s="12">
        <v>326.38986876982477</v>
      </c>
      <c r="ED64" s="86">
        <v>13.452845091001391</v>
      </c>
      <c r="EE64" s="18">
        <v>-20.673654547947763</v>
      </c>
      <c r="EF64" s="12">
        <v>324.92517867093676</v>
      </c>
      <c r="EG64" s="86">
        <v>13.45590205990243</v>
      </c>
      <c r="EH64" s="18">
        <v>-20.132125769253783</v>
      </c>
      <c r="EI64" s="12">
        <v>325.13827563074966</v>
      </c>
      <c r="EJ64" s="86">
        <v>13.455457259995615</v>
      </c>
      <c r="EK64" s="18">
        <v>-20.210912494499269</v>
      </c>
      <c r="EM64" s="6">
        <v>37887.150997150995</v>
      </c>
      <c r="EN64" s="6">
        <v>-1</v>
      </c>
      <c r="EO64" s="6">
        <v>-1</v>
      </c>
      <c r="EP64" s="6">
        <v>-1</v>
      </c>
      <c r="EQ64" s="6">
        <v>-1</v>
      </c>
      <c r="ER64" s="6">
        <v>653397.79202279204</v>
      </c>
      <c r="ES64" s="6">
        <v>-1</v>
      </c>
      <c r="ET64" s="6">
        <v>-1</v>
      </c>
      <c r="EU64" s="6">
        <v>-1</v>
      </c>
      <c r="EV64" s="6">
        <v>-1</v>
      </c>
      <c r="EW64" s="6">
        <v>-1</v>
      </c>
      <c r="EX64" s="6">
        <v>-1</v>
      </c>
      <c r="EY64" s="85">
        <v>-3.1196590175646204</v>
      </c>
      <c r="EZ64" s="85">
        <v>0.46015885433654313</v>
      </c>
      <c r="FA64" s="85">
        <v>0.39321709373487002</v>
      </c>
    </row>
    <row r="65" spans="1:157" s="11" customFormat="1">
      <c r="F65" s="85"/>
      <c r="X65" s="6"/>
      <c r="Y65" s="6"/>
      <c r="Z65" s="6"/>
      <c r="AA65" s="6"/>
      <c r="AB65" s="6"/>
      <c r="AC65" s="6"/>
      <c r="AD65" s="6"/>
      <c r="AE65" s="6"/>
      <c r="AF65" s="18"/>
      <c r="AG65" s="18"/>
      <c r="CC65" s="116"/>
      <c r="CD65" s="116"/>
      <c r="CE65" s="85"/>
      <c r="CF65" s="85"/>
      <c r="CG65" s="6"/>
      <c r="CH65" s="85"/>
      <c r="CI65" s="85"/>
      <c r="CJ65" s="85"/>
      <c r="CK65" s="85"/>
      <c r="CL65" s="85"/>
      <c r="CM65" s="85"/>
      <c r="CN65" s="85"/>
      <c r="CO65" s="85"/>
      <c r="DJ65" s="6"/>
      <c r="DK65" s="6"/>
      <c r="DL65" s="6"/>
      <c r="DM65" s="6"/>
      <c r="DN65" s="6"/>
      <c r="DO65" s="6"/>
      <c r="DP65" s="6"/>
      <c r="DQ65" s="6"/>
      <c r="DR65" s="6"/>
      <c r="DS65" s="18"/>
      <c r="EC65" s="12"/>
      <c r="ED65" s="86"/>
      <c r="EE65" s="18"/>
      <c r="EF65" s="12"/>
      <c r="EG65" s="86"/>
      <c r="EH65" s="18"/>
      <c r="EI65" s="12"/>
      <c r="EJ65" s="86"/>
      <c r="EK65" s="18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85"/>
      <c r="EZ65" s="85"/>
      <c r="FA65" s="85"/>
    </row>
    <row r="66" spans="1:157" ht="15">
      <c r="A66" s="1" t="s">
        <v>426</v>
      </c>
    </row>
    <row r="67" spans="1:157" s="11" customFormat="1">
      <c r="A67" s="11" t="s">
        <v>299</v>
      </c>
      <c r="B67" s="11" t="s">
        <v>204</v>
      </c>
      <c r="C67" s="11">
        <v>737.77776217843734</v>
      </c>
      <c r="D67" s="11">
        <v>97.270830489068359</v>
      </c>
      <c r="E67" s="11">
        <v>44.469032699357641</v>
      </c>
      <c r="F67" s="85">
        <v>0.13184299592042006</v>
      </c>
      <c r="G67" s="11">
        <v>6660.6554005168064</v>
      </c>
      <c r="I67" s="11">
        <v>1.6519849817188584E-2</v>
      </c>
      <c r="J67" s="11">
        <v>6.3153111112717113</v>
      </c>
      <c r="K67" s="11">
        <v>19.228351414659208</v>
      </c>
      <c r="L67" s="11">
        <v>3.7118923953969785</v>
      </c>
      <c r="M67" s="11">
        <v>0.39383773614847573</v>
      </c>
      <c r="N67" s="11">
        <v>5.0553427444626813</v>
      </c>
      <c r="O67" s="11">
        <v>5.4923487025070529E-2</v>
      </c>
      <c r="P67" s="11">
        <v>3.4319593687841876</v>
      </c>
      <c r="Q67" s="11">
        <v>0.67204084214403836</v>
      </c>
      <c r="R67" s="11">
        <v>18.207146963257035</v>
      </c>
      <c r="S67" s="11">
        <v>3.4319593687841876</v>
      </c>
      <c r="T67" s="11">
        <v>5.2006538596835988E-2</v>
      </c>
      <c r="U67" s="11">
        <v>3.7118923953969785</v>
      </c>
      <c r="V67" s="11">
        <v>1.4020514907363433E-16</v>
      </c>
      <c r="X67" s="6">
        <v>331.17362854925625</v>
      </c>
      <c r="Y67" s="6">
        <v>20.744234956970004</v>
      </c>
      <c r="Z67" s="6">
        <v>285.6560119539451</v>
      </c>
      <c r="AA67" s="6">
        <v>84.874251010324954</v>
      </c>
      <c r="AB67" s="6">
        <v>337.16901451793132</v>
      </c>
      <c r="AC67" s="6">
        <v>14.503927636790445</v>
      </c>
      <c r="AD67" s="6">
        <v>344.67842160305668</v>
      </c>
      <c r="AE67" s="6">
        <v>11.518541295946935</v>
      </c>
      <c r="AF67" s="18">
        <f t="shared" si="2"/>
        <v>-2.2271937105080575</v>
      </c>
      <c r="AG67" s="18">
        <f t="shared" si="3"/>
        <v>5.9663570920157376</v>
      </c>
      <c r="AI67" s="11">
        <v>338.60885806916917</v>
      </c>
      <c r="AJ67" s="11">
        <v>11.688220839756694</v>
      </c>
      <c r="AK67" s="11">
        <v>346.81927487133794</v>
      </c>
      <c r="AL67" s="11">
        <v>264.01270901773603</v>
      </c>
      <c r="AN67" s="11">
        <v>498.03012144670004</v>
      </c>
      <c r="AO67" s="11">
        <v>118.6294889400649</v>
      </c>
      <c r="AP67" s="11">
        <v>810.60599283184797</v>
      </c>
      <c r="AQ67" s="11">
        <v>924848.58248171024</v>
      </c>
      <c r="AR67" s="11">
        <v>5.7136570556561956</v>
      </c>
      <c r="AS67" s="11">
        <v>3.7079929829436399E-2</v>
      </c>
      <c r="AT67" s="11">
        <v>2.290484220213576</v>
      </c>
      <c r="AU67" s="11">
        <v>0.19204417831052703</v>
      </c>
      <c r="AV67" s="11">
        <v>3.3041679947852618</v>
      </c>
      <c r="AW67" s="11">
        <v>6.8782260537452391</v>
      </c>
      <c r="AX67" s="11">
        <v>1.8112568831822569</v>
      </c>
      <c r="AY67" s="11">
        <v>23.637071918377071</v>
      </c>
      <c r="AZ67" s="11">
        <v>9.5028936863305642</v>
      </c>
      <c r="BA67" s="11">
        <v>98.88896324074453</v>
      </c>
      <c r="BB67" s="11">
        <v>28.310207502791258</v>
      </c>
      <c r="BC67" s="11">
        <v>89.029688980643556</v>
      </c>
      <c r="BD67" s="11">
        <v>18.697990807705104</v>
      </c>
      <c r="BE67" s="11">
        <v>160.96377821957915</v>
      </c>
      <c r="BF67" s="11">
        <v>13.192840303652666</v>
      </c>
      <c r="BG67" s="11">
        <v>12793.964602011672</v>
      </c>
      <c r="BH67" s="11">
        <v>4.60448478087996</v>
      </c>
      <c r="BI67" s="11">
        <v>97.270830489068359</v>
      </c>
      <c r="BJ67" s="11">
        <v>737.77776217843734</v>
      </c>
      <c r="BL67" s="11" t="s">
        <v>299</v>
      </c>
      <c r="BM67" s="11">
        <v>0.15645540012420422</v>
      </c>
      <c r="BN67" s="11">
        <v>3.7426212748587844</v>
      </c>
      <c r="BO67" s="11">
        <v>2.0215176664266004</v>
      </c>
      <c r="BP67" s="11">
        <v>7.0753061986836441</v>
      </c>
      <c r="BR67" s="11">
        <v>44.955725841472152</v>
      </c>
      <c r="BS67" s="11">
        <v>31.22856695141822</v>
      </c>
      <c r="BT67" s="11">
        <v>115.02224777799061</v>
      </c>
      <c r="BU67" s="11">
        <v>254.08806647942683</v>
      </c>
      <c r="BV67" s="11">
        <v>389.3266269320651</v>
      </c>
      <c r="BW67" s="11">
        <v>500.18034457228373</v>
      </c>
      <c r="BX67" s="11">
        <v>537.94374006431144</v>
      </c>
      <c r="BY67" s="11">
        <v>733.25454147863161</v>
      </c>
      <c r="BZ67" s="11">
        <v>946.84575423281854</v>
      </c>
      <c r="CA67" s="11">
        <v>519.40316156112863</v>
      </c>
      <c r="CC67" s="116">
        <v>1082.9715313362931</v>
      </c>
      <c r="CD67" s="116"/>
      <c r="CE67" s="85">
        <v>6.6549045777851523</v>
      </c>
      <c r="CF67" s="85">
        <v>0.43427879401097963</v>
      </c>
      <c r="CG67" s="6">
        <v>456.73669391989012</v>
      </c>
      <c r="CH67" s="85">
        <v>0.1214793933053936</v>
      </c>
      <c r="CI67" s="85">
        <v>1.0311768645645835E-3</v>
      </c>
      <c r="CJ67" s="85">
        <v>1.2408895517218459</v>
      </c>
      <c r="CK67" s="85">
        <v>7.7444148476168125E-3</v>
      </c>
      <c r="CL67" s="85">
        <v>5.873967588154104E-2</v>
      </c>
      <c r="CM67" s="85">
        <v>0.13184299592042006</v>
      </c>
      <c r="CN67" s="85">
        <v>0.11999767007551129</v>
      </c>
      <c r="CO67" s="85">
        <v>15.783209987525531</v>
      </c>
      <c r="CT67" s="11" t="s">
        <v>299</v>
      </c>
      <c r="CU67" s="11">
        <v>1.6519849817188584E-2</v>
      </c>
      <c r="CV67" s="11">
        <v>6.566109936366078</v>
      </c>
      <c r="CW67" s="11">
        <v>19.228351414659208</v>
      </c>
      <c r="CX67" s="11">
        <v>3.7437120416314786</v>
      </c>
      <c r="CY67" s="11">
        <v>0.39599398834905664</v>
      </c>
      <c r="CZ67" s="11">
        <v>5.1709407717013978</v>
      </c>
      <c r="DA67" s="11">
        <v>5.5224191804961742E-2</v>
      </c>
      <c r="DB67" s="11">
        <v>3.56696630398821</v>
      </c>
      <c r="DC67" s="11">
        <v>0.68980993236450638</v>
      </c>
      <c r="DD67" s="11">
        <v>18.108006062483522</v>
      </c>
      <c r="DE67" s="11">
        <v>3.56696630398821</v>
      </c>
      <c r="DF67" s="11">
        <v>5.2006538596835988E-2</v>
      </c>
      <c r="DG67" s="11">
        <v>3.7437120416314786</v>
      </c>
      <c r="DH67" s="11">
        <v>0</v>
      </c>
      <c r="DJ67" s="6">
        <v>331.17362854925625</v>
      </c>
      <c r="DK67" s="6">
        <v>21.56804706424747</v>
      </c>
      <c r="DL67" s="6">
        <v>285.6560119539451</v>
      </c>
      <c r="DM67" s="6">
        <v>85.601822920791903</v>
      </c>
      <c r="DN67" s="6">
        <v>338.73858759272082</v>
      </c>
      <c r="DO67" s="6">
        <v>14.893765749294172</v>
      </c>
      <c r="DP67" s="6">
        <v>346.51570303154421</v>
      </c>
      <c r="DQ67" s="6">
        <v>12.033773745911072</v>
      </c>
      <c r="DR67" s="6"/>
      <c r="DS67" s="18">
        <v>-21.305237254173814</v>
      </c>
      <c r="DU67" s="11">
        <v>338.60885806916917</v>
      </c>
      <c r="DV67" s="11">
        <v>12.212464289684675</v>
      </c>
      <c r="DW67" s="11">
        <v>346.81927487133794</v>
      </c>
      <c r="DX67" s="11">
        <v>264.03678098320165</v>
      </c>
      <c r="EB67" s="11" t="s">
        <v>299</v>
      </c>
      <c r="EC67" s="12">
        <v>346.51570303154421</v>
      </c>
      <c r="ED67" s="86">
        <v>12.033773745911072</v>
      </c>
      <c r="EE67" s="18">
        <v>-21.305237254173814</v>
      </c>
      <c r="EF67" s="12">
        <v>344.67842160305668</v>
      </c>
      <c r="EG67" s="86">
        <v>12.037203959883961</v>
      </c>
      <c r="EH67" s="18">
        <v>-20.662057572457982</v>
      </c>
      <c r="EI67" s="12">
        <v>345.24038632603964</v>
      </c>
      <c r="EJ67" s="86">
        <v>12.036154665041884</v>
      </c>
      <c r="EK67" s="18">
        <v>-20.85878534973773</v>
      </c>
      <c r="EM67" s="6">
        <v>39062.763532763529</v>
      </c>
      <c r="EN67" s="6">
        <v>-1</v>
      </c>
      <c r="EO67" s="6">
        <v>-1</v>
      </c>
      <c r="EP67" s="6">
        <v>-1</v>
      </c>
      <c r="EQ67" s="6">
        <v>-1</v>
      </c>
      <c r="ER67" s="6">
        <v>649505.48433048429</v>
      </c>
      <c r="ES67" s="6">
        <v>-1</v>
      </c>
      <c r="ET67" s="6">
        <v>-1</v>
      </c>
      <c r="EU67" s="6">
        <v>-1</v>
      </c>
      <c r="EV67" s="6">
        <v>-1</v>
      </c>
      <c r="EW67" s="6">
        <v>-1</v>
      </c>
      <c r="EX67" s="6">
        <v>-1</v>
      </c>
      <c r="EY67" s="85">
        <v>2.8541712768014929</v>
      </c>
      <c r="EZ67" s="85">
        <v>0.54451639772878746</v>
      </c>
      <c r="FA67" s="85">
        <v>0.37798298918529172</v>
      </c>
    </row>
    <row r="68" spans="1:157" s="11" customFormat="1">
      <c r="A68" s="11" t="s">
        <v>300</v>
      </c>
      <c r="B68" s="11" t="s">
        <v>204</v>
      </c>
      <c r="C68" s="11">
        <v>728.71973101894639</v>
      </c>
      <c r="D68" s="11">
        <v>98.387962675898592</v>
      </c>
      <c r="E68" s="11">
        <v>42.908279244032677</v>
      </c>
      <c r="F68" s="85">
        <v>0.13501481912439195</v>
      </c>
      <c r="G68" s="11">
        <v>1380.4011507156888</v>
      </c>
      <c r="I68" s="11">
        <v>1.6016938504821339E-2</v>
      </c>
      <c r="J68" s="11">
        <v>5.2844565954182103</v>
      </c>
      <c r="K68" s="11">
        <v>18.160802913072718</v>
      </c>
      <c r="L68" s="11">
        <v>2.4219421193981359</v>
      </c>
      <c r="M68" s="11">
        <v>0.40627412059109108</v>
      </c>
      <c r="N68" s="11">
        <v>4.5024431063793839</v>
      </c>
      <c r="O68" s="11">
        <v>5.3512215206967972E-2</v>
      </c>
      <c r="P68" s="11">
        <v>3.795548747739713</v>
      </c>
      <c r="Q68" s="11">
        <v>0.83605325688597976</v>
      </c>
      <c r="R68" s="11">
        <v>18.687322065295238</v>
      </c>
      <c r="S68" s="11">
        <v>3.795548747739713</v>
      </c>
      <c r="T68" s="11">
        <v>5.5063644751090192E-2</v>
      </c>
      <c r="U68" s="11">
        <v>2.4219421193981359</v>
      </c>
      <c r="V68" s="11">
        <v>-1.9412882676810839E-16</v>
      </c>
      <c r="X68" s="6">
        <v>321.1714308185106</v>
      </c>
      <c r="Y68" s="6">
        <v>16.838032228920127</v>
      </c>
      <c r="Z68" s="6">
        <v>414.82000876442748</v>
      </c>
      <c r="AA68" s="6">
        <v>54.125359228787708</v>
      </c>
      <c r="AB68" s="6">
        <v>346.18849494219791</v>
      </c>
      <c r="AC68" s="6">
        <v>13.207703740566886</v>
      </c>
      <c r="AD68" s="6">
        <v>336.04866446884444</v>
      </c>
      <c r="AE68" s="6">
        <v>12.428139893873762</v>
      </c>
      <c r="AF68" s="18">
        <f t="shared" si="2"/>
        <v>2.9289911772043431</v>
      </c>
      <c r="AG68" s="18">
        <f t="shared" si="3"/>
        <v>4.763570804063435</v>
      </c>
      <c r="AI68" s="11">
        <v>347.70538379062828</v>
      </c>
      <c r="AJ68" s="11">
        <v>12.517458730251839</v>
      </c>
      <c r="AK68" s="11">
        <v>337.89112763661319</v>
      </c>
      <c r="AL68" s="11">
        <v>258.45717137662677</v>
      </c>
      <c r="AN68" s="11">
        <v>531.73173699336587</v>
      </c>
      <c r="AO68" s="11">
        <v>113.80259769900742</v>
      </c>
      <c r="AP68" s="11">
        <v>770.4895186602464</v>
      </c>
      <c r="AQ68" s="11">
        <v>888651.50928319083</v>
      </c>
      <c r="AR68" s="11">
        <v>5.1506794303186956</v>
      </c>
      <c r="AS68" s="11" t="s">
        <v>80</v>
      </c>
      <c r="AT68" s="11">
        <v>2.2386128101657659</v>
      </c>
      <c r="AU68" s="11">
        <v>0.25963079848723042</v>
      </c>
      <c r="AV68" s="11">
        <v>2.7967173386222051</v>
      </c>
      <c r="AW68" s="11">
        <v>5.7473257257473742</v>
      </c>
      <c r="AX68" s="11">
        <v>1.7351905436303883</v>
      </c>
      <c r="AY68" s="11">
        <v>24.263227571342018</v>
      </c>
      <c r="AZ68" s="11">
        <v>8.8374595293322251</v>
      </c>
      <c r="BA68" s="11">
        <v>95.059451198987745</v>
      </c>
      <c r="BB68" s="11">
        <v>26.417553838307505</v>
      </c>
      <c r="BC68" s="11">
        <v>84.15623804318551</v>
      </c>
      <c r="BD68" s="11">
        <v>18.342885449205934</v>
      </c>
      <c r="BE68" s="11">
        <v>154.99701167668539</v>
      </c>
      <c r="BF68" s="11">
        <v>13.398176008918</v>
      </c>
      <c r="BG68" s="11">
        <v>12460.984574380616</v>
      </c>
      <c r="BH68" s="11">
        <v>3.7773575603623089</v>
      </c>
      <c r="BI68" s="11">
        <v>98.387962675898592</v>
      </c>
      <c r="BJ68" s="11">
        <v>728.71973101894639</v>
      </c>
      <c r="BL68" s="11" t="s">
        <v>300</v>
      </c>
      <c r="BM68" s="11">
        <v>6.8468037575746418E-2</v>
      </c>
      <c r="BN68" s="11">
        <v>3.6578640688983102</v>
      </c>
      <c r="BO68" s="11">
        <v>2.732955773549794</v>
      </c>
      <c r="BP68" s="11">
        <v>5.9886880912681049</v>
      </c>
      <c r="BR68" s="11">
        <v>37.564220429721402</v>
      </c>
      <c r="BS68" s="11">
        <v>29.917078338454967</v>
      </c>
      <c r="BT68" s="11">
        <v>118.06923392380544</v>
      </c>
      <c r="BU68" s="11">
        <v>236.2957093404338</v>
      </c>
      <c r="BV68" s="11">
        <v>374.24980787003051</v>
      </c>
      <c r="BW68" s="11">
        <v>466.74123389235876</v>
      </c>
      <c r="BX68" s="11">
        <v>508.49690660535049</v>
      </c>
      <c r="BY68" s="11">
        <v>719.32884114533078</v>
      </c>
      <c r="BZ68" s="11">
        <v>911.74712750991398</v>
      </c>
      <c r="CA68" s="11">
        <v>527.48724444559059</v>
      </c>
      <c r="CC68" s="116">
        <v>1076.0960928384873</v>
      </c>
      <c r="CD68" s="116"/>
      <c r="CE68" s="85">
        <v>8.4560456812390452</v>
      </c>
      <c r="CF68" s="85">
        <v>0.44922468805202942</v>
      </c>
      <c r="CG68" s="6">
        <v>438.24948053261721</v>
      </c>
      <c r="CH68" s="85">
        <v>0.1294977854728932</v>
      </c>
      <c r="CI68" s="85">
        <v>1.075210062972409E-3</v>
      </c>
      <c r="CJ68" s="85">
        <v>1.3635668183407723</v>
      </c>
      <c r="CK68" s="85">
        <v>7.0681212694991237E-3</v>
      </c>
      <c r="CL68" s="85">
        <v>5.2350707243381325E-2</v>
      </c>
      <c r="CM68" s="85">
        <v>0.13501481912439195</v>
      </c>
      <c r="CN68" s="85">
        <v>0.12769539402298288</v>
      </c>
      <c r="CO68" s="85">
        <v>16.172815168268873</v>
      </c>
      <c r="CT68" s="11" t="s">
        <v>300</v>
      </c>
      <c r="CU68" s="11">
        <v>1.6016938504821339E-2</v>
      </c>
      <c r="CV68" s="11">
        <v>5.5817611759082846</v>
      </c>
      <c r="CW68" s="11">
        <v>18.160802913072718</v>
      </c>
      <c r="CX68" s="11">
        <v>2.4704555990977513</v>
      </c>
      <c r="CY68" s="11">
        <v>0.40814765902923145</v>
      </c>
      <c r="CZ68" s="11">
        <v>4.6313489865885789</v>
      </c>
      <c r="DA68" s="11">
        <v>5.3758987489569747E-2</v>
      </c>
      <c r="DB68" s="11">
        <v>3.9174280553012872</v>
      </c>
      <c r="DC68" s="11">
        <v>0.84585032711750774</v>
      </c>
      <c r="DD68" s="11">
        <v>18.601540815738367</v>
      </c>
      <c r="DE68" s="11">
        <v>3.9174280553012872</v>
      </c>
      <c r="DF68" s="11">
        <v>5.5063644751090192E-2</v>
      </c>
      <c r="DG68" s="11">
        <v>2.4704555990977513</v>
      </c>
      <c r="DH68" s="11">
        <v>-1.8354904548347896E-16</v>
      </c>
      <c r="DJ68" s="6">
        <v>321.1714308185106</v>
      </c>
      <c r="DK68" s="6">
        <v>17.785343275516261</v>
      </c>
      <c r="DL68" s="6">
        <v>414.82000876442748</v>
      </c>
      <c r="DM68" s="6">
        <v>55.209534401740513</v>
      </c>
      <c r="DN68" s="6">
        <v>347.54036016332145</v>
      </c>
      <c r="DO68" s="6">
        <v>13.63033503005445</v>
      </c>
      <c r="DP68" s="6">
        <v>337.5584809059041</v>
      </c>
      <c r="DQ68" s="6">
        <v>12.883356472067858</v>
      </c>
      <c r="DR68" s="6"/>
      <c r="DS68" s="18">
        <v>18.625313684518897</v>
      </c>
      <c r="DU68" s="11">
        <v>347.70538379062828</v>
      </c>
      <c r="DV68" s="11">
        <v>12.978579228442777</v>
      </c>
      <c r="DW68" s="11">
        <v>337.89112763661319</v>
      </c>
      <c r="DX68" s="11">
        <v>258.48054467111911</v>
      </c>
      <c r="EB68" s="11" t="s">
        <v>300</v>
      </c>
      <c r="EC68" s="12">
        <v>337.5584809059041</v>
      </c>
      <c r="ED68" s="86">
        <v>12.883356472067858</v>
      </c>
      <c r="EE68" s="18">
        <v>18.625313684518897</v>
      </c>
      <c r="EF68" s="12">
        <v>336.04866446884444</v>
      </c>
      <c r="EG68" s="86">
        <v>12.886374239909838</v>
      </c>
      <c r="EH68" s="18">
        <v>18.98928273257826</v>
      </c>
      <c r="EI68" s="12">
        <v>336.22987801233535</v>
      </c>
      <c r="EJ68" s="86">
        <v>12.886011999344586</v>
      </c>
      <c r="EK68" s="18">
        <v>18.945597871756171</v>
      </c>
      <c r="EM68" s="6">
        <v>37871.481481481482</v>
      </c>
      <c r="EN68" s="6">
        <v>-1</v>
      </c>
      <c r="EO68" s="6">
        <v>-1</v>
      </c>
      <c r="EP68" s="6">
        <v>-1</v>
      </c>
      <c r="EQ68" s="6">
        <v>-1</v>
      </c>
      <c r="ER68" s="6">
        <v>656138.81766381767</v>
      </c>
      <c r="ES68" s="6">
        <v>-1</v>
      </c>
      <c r="ET68" s="6">
        <v>-1</v>
      </c>
      <c r="EU68" s="6">
        <v>-1</v>
      </c>
      <c r="EV68" s="6">
        <v>-1</v>
      </c>
      <c r="EW68" s="6">
        <v>-1</v>
      </c>
      <c r="EX68" s="6">
        <v>-1</v>
      </c>
      <c r="EY68" s="85">
        <v>0.19545292546872295</v>
      </c>
      <c r="EZ68" s="85">
        <v>0.4590344687009833</v>
      </c>
      <c r="FA68" s="85">
        <v>0.40394519502834747</v>
      </c>
    </row>
    <row r="69" spans="1:157" s="11" customFormat="1">
      <c r="A69" s="11" t="s">
        <v>301</v>
      </c>
      <c r="B69" s="11" t="s">
        <v>204</v>
      </c>
      <c r="C69" s="11">
        <v>708.29252978957879</v>
      </c>
      <c r="D69" s="11">
        <v>93.719300836642915</v>
      </c>
      <c r="E69" s="11">
        <v>40.705086819394786</v>
      </c>
      <c r="F69" s="85">
        <v>0.13231722331518203</v>
      </c>
      <c r="G69" s="11">
        <v>1049.6466826538767</v>
      </c>
      <c r="I69" s="11">
        <v>1.7057680561908078E-2</v>
      </c>
      <c r="J69" s="11">
        <v>5.0124193539874007</v>
      </c>
      <c r="K69" s="11">
        <v>18.842716666862405</v>
      </c>
      <c r="L69" s="11">
        <v>2.9210438165017063</v>
      </c>
      <c r="M69" s="11">
        <v>0.38201608129656278</v>
      </c>
      <c r="N69" s="11">
        <v>3.8141011694136235</v>
      </c>
      <c r="O69" s="11">
        <v>5.220641704421386E-2</v>
      </c>
      <c r="P69" s="11">
        <v>2.4525233439458876</v>
      </c>
      <c r="Q69" s="11">
        <v>0.63032208333355677</v>
      </c>
      <c r="R69" s="11">
        <v>19.154733395189623</v>
      </c>
      <c r="S69" s="11">
        <v>2.4525233439458876</v>
      </c>
      <c r="T69" s="11">
        <v>5.3070903611189046E-2</v>
      </c>
      <c r="U69" s="11">
        <v>2.9210438165017063</v>
      </c>
      <c r="V69" s="11">
        <v>0</v>
      </c>
      <c r="X69" s="6">
        <v>341.86485029873637</v>
      </c>
      <c r="Y69" s="6">
        <v>16.991598327908921</v>
      </c>
      <c r="Z69" s="6">
        <v>331.8447374872818</v>
      </c>
      <c r="AA69" s="6">
        <v>66.240635065551174</v>
      </c>
      <c r="AB69" s="6">
        <v>328.52044628836813</v>
      </c>
      <c r="AC69" s="6">
        <v>10.705098508920406</v>
      </c>
      <c r="AD69" s="6">
        <v>328.05356318091788</v>
      </c>
      <c r="AE69" s="6">
        <v>7.8443018601997299</v>
      </c>
      <c r="AF69" s="18">
        <f t="shared" si="2"/>
        <v>0.14211691014215377</v>
      </c>
      <c r="AG69" s="18">
        <f t="shared" si="3"/>
        <v>4.0219337051808441</v>
      </c>
      <c r="AI69" s="11">
        <v>329.72540383903851</v>
      </c>
      <c r="AJ69" s="11">
        <v>7.9406185667666822</v>
      </c>
      <c r="AK69" s="11">
        <v>329.17366834342812</v>
      </c>
      <c r="AL69" s="11">
        <v>261.66636702938587</v>
      </c>
      <c r="AN69" s="11">
        <v>510.09529301121734</v>
      </c>
      <c r="AO69" s="11">
        <v>115.93868573621545</v>
      </c>
      <c r="AP69" s="11">
        <v>784.83865398884745</v>
      </c>
      <c r="AQ69" s="11">
        <v>902784.0596115893</v>
      </c>
      <c r="AR69" s="11">
        <v>5.5440603533353761</v>
      </c>
      <c r="AS69" s="11" t="s">
        <v>80</v>
      </c>
      <c r="AT69" s="11">
        <v>2.5527011933381867</v>
      </c>
      <c r="AU69" s="11">
        <v>0.22157367257244165</v>
      </c>
      <c r="AV69" s="11">
        <v>2.8266821332147485</v>
      </c>
      <c r="AW69" s="11">
        <v>5.8632561897560551</v>
      </c>
      <c r="AX69" s="11">
        <v>1.3939380464133519</v>
      </c>
      <c r="AY69" s="11">
        <v>23.834460234357206</v>
      </c>
      <c r="AZ69" s="11">
        <v>8.8811201692462571</v>
      </c>
      <c r="BA69" s="11">
        <v>96.632753298058418</v>
      </c>
      <c r="BB69" s="11">
        <v>26.44332677174658</v>
      </c>
      <c r="BC69" s="11">
        <v>86.701857862092922</v>
      </c>
      <c r="BD69" s="11">
        <v>18.528481701158224</v>
      </c>
      <c r="BE69" s="11">
        <v>160.24895970577327</v>
      </c>
      <c r="BF69" s="11">
        <v>12.884311645874842</v>
      </c>
      <c r="BG69" s="11">
        <v>12883.511216749974</v>
      </c>
      <c r="BH69" s="11">
        <v>4.1337958880931591</v>
      </c>
      <c r="BI69" s="11">
        <v>93.719300836642915</v>
      </c>
      <c r="BJ69" s="11">
        <v>708.29252978957879</v>
      </c>
      <c r="BL69" s="11" t="s">
        <v>301</v>
      </c>
      <c r="BM69" s="11">
        <v>5.8431875678386515E-2</v>
      </c>
      <c r="BN69" s="11">
        <v>4.1710803812715467</v>
      </c>
      <c r="BO69" s="11">
        <v>2.3323544481309648</v>
      </c>
      <c r="BP69" s="11">
        <v>6.0528525336504249</v>
      </c>
      <c r="BR69" s="11">
        <v>38.321935880758531</v>
      </c>
      <c r="BS69" s="11">
        <v>24.033414593333653</v>
      </c>
      <c r="BT69" s="11">
        <v>115.9827748630521</v>
      </c>
      <c r="BU69" s="11">
        <v>237.46310612957905</v>
      </c>
      <c r="BV69" s="11">
        <v>380.44391062227726</v>
      </c>
      <c r="BW69" s="11">
        <v>467.19658607326113</v>
      </c>
      <c r="BX69" s="11">
        <v>523.8782952392321</v>
      </c>
      <c r="BY69" s="11">
        <v>726.60712553561666</v>
      </c>
      <c r="BZ69" s="11">
        <v>942.64093944572505</v>
      </c>
      <c r="CA69" s="11">
        <v>507.25636401082056</v>
      </c>
      <c r="CC69" s="116">
        <v>1079.165386118945</v>
      </c>
      <c r="CD69" s="116"/>
      <c r="CE69" s="85">
        <v>11.298645171984516</v>
      </c>
      <c r="CF69" s="85">
        <v>0.3604914850666146</v>
      </c>
      <c r="CG69" s="6">
        <v>447.01342262360254</v>
      </c>
      <c r="CH69" s="85">
        <v>0.1230402478925329</v>
      </c>
      <c r="CI69" s="85">
        <v>1.0000621281816271E-3</v>
      </c>
      <c r="CJ69" s="85">
        <v>1.3411548376890821</v>
      </c>
      <c r="CK69" s="85">
        <v>7.8273596291950423E-3</v>
      </c>
      <c r="CL69" s="85">
        <v>5.9156014863991892E-2</v>
      </c>
      <c r="CM69" s="85">
        <v>0.13231722331518203</v>
      </c>
      <c r="CN69" s="85">
        <v>0.11941218791954998</v>
      </c>
      <c r="CO69" s="85">
        <v>16.415490179122916</v>
      </c>
      <c r="CT69" s="11" t="s">
        <v>301</v>
      </c>
      <c r="CU69" s="11">
        <v>1.7057680561908078E-2</v>
      </c>
      <c r="CV69" s="11">
        <v>5.3249262217182549</v>
      </c>
      <c r="CW69" s="11">
        <v>18.842716666862405</v>
      </c>
      <c r="CX69" s="11">
        <v>2.9614111371071696</v>
      </c>
      <c r="CY69" s="11">
        <v>0.38365025892308996</v>
      </c>
      <c r="CZ69" s="11">
        <v>3.9755357187036786</v>
      </c>
      <c r="DA69" s="11">
        <v>5.2429744183755331E-2</v>
      </c>
      <c r="DB69" s="11">
        <v>2.6523439308857357</v>
      </c>
      <c r="DC69" s="11">
        <v>0.66716641946072031</v>
      </c>
      <c r="DD69" s="11">
        <v>19.073142842261603</v>
      </c>
      <c r="DE69" s="11">
        <v>2.6523439308857357</v>
      </c>
      <c r="DF69" s="11">
        <v>5.3070903611189046E-2</v>
      </c>
      <c r="DG69" s="11">
        <v>2.9614111371071696</v>
      </c>
      <c r="DH69" s="11">
        <v>1.1307632174266504E-16</v>
      </c>
      <c r="DJ69" s="6">
        <v>341.86485029873637</v>
      </c>
      <c r="DK69" s="6">
        <v>18.050965231632073</v>
      </c>
      <c r="DL69" s="6">
        <v>331.8447374872818</v>
      </c>
      <c r="DM69" s="6">
        <v>67.156046514600575</v>
      </c>
      <c r="DN69" s="6">
        <v>329.72038601860061</v>
      </c>
      <c r="DO69" s="6">
        <v>11.192696753821613</v>
      </c>
      <c r="DP69" s="6">
        <v>329.42164691103329</v>
      </c>
      <c r="DQ69" s="6">
        <v>8.5179025856879544</v>
      </c>
      <c r="DR69" s="6"/>
      <c r="DS69" s="18">
        <v>0.730188037512991</v>
      </c>
      <c r="DU69" s="11">
        <v>329.72540383903851</v>
      </c>
      <c r="DV69" s="11">
        <v>8.6208689847658597</v>
      </c>
      <c r="DW69" s="11">
        <v>329.17366834342812</v>
      </c>
      <c r="DX69" s="11">
        <v>261.68835570619427</v>
      </c>
      <c r="EB69" s="11" t="s">
        <v>301</v>
      </c>
      <c r="EC69" s="6">
        <v>329.42164691103329</v>
      </c>
      <c r="ED69" s="86">
        <v>8.5179025856879544</v>
      </c>
      <c r="EE69" s="18">
        <v>0.730188037512991</v>
      </c>
      <c r="EF69" s="6">
        <v>328.05356318091788</v>
      </c>
      <c r="EG69" s="86">
        <v>8.5197104807820541</v>
      </c>
      <c r="EH69" s="18">
        <v>1.1424542498611245</v>
      </c>
      <c r="EI69" s="6">
        <v>328.32049713538112</v>
      </c>
      <c r="EJ69" s="86">
        <v>8.5193577028095664</v>
      </c>
      <c r="EK69" s="18">
        <v>1.0620148381999761</v>
      </c>
      <c r="EM69" s="6">
        <v>37410.484330484331</v>
      </c>
      <c r="EN69" s="6">
        <v>-1</v>
      </c>
      <c r="EO69" s="6">
        <v>-1</v>
      </c>
      <c r="EP69" s="6">
        <v>-1</v>
      </c>
      <c r="EQ69" s="6">
        <v>-1</v>
      </c>
      <c r="ER69" s="6">
        <v>640529.48717948725</v>
      </c>
      <c r="ES69" s="6">
        <v>-1</v>
      </c>
      <c r="ET69" s="6">
        <v>-1</v>
      </c>
      <c r="EU69" s="6">
        <v>-1</v>
      </c>
      <c r="EV69" s="6">
        <v>-1</v>
      </c>
      <c r="EW69" s="6">
        <v>-1</v>
      </c>
      <c r="EX69" s="6">
        <v>-1</v>
      </c>
      <c r="EY69" s="85">
        <v>-2.2197545529731926</v>
      </c>
      <c r="EZ69" s="85">
        <v>0.42595504330281742</v>
      </c>
      <c r="FA69" s="85">
        <v>0.34285183053993551</v>
      </c>
    </row>
    <row r="70" spans="1:157" s="11" customFormat="1">
      <c r="A70" s="11" t="s">
        <v>302</v>
      </c>
      <c r="B70" s="11" t="s">
        <v>204</v>
      </c>
      <c r="C70" s="11">
        <v>726.87595517082241</v>
      </c>
      <c r="D70" s="11">
        <v>94.008127166992452</v>
      </c>
      <c r="E70" s="11">
        <v>41.823949770902622</v>
      </c>
      <c r="F70" s="85">
        <v>0.12933173328714623</v>
      </c>
      <c r="G70" s="11">
        <v>1483.2096454363693</v>
      </c>
      <c r="I70" s="11">
        <v>1.6927877439539874E-2</v>
      </c>
      <c r="J70" s="11">
        <v>3.850197929248707</v>
      </c>
      <c r="K70" s="11">
        <v>18.617848457376208</v>
      </c>
      <c r="L70" s="11">
        <v>3.0530013135511682</v>
      </c>
      <c r="M70" s="11">
        <v>0.3879009240039501</v>
      </c>
      <c r="N70" s="11">
        <v>4.9340327617046196</v>
      </c>
      <c r="O70" s="11">
        <v>5.2378014357279873E-2</v>
      </c>
      <c r="P70" s="11">
        <v>3.8760627282113687</v>
      </c>
      <c r="Q70" s="11">
        <v>0.77933285402028651</v>
      </c>
      <c r="R70" s="11">
        <v>19.091979951336448</v>
      </c>
      <c r="S70" s="11">
        <v>3.8760627282113687</v>
      </c>
      <c r="T70" s="11">
        <v>5.3711899218075856E-2</v>
      </c>
      <c r="U70" s="11">
        <v>3.0530013135511682</v>
      </c>
      <c r="V70" s="11">
        <v>-3.0108477873746321E-16</v>
      </c>
      <c r="X70" s="6">
        <v>339.28508787752884</v>
      </c>
      <c r="Y70" s="6">
        <v>12.954118056130522</v>
      </c>
      <c r="Z70" s="6">
        <v>358.95763211944404</v>
      </c>
      <c r="AA70" s="6">
        <v>68.902536150804806</v>
      </c>
      <c r="AB70" s="6">
        <v>332.83492830004411</v>
      </c>
      <c r="AC70" s="6">
        <v>14.002135912128832</v>
      </c>
      <c r="AD70" s="6">
        <v>329.10478007533891</v>
      </c>
      <c r="AE70" s="6">
        <v>12.436159005938276</v>
      </c>
      <c r="AF70" s="18">
        <f t="shared" si="2"/>
        <v>1.1207201851551329</v>
      </c>
      <c r="AG70" s="18">
        <f t="shared" si="3"/>
        <v>5.4135657833770647</v>
      </c>
      <c r="AI70" s="11">
        <v>333.71085156227912</v>
      </c>
      <c r="AJ70" s="11">
        <v>12.554618916744662</v>
      </c>
      <c r="AK70" s="11">
        <v>329.84659160433108</v>
      </c>
      <c r="AL70" s="11">
        <v>249.76049859949205</v>
      </c>
      <c r="AN70" s="11">
        <v>449.76069045731668</v>
      </c>
      <c r="AO70" s="11">
        <v>112.38264184543142</v>
      </c>
      <c r="AP70" s="11">
        <v>765.58448527206247</v>
      </c>
      <c r="AQ70" s="11">
        <v>903359.19362063729</v>
      </c>
      <c r="AR70" s="11">
        <v>5.5574374970238232</v>
      </c>
      <c r="AS70" s="11">
        <v>2.8895554487015872E-2</v>
      </c>
      <c r="AT70" s="11">
        <v>2.0540793505896908</v>
      </c>
      <c r="AU70" s="11">
        <v>0.20465737355908314</v>
      </c>
      <c r="AV70" s="11">
        <v>3.4703986986339292</v>
      </c>
      <c r="AW70" s="11">
        <v>5.671395505082061</v>
      </c>
      <c r="AX70" s="11">
        <v>1.6157212337585161</v>
      </c>
      <c r="AY70" s="11">
        <v>22.170840314634383</v>
      </c>
      <c r="AZ70" s="11">
        <v>8.8419095296281291</v>
      </c>
      <c r="BA70" s="11">
        <v>95.609756256827836</v>
      </c>
      <c r="BB70" s="11">
        <v>25.704837960312574</v>
      </c>
      <c r="BC70" s="11">
        <v>86.089785604414615</v>
      </c>
      <c r="BD70" s="11">
        <v>18.540756837702705</v>
      </c>
      <c r="BE70" s="11">
        <v>159.78193147807283</v>
      </c>
      <c r="BF70" s="11">
        <v>11.966533144673376</v>
      </c>
      <c r="BG70" s="11">
        <v>12244.388810091885</v>
      </c>
      <c r="BH70" s="11">
        <v>4.3342768552519075</v>
      </c>
      <c r="BI70" s="11">
        <v>94.008127166992452</v>
      </c>
      <c r="BJ70" s="11">
        <v>726.87595517082241</v>
      </c>
      <c r="BL70" s="11" t="s">
        <v>302</v>
      </c>
      <c r="BM70" s="11">
        <v>0.1219221708312906</v>
      </c>
      <c r="BN70" s="11">
        <v>3.3563388081530898</v>
      </c>
      <c r="BO70" s="11">
        <v>2.1542881427271912</v>
      </c>
      <c r="BP70" s="11">
        <v>7.4312605966465286</v>
      </c>
      <c r="BR70" s="11">
        <v>37.067944477660532</v>
      </c>
      <c r="BS70" s="11">
        <v>27.857262651008895</v>
      </c>
      <c r="BT70" s="11">
        <v>107.88730080114055</v>
      </c>
      <c r="BU70" s="11">
        <v>236.41469330556492</v>
      </c>
      <c r="BV70" s="11">
        <v>376.41636321585764</v>
      </c>
      <c r="BW70" s="11">
        <v>454.14908057089355</v>
      </c>
      <c r="BX70" s="11">
        <v>520.17997344057164</v>
      </c>
      <c r="BY70" s="11">
        <v>727.08850343932181</v>
      </c>
      <c r="BZ70" s="11">
        <v>939.89371457689901</v>
      </c>
      <c r="CA70" s="11">
        <v>471.1233521524951</v>
      </c>
      <c r="CC70" s="116">
        <v>1074.0316159240708</v>
      </c>
      <c r="CD70" s="116"/>
      <c r="CE70" s="85">
        <v>6.5489632847085568</v>
      </c>
      <c r="CF70" s="85">
        <v>0.44050822635620523</v>
      </c>
      <c r="CG70" s="6">
        <v>441.75149884237669</v>
      </c>
      <c r="CH70" s="85">
        <v>0.11478670314303242</v>
      </c>
      <c r="CI70" s="85">
        <v>9.7730751042555118E-4</v>
      </c>
      <c r="CJ70" s="85">
        <v>1.2822063939662263</v>
      </c>
      <c r="CK70" s="85">
        <v>7.6456477305233946E-3</v>
      </c>
      <c r="CL70" s="85">
        <v>5.9116564328016055E-2</v>
      </c>
      <c r="CM70" s="85">
        <v>0.12933173328714623</v>
      </c>
      <c r="CN70" s="85">
        <v>0.12279262312060202</v>
      </c>
      <c r="CO70" s="85">
        <v>15.993517430986927</v>
      </c>
      <c r="CT70" s="11" t="s">
        <v>302</v>
      </c>
      <c r="CU70" s="11">
        <v>1.6927877439539874E-2</v>
      </c>
      <c r="CV70" s="11">
        <v>4.2487608709504441</v>
      </c>
      <c r="CW70" s="11">
        <v>18.617848457376208</v>
      </c>
      <c r="CX70" s="11">
        <v>3.091868599015275</v>
      </c>
      <c r="CY70" s="11">
        <v>0.38901575853463921</v>
      </c>
      <c r="CZ70" s="11">
        <v>5.055492739871295</v>
      </c>
      <c r="DA70" s="11">
        <v>5.2528549752895046E-2</v>
      </c>
      <c r="DB70" s="11">
        <v>3.9997944208814902</v>
      </c>
      <c r="DC70" s="11">
        <v>0.79117795765706489</v>
      </c>
      <c r="DD70" s="11">
        <v>19.037266490398132</v>
      </c>
      <c r="DE70" s="11">
        <v>3.9997944208814902</v>
      </c>
      <c r="DF70" s="11">
        <v>5.3711899218075856E-2</v>
      </c>
      <c r="DG70" s="11">
        <v>3.091868599015275</v>
      </c>
      <c r="DH70" s="11">
        <v>0</v>
      </c>
      <c r="DJ70" s="6">
        <v>339.28508787752884</v>
      </c>
      <c r="DK70" s="6">
        <v>14.295096232961665</v>
      </c>
      <c r="DL70" s="6">
        <v>358.95763211944404</v>
      </c>
      <c r="DM70" s="6">
        <v>69.779723635096857</v>
      </c>
      <c r="DN70" s="6">
        <v>333.65020962092831</v>
      </c>
      <c r="DO70" s="6">
        <v>14.376508429007133</v>
      </c>
      <c r="DP70" s="6">
        <v>330.02682908920445</v>
      </c>
      <c r="DQ70" s="6">
        <v>12.868188129681041</v>
      </c>
      <c r="DR70" s="6"/>
      <c r="DS70" s="18">
        <v>8.0596706801912443</v>
      </c>
      <c r="DU70" s="11">
        <v>333.71085156227912</v>
      </c>
      <c r="DV70" s="11">
        <v>12.991853012249527</v>
      </c>
      <c r="DW70" s="11">
        <v>329.84659160433108</v>
      </c>
      <c r="DX70" s="11">
        <v>249.78336408289113</v>
      </c>
      <c r="EB70" s="11" t="s">
        <v>302</v>
      </c>
      <c r="EC70" s="6">
        <v>330.02682908920445</v>
      </c>
      <c r="ED70" s="86">
        <v>12.868188129681041</v>
      </c>
      <c r="EE70" s="18">
        <v>8.0596706801912443</v>
      </c>
      <c r="EF70" s="6">
        <v>329.10478007533891</v>
      </c>
      <c r="EG70" s="86">
        <v>12.870028834983248</v>
      </c>
      <c r="EH70" s="18">
        <v>8.3165391603016623</v>
      </c>
      <c r="EI70" s="6">
        <v>329.23430372634499</v>
      </c>
      <c r="EJ70" s="86">
        <v>12.869770248375319</v>
      </c>
      <c r="EK70" s="18">
        <v>8.2804558904624574</v>
      </c>
      <c r="EM70" s="6">
        <v>35468.119658119656</v>
      </c>
      <c r="EN70" s="6">
        <v>-1</v>
      </c>
      <c r="EO70" s="6">
        <v>-1</v>
      </c>
      <c r="EP70" s="6">
        <v>-1</v>
      </c>
      <c r="EQ70" s="6">
        <v>-1</v>
      </c>
      <c r="ER70" s="6">
        <v>615866.66666666663</v>
      </c>
      <c r="ES70" s="6">
        <v>-1</v>
      </c>
      <c r="ET70" s="6">
        <v>-1</v>
      </c>
      <c r="EU70" s="6">
        <v>-1</v>
      </c>
      <c r="EV70" s="6">
        <v>-1</v>
      </c>
      <c r="EW70" s="6">
        <v>-1</v>
      </c>
      <c r="EX70" s="6">
        <v>-1</v>
      </c>
      <c r="EY70" s="85">
        <v>-2.0401219681791405</v>
      </c>
      <c r="EZ70" s="85">
        <v>0.28657824425635869</v>
      </c>
      <c r="FA70" s="85">
        <v>0.24632400800362753</v>
      </c>
    </row>
    <row r="71" spans="1:157" s="11" customFormat="1">
      <c r="A71" s="11" t="s">
        <v>303</v>
      </c>
      <c r="B71" s="11" t="s">
        <v>204</v>
      </c>
      <c r="C71" s="11">
        <v>847.51984178073803</v>
      </c>
      <c r="D71" s="11">
        <v>119.19966681999017</v>
      </c>
      <c r="E71" s="11">
        <v>50.048461969048468</v>
      </c>
      <c r="F71" s="85">
        <v>0.14064528161315701</v>
      </c>
      <c r="G71" s="11">
        <v>1721.798281786942</v>
      </c>
      <c r="I71" s="11">
        <v>1.6720203660802457E-2</v>
      </c>
      <c r="J71" s="11">
        <v>5.7215211066184661</v>
      </c>
      <c r="K71" s="11">
        <v>18.744156205088284</v>
      </c>
      <c r="L71" s="11">
        <v>2.3863420260107402</v>
      </c>
      <c r="M71" s="11">
        <v>0.39260162584857317</v>
      </c>
      <c r="N71" s="11">
        <v>3.2262391433624331</v>
      </c>
      <c r="O71" s="11">
        <v>5.3372397746426471E-2</v>
      </c>
      <c r="P71" s="11">
        <v>2.1711726658787227</v>
      </c>
      <c r="Q71" s="11">
        <v>0.6559180306748813</v>
      </c>
      <c r="R71" s="11">
        <v>18.736276469178389</v>
      </c>
      <c r="S71" s="11">
        <v>2.1711726658787227</v>
      </c>
      <c r="T71" s="11">
        <v>5.3349960865591815E-2</v>
      </c>
      <c r="U71" s="11">
        <v>2.3863420260107402</v>
      </c>
      <c r="V71" s="11">
        <v>3.4578475849071843E-16</v>
      </c>
      <c r="X71" s="6">
        <v>335.15700599998684</v>
      </c>
      <c r="Y71" s="6">
        <v>19.017965502700566</v>
      </c>
      <c r="Z71" s="6">
        <v>343.68004406816021</v>
      </c>
      <c r="AA71" s="6">
        <v>54.002657790919628</v>
      </c>
      <c r="AB71" s="6">
        <v>336.26813323558241</v>
      </c>
      <c r="AC71" s="6">
        <v>9.2353139309881378</v>
      </c>
      <c r="AD71" s="6">
        <v>335.19306824271632</v>
      </c>
      <c r="AE71" s="6">
        <v>7.0916508932119964</v>
      </c>
      <c r="AF71" s="18">
        <f t="shared" si="2"/>
        <v>0.31970468998111512</v>
      </c>
      <c r="AG71" s="18">
        <f t="shared" si="3"/>
        <v>3.4281837304033722</v>
      </c>
      <c r="AI71" s="11">
        <v>338.72828264970684</v>
      </c>
      <c r="AJ71" s="11">
        <v>7.175241328494721</v>
      </c>
      <c r="AK71" s="11">
        <v>338.04904461049415</v>
      </c>
      <c r="AL71" s="11">
        <v>153.16044981472714</v>
      </c>
      <c r="AN71" s="11">
        <v>621.17033311609737</v>
      </c>
      <c r="AO71" s="11">
        <v>130.3924099686968</v>
      </c>
      <c r="AP71" s="11">
        <v>940.07967351057289</v>
      </c>
      <c r="AQ71" s="11">
        <v>881537.61117854225</v>
      </c>
      <c r="AR71" s="11">
        <v>6.1479183004321047</v>
      </c>
      <c r="AS71" s="11">
        <v>9.2086539424889785E-2</v>
      </c>
      <c r="AT71" s="11">
        <v>2.4933145344655183</v>
      </c>
      <c r="AU71" s="11">
        <v>0.25436486535849107</v>
      </c>
      <c r="AV71" s="11">
        <v>4.9731942748160654</v>
      </c>
      <c r="AW71" s="11">
        <v>7.7162214914992546</v>
      </c>
      <c r="AX71" s="11">
        <v>2.0219563556975269</v>
      </c>
      <c r="AY71" s="11">
        <v>27.102534688705639</v>
      </c>
      <c r="AZ71" s="11">
        <v>11.100144363821254</v>
      </c>
      <c r="BA71" s="11">
        <v>111.26523880216664</v>
      </c>
      <c r="BB71" s="11">
        <v>30.199961573375138</v>
      </c>
      <c r="BC71" s="11">
        <v>104.34458210138986</v>
      </c>
      <c r="BD71" s="11">
        <v>21.686004158475914</v>
      </c>
      <c r="BE71" s="11">
        <v>187.4962277003994</v>
      </c>
      <c r="BF71" s="11">
        <v>14.922114567931189</v>
      </c>
      <c r="BG71" s="11">
        <v>12435.945780071561</v>
      </c>
      <c r="BH71" s="11">
        <v>4.5656684985747944</v>
      </c>
      <c r="BI71" s="11">
        <v>119.19966681999017</v>
      </c>
      <c r="BJ71" s="11">
        <v>847.51984178073803</v>
      </c>
      <c r="BL71" s="11" t="s">
        <v>303</v>
      </c>
      <c r="BM71" s="11">
        <v>0.38855079926113834</v>
      </c>
      <c r="BN71" s="11">
        <v>4.0740433569698009</v>
      </c>
      <c r="BO71" s="11">
        <v>2.6775248985104323</v>
      </c>
      <c r="BP71" s="11">
        <v>10.649238275837398</v>
      </c>
      <c r="BR71" s="11">
        <v>50.432820205877483</v>
      </c>
      <c r="BS71" s="11">
        <v>34.861316477543568</v>
      </c>
      <c r="BT71" s="11">
        <v>131.88581357034374</v>
      </c>
      <c r="BU71" s="11">
        <v>296.79530384548804</v>
      </c>
      <c r="BV71" s="11">
        <v>438.05212126837256</v>
      </c>
      <c r="BW71" s="11">
        <v>533.568225678006</v>
      </c>
      <c r="BX71" s="11">
        <v>630.4808586186698</v>
      </c>
      <c r="BY71" s="11">
        <v>850.4315356265065</v>
      </c>
      <c r="BZ71" s="11">
        <v>1102.9189864729376</v>
      </c>
      <c r="CA71" s="11">
        <v>587.48482550910194</v>
      </c>
      <c r="CC71" s="116">
        <v>1098.8841644494701</v>
      </c>
      <c r="CD71" s="116"/>
      <c r="CE71" s="85">
        <v>3.9942476118305121</v>
      </c>
      <c r="CF71" s="85">
        <v>0.42745274936162447</v>
      </c>
      <c r="CG71" s="6">
        <v>525.66794601752679</v>
      </c>
      <c r="CH71" s="85">
        <v>0.11957887676964009</v>
      </c>
      <c r="CI71" s="85">
        <v>1.1999179500962187E-3</v>
      </c>
      <c r="CJ71" s="85">
        <v>1.3465538074766534</v>
      </c>
      <c r="CK71" s="85">
        <v>7.2540110536109823E-3</v>
      </c>
      <c r="CL71" s="85">
        <v>5.1576639972630185E-2</v>
      </c>
      <c r="CM71" s="85">
        <v>0.14064528161315701</v>
      </c>
      <c r="CN71" s="85">
        <v>0.12679740896307079</v>
      </c>
      <c r="CO71" s="85">
        <v>13.228608308944249</v>
      </c>
      <c r="CT71" s="11" t="s">
        <v>303</v>
      </c>
      <c r="CU71" s="11">
        <v>1.6720203660802457E-2</v>
      </c>
      <c r="CV71" s="11">
        <v>5.9969527101322546</v>
      </c>
      <c r="CW71" s="11">
        <v>18.744156205088284</v>
      </c>
      <c r="CX71" s="11">
        <v>2.4358904981298202</v>
      </c>
      <c r="CY71" s="11">
        <v>0.39596315890211969</v>
      </c>
      <c r="CZ71" s="11">
        <v>3.4099126554132249</v>
      </c>
      <c r="DA71" s="11">
        <v>5.3829382810570973E-2</v>
      </c>
      <c r="DB71" s="11">
        <v>2.386198189310377</v>
      </c>
      <c r="DC71" s="11">
        <v>0.69978278931054039</v>
      </c>
      <c r="DD71" s="11">
        <v>18.577214669524704</v>
      </c>
      <c r="DE71" s="11">
        <v>2.386198189310377</v>
      </c>
      <c r="DF71" s="11">
        <v>5.3349960865591815E-2</v>
      </c>
      <c r="DG71" s="11">
        <v>2.4358904981298202</v>
      </c>
      <c r="DH71" s="11">
        <v>-4.5841328837908646E-16</v>
      </c>
      <c r="DJ71" s="6">
        <v>335.15700599998684</v>
      </c>
      <c r="DK71" s="6">
        <v>19.933482309571982</v>
      </c>
      <c r="DL71" s="6">
        <v>343.68004406816021</v>
      </c>
      <c r="DM71" s="6">
        <v>55.123934269624002</v>
      </c>
      <c r="DN71" s="6">
        <v>338.71616339613666</v>
      </c>
      <c r="DO71" s="6">
        <v>9.820961055454184</v>
      </c>
      <c r="DP71" s="6">
        <v>337.98911280938256</v>
      </c>
      <c r="DQ71" s="6">
        <v>7.8573086665100851</v>
      </c>
      <c r="DR71" s="6"/>
      <c r="DS71" s="18">
        <v>1.6558806241450008</v>
      </c>
      <c r="DU71" s="11">
        <v>338.72828264970684</v>
      </c>
      <c r="DV71" s="11">
        <v>7.9501105559492329</v>
      </c>
      <c r="DW71" s="11">
        <v>338.04904461049415</v>
      </c>
      <c r="DX71" s="11">
        <v>153.19960909024104</v>
      </c>
      <c r="EB71" s="11" t="s">
        <v>303</v>
      </c>
      <c r="EC71" s="12">
        <v>337.98911280938256</v>
      </c>
      <c r="ED71" s="86">
        <v>7.8573086665100851</v>
      </c>
      <c r="EE71" s="18">
        <v>1.6558806241450008</v>
      </c>
      <c r="EF71" s="12">
        <v>335.19306824271632</v>
      </c>
      <c r="EG71" s="86">
        <v>7.8607174065840137</v>
      </c>
      <c r="EH71" s="18">
        <v>2.4694409733492462</v>
      </c>
      <c r="EI71" s="12">
        <v>335.4348295624132</v>
      </c>
      <c r="EJ71" s="86">
        <v>7.8604226098606187</v>
      </c>
      <c r="EK71" s="18">
        <v>2.3990960918614745</v>
      </c>
      <c r="EM71" s="6">
        <v>43305.384615384617</v>
      </c>
      <c r="EN71" s="6">
        <v>-1</v>
      </c>
      <c r="EO71" s="6">
        <v>-1</v>
      </c>
      <c r="EP71" s="6">
        <v>-1</v>
      </c>
      <c r="EQ71" s="6">
        <v>-1</v>
      </c>
      <c r="ER71" s="6">
        <v>751086.39601139596</v>
      </c>
      <c r="ES71" s="6">
        <v>-1</v>
      </c>
      <c r="ET71" s="6">
        <v>-1</v>
      </c>
      <c r="EU71" s="6">
        <v>-1</v>
      </c>
      <c r="EV71" s="6">
        <v>-1</v>
      </c>
      <c r="EW71" s="6">
        <v>-1</v>
      </c>
      <c r="EX71" s="6">
        <v>-1</v>
      </c>
      <c r="EY71" s="85">
        <v>0.32327480242878726</v>
      </c>
      <c r="EZ71" s="85">
        <v>0.84895096373788848</v>
      </c>
      <c r="FA71" s="85">
        <v>0.77556055784635491</v>
      </c>
    </row>
    <row r="72" spans="1:157" s="11" customFormat="1">
      <c r="A72" s="11" t="s">
        <v>304</v>
      </c>
      <c r="B72" s="11" t="s">
        <v>204</v>
      </c>
      <c r="C72" s="11">
        <v>658.98683196092099</v>
      </c>
      <c r="D72" s="11">
        <v>100.39971801214801</v>
      </c>
      <c r="E72" s="11">
        <v>38.972976172684362</v>
      </c>
      <c r="F72" s="85">
        <v>0.1523546649838094</v>
      </c>
      <c r="G72" s="11">
        <v>3931.5149321266917</v>
      </c>
      <c r="I72" s="11">
        <v>1.5880471615939896E-2</v>
      </c>
      <c r="J72" s="11">
        <v>5.9379349608240704</v>
      </c>
      <c r="K72" s="11">
        <v>18.585715957669986</v>
      </c>
      <c r="L72" s="11">
        <v>2.3975319631678564</v>
      </c>
      <c r="M72" s="11">
        <v>0.39945991375189627</v>
      </c>
      <c r="N72" s="11">
        <v>3.7022002163840737</v>
      </c>
      <c r="O72" s="11">
        <v>5.3845724495707105E-2</v>
      </c>
      <c r="P72" s="11">
        <v>2.8210152299806479</v>
      </c>
      <c r="Q72" s="11">
        <v>0.75048620411260825</v>
      </c>
      <c r="R72" s="11">
        <v>18.571576654702191</v>
      </c>
      <c r="S72" s="11">
        <v>2.8210152299806479</v>
      </c>
      <c r="T72" s="11">
        <v>5.380476072471764E-2</v>
      </c>
      <c r="U72" s="11">
        <v>2.3975319631678564</v>
      </c>
      <c r="V72" s="11">
        <v>0</v>
      </c>
      <c r="X72" s="6">
        <v>318.45644258432384</v>
      </c>
      <c r="Y72" s="6">
        <v>18.761547701066615</v>
      </c>
      <c r="Z72" s="6">
        <v>362.86137878640096</v>
      </c>
      <c r="AA72" s="6">
        <v>54.071921203721665</v>
      </c>
      <c r="AB72" s="6">
        <v>341.25642107838553</v>
      </c>
      <c r="AC72" s="6">
        <v>10.730069958291788</v>
      </c>
      <c r="AD72" s="6">
        <v>338.08907629090641</v>
      </c>
      <c r="AE72" s="6">
        <v>9.2917565648088853</v>
      </c>
      <c r="AF72" s="18">
        <f t="shared" si="2"/>
        <v>0.9281421804372747</v>
      </c>
      <c r="AG72" s="18">
        <f t="shared" si="3"/>
        <v>4.0324911709963374</v>
      </c>
      <c r="AI72" s="11">
        <v>341.1987727902241</v>
      </c>
      <c r="AJ72" s="11">
        <v>9.3878571140374163</v>
      </c>
      <c r="AK72" s="11">
        <v>338.41136042048811</v>
      </c>
      <c r="AL72" s="11">
        <v>167.36608107089751</v>
      </c>
      <c r="AN72" s="11">
        <v>287.97176770993298</v>
      </c>
      <c r="AO72" s="11">
        <v>53.965426695681273</v>
      </c>
      <c r="AP72" s="11">
        <v>505.59449043195218</v>
      </c>
      <c r="AQ72" s="11">
        <v>880560.52585236856</v>
      </c>
      <c r="AR72" s="11">
        <v>5.7903156987741315</v>
      </c>
      <c r="AS72" s="11">
        <v>8.0033028242373655E-2</v>
      </c>
      <c r="AT72" s="11">
        <v>2.2575559305573436</v>
      </c>
      <c r="AU72" s="11">
        <v>0.19159418053435714</v>
      </c>
      <c r="AV72" s="11">
        <v>1.9007168219626638</v>
      </c>
      <c r="AW72" s="11">
        <v>4.1234189213919983</v>
      </c>
      <c r="AX72" s="11">
        <v>1.0032843052950986</v>
      </c>
      <c r="AY72" s="11">
        <v>15.735798347071103</v>
      </c>
      <c r="AZ72" s="11">
        <v>6.2696689475889213</v>
      </c>
      <c r="BA72" s="11">
        <v>63.016440983851183</v>
      </c>
      <c r="BB72" s="11">
        <v>17.272445651114833</v>
      </c>
      <c r="BC72" s="11">
        <v>53.134425701692997</v>
      </c>
      <c r="BD72" s="11">
        <v>10.342556024157266</v>
      </c>
      <c r="BE72" s="11">
        <v>89.605460717935287</v>
      </c>
      <c r="BF72" s="11">
        <v>6.7264546663868501</v>
      </c>
      <c r="BG72" s="11">
        <v>12282.292560556421</v>
      </c>
      <c r="BH72" s="11">
        <v>4.0650978508536584</v>
      </c>
      <c r="BI72" s="11">
        <v>100.39971801214801</v>
      </c>
      <c r="BJ72" s="11">
        <v>658.98683196092099</v>
      </c>
      <c r="BL72" s="11" t="s">
        <v>304</v>
      </c>
      <c r="BM72" s="11">
        <v>0.33769210228849644</v>
      </c>
      <c r="BN72" s="11">
        <v>3.6888168799956595</v>
      </c>
      <c r="BO72" s="11">
        <v>2.0167808477300753</v>
      </c>
      <c r="BP72" s="11">
        <v>4.0700574346095584</v>
      </c>
      <c r="BR72" s="11">
        <v>26.950450466614367</v>
      </c>
      <c r="BS72" s="11">
        <v>17.298005263708596</v>
      </c>
      <c r="BT72" s="11">
        <v>76.573227966282744</v>
      </c>
      <c r="BU72" s="11">
        <v>167.63820715478397</v>
      </c>
      <c r="BV72" s="11">
        <v>248.09622434587081</v>
      </c>
      <c r="BW72" s="11">
        <v>305.16688429531507</v>
      </c>
      <c r="BX72" s="11">
        <v>321.05393173228396</v>
      </c>
      <c r="BY72" s="11">
        <v>405.59043231989284</v>
      </c>
      <c r="BZ72" s="11">
        <v>527.09094539961927</v>
      </c>
      <c r="CA72" s="11">
        <v>264.82104985775004</v>
      </c>
      <c r="CC72" s="116">
        <v>963.48420633795308</v>
      </c>
      <c r="CD72" s="116"/>
      <c r="CE72" s="85">
        <v>4.4698946807215316</v>
      </c>
      <c r="CF72" s="85">
        <v>0.38078035371599461</v>
      </c>
      <c r="CG72" s="6">
        <v>271.65985422778232</v>
      </c>
      <c r="CH72" s="85">
        <v>0.14527517240545271</v>
      </c>
      <c r="CI72" s="85">
        <v>5.4765465268172405E-4</v>
      </c>
      <c r="CJ72" s="85">
        <v>1.4243976187579797</v>
      </c>
      <c r="CK72" s="85">
        <v>8.7866940854404007E-3</v>
      </c>
      <c r="CL72" s="85">
        <v>5.7672629101144721E-2</v>
      </c>
      <c r="CM72" s="85">
        <v>0.1523546649838094</v>
      </c>
      <c r="CN72" s="85">
        <v>0.19857755555518813</v>
      </c>
      <c r="CO72" s="85">
        <v>24.292773740598133</v>
      </c>
      <c r="CT72" s="11" t="s">
        <v>304</v>
      </c>
      <c r="CU72" s="11">
        <v>1.5880471615939896E-2</v>
      </c>
      <c r="CV72" s="11">
        <v>6.2033285228319963</v>
      </c>
      <c r="CW72" s="11">
        <v>18.585715957669986</v>
      </c>
      <c r="CX72" s="11">
        <v>2.4471029365306287</v>
      </c>
      <c r="CY72" s="11">
        <v>0.39930751895302591</v>
      </c>
      <c r="CZ72" s="11">
        <v>3.8731519292872036</v>
      </c>
      <c r="DA72" s="11">
        <v>5.3825182238343955E-2</v>
      </c>
      <c r="DB72" s="11">
        <v>3.0021647332157451</v>
      </c>
      <c r="DC72" s="11">
        <v>0.77512186147788109</v>
      </c>
      <c r="DD72" s="11">
        <v>18.578664454341979</v>
      </c>
      <c r="DE72" s="11">
        <v>3.0021647332157451</v>
      </c>
      <c r="DF72" s="11">
        <v>5.380476072471764E-2</v>
      </c>
      <c r="DG72" s="11">
        <v>2.4471029365306287</v>
      </c>
      <c r="DH72" s="11">
        <v>2.4179285058361716E-16</v>
      </c>
      <c r="DJ72" s="6">
        <v>318.45644258432384</v>
      </c>
      <c r="DK72" s="6">
        <v>19.600087362753417</v>
      </c>
      <c r="DL72" s="6">
        <v>362.86137878640096</v>
      </c>
      <c r="DM72" s="6">
        <v>55.189903281475495</v>
      </c>
      <c r="DN72" s="6">
        <v>341.145844476327</v>
      </c>
      <c r="DO72" s="6">
        <v>11.222478036144009</v>
      </c>
      <c r="DP72" s="6">
        <v>337.96341730042599</v>
      </c>
      <c r="DQ72" s="6">
        <v>9.8848403875393522</v>
      </c>
      <c r="DR72" s="6"/>
      <c r="DS72" s="18">
        <v>6.8615628285509045</v>
      </c>
      <c r="DU72" s="11">
        <v>341.1987727902241</v>
      </c>
      <c r="DV72" s="11">
        <v>9.985596223446958</v>
      </c>
      <c r="DW72" s="11">
        <v>338.41136042048811</v>
      </c>
      <c r="DX72" s="11">
        <v>167.40166908936584</v>
      </c>
      <c r="EB72" s="11" t="s">
        <v>304</v>
      </c>
      <c r="EC72" s="6">
        <v>337.96341730042599</v>
      </c>
      <c r="ED72" s="86">
        <v>9.8848403875393522</v>
      </c>
      <c r="EE72" s="18">
        <v>6.8615628285509045</v>
      </c>
      <c r="EF72" s="6">
        <v>338.08907629090641</v>
      </c>
      <c r="EG72" s="86">
        <v>9.8846477056974891</v>
      </c>
      <c r="EH72" s="18">
        <v>6.8269328023682574</v>
      </c>
      <c r="EI72" s="6">
        <v>338.42781987101472</v>
      </c>
      <c r="EJ72" s="86">
        <v>9.8841283048515738</v>
      </c>
      <c r="EK72" s="18">
        <v>6.7335793622084861</v>
      </c>
      <c r="EM72" s="6">
        <v>30942.478632478633</v>
      </c>
      <c r="EN72" s="6">
        <v>-1</v>
      </c>
      <c r="EO72" s="6">
        <v>-1</v>
      </c>
      <c r="EP72" s="6">
        <v>-1</v>
      </c>
      <c r="EQ72" s="6">
        <v>-1</v>
      </c>
      <c r="ER72" s="6">
        <v>516892.59259259258</v>
      </c>
      <c r="ES72" s="6">
        <v>-1</v>
      </c>
      <c r="ET72" s="6">
        <v>-1</v>
      </c>
      <c r="EU72" s="6">
        <v>-1</v>
      </c>
      <c r="EV72" s="6">
        <v>-1</v>
      </c>
      <c r="EW72" s="6">
        <v>-1</v>
      </c>
      <c r="EX72" s="6">
        <v>-1</v>
      </c>
      <c r="EY72" s="85">
        <v>0.31564775910537568</v>
      </c>
      <c r="EZ72" s="85">
        <v>-3.8164770668468684E-2</v>
      </c>
      <c r="FA72" s="85">
        <v>-0.14105065796173655</v>
      </c>
    </row>
    <row r="73" spans="1:157" s="11" customFormat="1">
      <c r="A73" s="11" t="s">
        <v>305</v>
      </c>
      <c r="B73" s="11" t="s">
        <v>204</v>
      </c>
      <c r="C73" s="11">
        <v>658.45480620840465</v>
      </c>
      <c r="D73" s="11">
        <v>99.484416746665147</v>
      </c>
      <c r="E73" s="11">
        <v>39.128345987417546</v>
      </c>
      <c r="F73" s="85">
        <v>0.15108769168157271</v>
      </c>
      <c r="G73" s="11">
        <v>1694.6921941477813</v>
      </c>
      <c r="I73" s="11">
        <v>1.6537015681013571E-2</v>
      </c>
      <c r="J73" s="11">
        <v>6.0934719892718885</v>
      </c>
      <c r="K73" s="11">
        <v>18.37624629062331</v>
      </c>
      <c r="L73" s="11">
        <v>2.961493416495343</v>
      </c>
      <c r="M73" s="11">
        <v>0.40554473772727395</v>
      </c>
      <c r="N73" s="11">
        <v>4.461577417656283</v>
      </c>
      <c r="O73" s="11">
        <v>5.4049825807532793E-2</v>
      </c>
      <c r="P73" s="11">
        <v>3.3369491751891052</v>
      </c>
      <c r="Q73" s="11">
        <v>0.73986211094055654</v>
      </c>
      <c r="R73" s="11">
        <v>18.501447230577984</v>
      </c>
      <c r="S73" s="11">
        <v>3.3369491751891052</v>
      </c>
      <c r="T73" s="11">
        <v>5.4418077782852826E-2</v>
      </c>
      <c r="U73" s="11">
        <v>2.961493416495343</v>
      </c>
      <c r="V73" s="11">
        <v>1.7954472207927932E-16</v>
      </c>
      <c r="X73" s="6">
        <v>331.51494606340708</v>
      </c>
      <c r="Y73" s="6">
        <v>20.036008228160533</v>
      </c>
      <c r="Z73" s="6">
        <v>388.38888841028597</v>
      </c>
      <c r="AA73" s="6">
        <v>66.490740330319142</v>
      </c>
      <c r="AB73" s="6">
        <v>345.66171633149457</v>
      </c>
      <c r="AC73" s="6">
        <v>13.071109142360532</v>
      </c>
      <c r="AD73" s="6">
        <v>339.33745085582558</v>
      </c>
      <c r="AE73" s="6">
        <v>11.030646204653893</v>
      </c>
      <c r="AF73" s="18">
        <f t="shared" si="2"/>
        <v>1.8296111998714726</v>
      </c>
      <c r="AG73" s="18">
        <f t="shared" si="3"/>
        <v>4.6741063655534889</v>
      </c>
      <c r="AI73" s="11">
        <v>345.43193753515328</v>
      </c>
      <c r="AJ73" s="11">
        <v>11.136143839985525</v>
      </c>
      <c r="AK73" s="11">
        <v>339.12871088995985</v>
      </c>
      <c r="AL73" s="11">
        <v>105.6515580454369</v>
      </c>
      <c r="AN73" s="11">
        <v>273.81269871992652</v>
      </c>
      <c r="AO73" s="11">
        <v>53.30206323733298</v>
      </c>
      <c r="AP73" s="11">
        <v>466.95007885145355</v>
      </c>
      <c r="AQ73" s="11">
        <v>902585.33747597307</v>
      </c>
      <c r="AR73" s="11">
        <v>5.7497464072584537</v>
      </c>
      <c r="AS73" s="11">
        <v>5.0877167825195406E-2</v>
      </c>
      <c r="AT73" s="11">
        <v>2.4073201231719956</v>
      </c>
      <c r="AU73" s="11">
        <v>0.18404854579516608</v>
      </c>
      <c r="AV73" s="11">
        <v>2.6783462428717959</v>
      </c>
      <c r="AW73" s="11">
        <v>4.257183914089536</v>
      </c>
      <c r="AX73" s="11">
        <v>0.89999253605816598</v>
      </c>
      <c r="AY73" s="11">
        <v>16.520835746775596</v>
      </c>
      <c r="AZ73" s="11">
        <v>5.955124000548258</v>
      </c>
      <c r="BA73" s="11">
        <v>63.098223788587397</v>
      </c>
      <c r="BB73" s="11">
        <v>16.323312601937239</v>
      </c>
      <c r="BC73" s="11">
        <v>49.493938422122227</v>
      </c>
      <c r="BD73" s="11">
        <v>10.900695481484963</v>
      </c>
      <c r="BE73" s="11">
        <v>83.826161089581902</v>
      </c>
      <c r="BF73" s="11">
        <v>6.0327125048812178</v>
      </c>
      <c r="BG73" s="11">
        <v>12677.558225134828</v>
      </c>
      <c r="BH73" s="11">
        <v>4.4696650201554959</v>
      </c>
      <c r="BI73" s="11">
        <v>99.484416746665147</v>
      </c>
      <c r="BJ73" s="11">
        <v>658.45480620840465</v>
      </c>
      <c r="BL73" s="11" t="s">
        <v>305</v>
      </c>
      <c r="BM73" s="11">
        <v>0.21467159419913676</v>
      </c>
      <c r="BN73" s="11">
        <v>3.9335296130261366</v>
      </c>
      <c r="BO73" s="11">
        <v>1.9373531136333271</v>
      </c>
      <c r="BP73" s="11">
        <v>5.7352167941580205</v>
      </c>
      <c r="BR73" s="11">
        <v>27.824731464637491</v>
      </c>
      <c r="BS73" s="11">
        <v>15.517112690658033</v>
      </c>
      <c r="BT73" s="11">
        <v>80.393361298178093</v>
      </c>
      <c r="BU73" s="11">
        <v>159.22791445316196</v>
      </c>
      <c r="BV73" s="11">
        <v>248.41820389207635</v>
      </c>
      <c r="BW73" s="11">
        <v>288.39774915083461</v>
      </c>
      <c r="BX73" s="11">
        <v>299.0570297409198</v>
      </c>
      <c r="BY73" s="11">
        <v>427.47825417588092</v>
      </c>
      <c r="BZ73" s="11">
        <v>493.09506523283466</v>
      </c>
      <c r="CA73" s="11">
        <v>237.50836633390622</v>
      </c>
      <c r="CC73" s="116">
        <v>961.77561323267855</v>
      </c>
      <c r="CD73" s="116"/>
      <c r="CE73" s="85">
        <v>6.0994509161473891</v>
      </c>
      <c r="CF73" s="85">
        <v>0.3280842103826796</v>
      </c>
      <c r="CG73" s="6">
        <v>262.62877216573065</v>
      </c>
      <c r="CH73" s="85">
        <v>0.16303825969180433</v>
      </c>
      <c r="CI73" s="85">
        <v>4.7585760583774081E-4</v>
      </c>
      <c r="CJ73" s="85">
        <v>1.2863931371435133</v>
      </c>
      <c r="CK73" s="85">
        <v>8.7321807860547777E-3</v>
      </c>
      <c r="CL73" s="85">
        <v>5.7795447722230255E-2</v>
      </c>
      <c r="CM73" s="85">
        <v>0.15108769168157271</v>
      </c>
      <c r="CN73" s="85">
        <v>0.21305150433075137</v>
      </c>
      <c r="CO73" s="85">
        <v>27.149707858102367</v>
      </c>
      <c r="CT73" s="11" t="s">
        <v>305</v>
      </c>
      <c r="CU73" s="11">
        <v>1.6537015681013571E-2</v>
      </c>
      <c r="CV73" s="11">
        <v>6.3523292250871695</v>
      </c>
      <c r="CW73" s="11">
        <v>18.37624629062331</v>
      </c>
      <c r="CX73" s="11">
        <v>3.0017801664602848</v>
      </c>
      <c r="CY73" s="11">
        <v>0.4050807119301969</v>
      </c>
      <c r="CZ73" s="11">
        <v>4.6064508574263803</v>
      </c>
      <c r="DA73" s="11">
        <v>5.3987981795839357E-2</v>
      </c>
      <c r="DB73" s="11">
        <v>3.4940957820486118</v>
      </c>
      <c r="DC73" s="11">
        <v>0.75852231798273417</v>
      </c>
      <c r="DD73" s="11">
        <v>18.522640905185053</v>
      </c>
      <c r="DE73" s="11">
        <v>3.4940957820486118</v>
      </c>
      <c r="DF73" s="11">
        <v>5.4418077782852826E-2</v>
      </c>
      <c r="DG73" s="11">
        <v>3.0017801664602848</v>
      </c>
      <c r="DH73" s="11">
        <v>1.6936221414180152E-16</v>
      </c>
      <c r="DJ73" s="6">
        <v>331.51494606340708</v>
      </c>
      <c r="DK73" s="6">
        <v>20.887159380712827</v>
      </c>
      <c r="DL73" s="6">
        <v>388.38888841028597</v>
      </c>
      <c r="DM73" s="6">
        <v>67.395248783976768</v>
      </c>
      <c r="DN73" s="6">
        <v>345.32644296024961</v>
      </c>
      <c r="DO73" s="6">
        <v>13.484555826588791</v>
      </c>
      <c r="DP73" s="6">
        <v>338.95921085203042</v>
      </c>
      <c r="DQ73" s="6">
        <v>11.537572561236225</v>
      </c>
      <c r="DR73" s="6"/>
      <c r="DS73" s="18">
        <v>12.726851625590029</v>
      </c>
      <c r="DU73" s="11">
        <v>345.43193753515328</v>
      </c>
      <c r="DV73" s="11">
        <v>11.645956863852872</v>
      </c>
      <c r="DW73" s="11">
        <v>339.12871088995985</v>
      </c>
      <c r="DX73" s="11">
        <v>105.70819143137676</v>
      </c>
      <c r="EB73" s="11" t="s">
        <v>305</v>
      </c>
      <c r="EC73" s="12">
        <v>338.95921085203042</v>
      </c>
      <c r="ED73" s="86">
        <v>11.537572561236225</v>
      </c>
      <c r="EE73" s="18">
        <v>12.726851625590029</v>
      </c>
      <c r="EF73" s="12">
        <v>339.33745085582558</v>
      </c>
      <c r="EG73" s="86">
        <v>11.53689562001872</v>
      </c>
      <c r="EH73" s="18">
        <v>12.629464698445103</v>
      </c>
      <c r="EI73" s="12">
        <v>339.54270115642498</v>
      </c>
      <c r="EJ73" s="86">
        <v>11.536528297421947</v>
      </c>
      <c r="EK73" s="18">
        <v>12.576618104033111</v>
      </c>
      <c r="EM73" s="6">
        <v>29877.948717948715</v>
      </c>
      <c r="EN73" s="6">
        <v>-1</v>
      </c>
      <c r="EO73" s="6">
        <v>-1</v>
      </c>
      <c r="EP73" s="6">
        <v>-1</v>
      </c>
      <c r="EQ73" s="6">
        <v>-1</v>
      </c>
      <c r="ER73" s="6">
        <v>507780.34188034188</v>
      </c>
      <c r="ES73" s="6">
        <v>-1</v>
      </c>
      <c r="ET73" s="6">
        <v>-1</v>
      </c>
      <c r="EU73" s="6">
        <v>-1</v>
      </c>
      <c r="EV73" s="6">
        <v>-1</v>
      </c>
      <c r="EW73" s="6">
        <v>-1</v>
      </c>
      <c r="EX73" s="6">
        <v>-1</v>
      </c>
      <c r="EY73" s="85">
        <v>0.61122316771458785</v>
      </c>
      <c r="EZ73" s="85">
        <v>-0.11455144207335488</v>
      </c>
      <c r="FA73" s="85">
        <v>-0.17671509947203501</v>
      </c>
    </row>
    <row r="74" spans="1:157" s="11" customFormat="1">
      <c r="A74" s="11" t="s">
        <v>306</v>
      </c>
      <c r="B74" s="11" t="s">
        <v>307</v>
      </c>
      <c r="C74" s="11">
        <v>658.38634696480449</v>
      </c>
      <c r="D74" s="11">
        <v>92.372366550569197</v>
      </c>
      <c r="E74" s="11">
        <v>39.440162123635098</v>
      </c>
      <c r="F74" s="85">
        <v>0.14030115748361222</v>
      </c>
      <c r="G74" s="11">
        <v>12901.770657672809</v>
      </c>
      <c r="I74" s="11">
        <v>1.66313769816199E-2</v>
      </c>
      <c r="J74" s="11">
        <v>5.1075215149955824</v>
      </c>
      <c r="K74" s="11">
        <v>18.741644022743731</v>
      </c>
      <c r="L74" s="11">
        <v>2.6418614295273333</v>
      </c>
      <c r="M74" s="11">
        <v>0.40278318618694553</v>
      </c>
      <c r="N74" s="11">
        <v>3.2125936094612353</v>
      </c>
      <c r="O74" s="11">
        <v>5.4749195632885432E-2</v>
      </c>
      <c r="P74" s="11">
        <v>1.8279293987260463</v>
      </c>
      <c r="Q74" s="11">
        <v>0.54844344676850598</v>
      </c>
      <c r="R74" s="11">
        <v>18.265108526988914</v>
      </c>
      <c r="S74" s="11">
        <v>1.8279293987260463</v>
      </c>
      <c r="T74" s="11">
        <v>5.3357112043450415E-2</v>
      </c>
      <c r="U74" s="11">
        <v>2.6418614295273333</v>
      </c>
      <c r="V74" s="11">
        <v>1.8360303594356347E-16</v>
      </c>
      <c r="X74" s="6">
        <v>333.39107640079118</v>
      </c>
      <c r="Y74" s="6">
        <v>16.888354808918709</v>
      </c>
      <c r="Z74" s="6">
        <v>344.03002481437181</v>
      </c>
      <c r="AA74" s="6">
        <v>59.780090592046122</v>
      </c>
      <c r="AB74" s="6">
        <v>343.66477465337505</v>
      </c>
      <c r="AC74" s="6">
        <v>9.3662659060993523</v>
      </c>
      <c r="AD74" s="6">
        <v>343.61327579707978</v>
      </c>
      <c r="AE74" s="6">
        <v>6.116544831988719</v>
      </c>
      <c r="AF74" s="18">
        <f t="shared" si="2"/>
        <v>1.4985200722772429E-2</v>
      </c>
      <c r="AG74" s="18">
        <f t="shared" si="3"/>
        <v>3.2537033107756241</v>
      </c>
      <c r="AI74" s="11">
        <v>343.16307956039117</v>
      </c>
      <c r="AJ74" s="11">
        <v>6.2057139778000501</v>
      </c>
      <c r="AK74" s="11">
        <v>343.23864286778644</v>
      </c>
      <c r="AL74" s="11">
        <v>97.179776468596231</v>
      </c>
      <c r="AN74" s="11">
        <v>282.41251817007236</v>
      </c>
      <c r="AO74" s="11">
        <v>54.648804108817373</v>
      </c>
      <c r="AP74" s="11">
        <v>481.0444111034069</v>
      </c>
      <c r="AQ74" s="11">
        <v>892282.88237960509</v>
      </c>
      <c r="AR74" s="11">
        <v>6.2439289144898744</v>
      </c>
      <c r="AS74" s="11">
        <v>2.0736910452307005E-2</v>
      </c>
      <c r="AT74" s="11">
        <v>2.1293075249066269</v>
      </c>
      <c r="AU74" s="11">
        <v>0.11456053117197418</v>
      </c>
      <c r="AV74" s="11">
        <v>1.9815547436089673</v>
      </c>
      <c r="AW74" s="11">
        <v>3.9448468471162368</v>
      </c>
      <c r="AX74" s="11">
        <v>1.072315969704102</v>
      </c>
      <c r="AY74" s="11">
        <v>15.012817718127776</v>
      </c>
      <c r="AZ74" s="11">
        <v>5.6539998690197573</v>
      </c>
      <c r="BA74" s="11">
        <v>63.956602843108335</v>
      </c>
      <c r="BB74" s="11">
        <v>16.118005353682591</v>
      </c>
      <c r="BC74" s="11">
        <v>51.324954430555302</v>
      </c>
      <c r="BD74" s="11">
        <v>10.139832765581685</v>
      </c>
      <c r="BE74" s="11">
        <v>82.756202347468047</v>
      </c>
      <c r="BF74" s="11">
        <v>6.8643274495565336</v>
      </c>
      <c r="BG74" s="11">
        <v>12906.831240675971</v>
      </c>
      <c r="BH74" s="11">
        <v>4.9492277684766774</v>
      </c>
      <c r="BI74" s="11">
        <v>92.372366550569197</v>
      </c>
      <c r="BJ74" s="11">
        <v>658.38634696480449</v>
      </c>
      <c r="BL74" s="11" t="s">
        <v>306</v>
      </c>
      <c r="BM74" s="11">
        <v>8.7497512456991583E-2</v>
      </c>
      <c r="BN74" s="11">
        <v>3.4792606616121353</v>
      </c>
      <c r="BO74" s="11">
        <v>1.2059003281260439</v>
      </c>
      <c r="BP74" s="11">
        <v>4.2431579092269107</v>
      </c>
      <c r="BR74" s="11">
        <v>25.783312726249914</v>
      </c>
      <c r="BS74" s="11">
        <v>18.488206374208655</v>
      </c>
      <c r="BT74" s="11">
        <v>73.05507405414977</v>
      </c>
      <c r="BU74" s="11">
        <v>151.17646708608976</v>
      </c>
      <c r="BV74" s="11">
        <v>251.79764898861549</v>
      </c>
      <c r="BW74" s="11">
        <v>284.77041260923306</v>
      </c>
      <c r="BX74" s="11">
        <v>310.12057057737343</v>
      </c>
      <c r="BY74" s="11">
        <v>397.64050061104649</v>
      </c>
      <c r="BZ74" s="11">
        <v>486.80119027922376</v>
      </c>
      <c r="CA74" s="11">
        <v>270.2491121872651</v>
      </c>
      <c r="CC74" s="116">
        <v>965.22738406380699</v>
      </c>
      <c r="CD74" s="116"/>
      <c r="CE74" s="85">
        <v>10.711083549355914</v>
      </c>
      <c r="CF74" s="85">
        <v>0.42599080947740975</v>
      </c>
      <c r="CG74" s="6">
        <v>261.09006530406026</v>
      </c>
      <c r="CH74" s="85">
        <v>0.1500716832928165</v>
      </c>
      <c r="CI74" s="85">
        <v>5.3183677089722512E-4</v>
      </c>
      <c r="CJ74" s="85">
        <v>1.2615965978085695</v>
      </c>
      <c r="CK74" s="85">
        <v>9.4836852909765124E-3</v>
      </c>
      <c r="CL74" s="85">
        <v>6.7595203497050602E-2</v>
      </c>
      <c r="CM74" s="85">
        <v>0.14030115748361222</v>
      </c>
      <c r="CN74" s="85">
        <v>0.19202461231944867</v>
      </c>
      <c r="CO74" s="85">
        <v>26.830851669330539</v>
      </c>
      <c r="CT74" s="11" t="s">
        <v>306</v>
      </c>
      <c r="CU74" s="11">
        <v>1.66313769816199E-2</v>
      </c>
      <c r="CV74" s="11">
        <v>5.4129642577902137</v>
      </c>
      <c r="CW74" s="11">
        <v>18.741644022743731</v>
      </c>
      <c r="CX74" s="11">
        <v>2.6871418346560971</v>
      </c>
      <c r="CY74" s="11">
        <v>0.40208736513746768</v>
      </c>
      <c r="CZ74" s="11">
        <v>3.4074307078170509</v>
      </c>
      <c r="DA74" s="11">
        <v>5.4654614617416573E-2</v>
      </c>
      <c r="DB74" s="11">
        <v>2.0951975536964698</v>
      </c>
      <c r="DC74" s="11">
        <v>0.61489072951354162</v>
      </c>
      <c r="DD74" s="11">
        <v>18.296716699953343</v>
      </c>
      <c r="DE74" s="11">
        <v>2.0951975536964698</v>
      </c>
      <c r="DF74" s="11">
        <v>5.3357112043450415E-2</v>
      </c>
      <c r="DG74" s="11">
        <v>2.6871418346560971</v>
      </c>
      <c r="DH74" s="11">
        <v>-1.5775555038814561E-16</v>
      </c>
      <c r="DJ74" s="6">
        <v>333.39107640079118</v>
      </c>
      <c r="DK74" s="6">
        <v>17.898321267009976</v>
      </c>
      <c r="DL74" s="6">
        <v>344.03002481437181</v>
      </c>
      <c r="DM74" s="6">
        <v>60.804696459101905</v>
      </c>
      <c r="DN74" s="6">
        <v>343.16099032300792</v>
      </c>
      <c r="DO74" s="6">
        <v>9.9220701774489495</v>
      </c>
      <c r="DP74" s="6">
        <v>343.03518980242774</v>
      </c>
      <c r="DQ74" s="6">
        <v>6.9993830735496427</v>
      </c>
      <c r="DR74" s="6"/>
      <c r="DS74" s="18">
        <v>0.2891709851431834</v>
      </c>
      <c r="DU74" s="11">
        <v>343.16307956039117</v>
      </c>
      <c r="DV74" s="11">
        <v>7.0940003894731882</v>
      </c>
      <c r="DW74" s="11">
        <v>343.23864286778644</v>
      </c>
      <c r="DX74" s="11">
        <v>97.241914645147887</v>
      </c>
      <c r="EB74" s="11" t="s">
        <v>306</v>
      </c>
      <c r="EC74" s="12">
        <v>343.03518980242774</v>
      </c>
      <c r="ED74" s="86">
        <v>6.9993830735496427</v>
      </c>
      <c r="EE74" s="18">
        <v>0.2891709851431834</v>
      </c>
      <c r="EF74" s="12">
        <v>343.61327579707978</v>
      </c>
      <c r="EG74" s="86">
        <v>6.9987554278861124</v>
      </c>
      <c r="EH74" s="18">
        <v>0.1211373970969265</v>
      </c>
      <c r="EI74" s="12">
        <v>343.74977437967044</v>
      </c>
      <c r="EJ74" s="86">
        <v>6.9986072354096835</v>
      </c>
      <c r="EK74" s="18">
        <v>8.146103958588391E-2</v>
      </c>
      <c r="EM74" s="6">
        <v>29062.67806267806</v>
      </c>
      <c r="EN74" s="6">
        <v>-1</v>
      </c>
      <c r="EO74" s="6">
        <v>-1</v>
      </c>
      <c r="EP74" s="6">
        <v>-1</v>
      </c>
      <c r="EQ74" s="6">
        <v>-1</v>
      </c>
      <c r="ER74" s="6">
        <v>498275.56980056979</v>
      </c>
      <c r="ES74" s="6">
        <v>-1</v>
      </c>
      <c r="ET74" s="6">
        <v>-1</v>
      </c>
      <c r="EU74" s="6">
        <v>-1</v>
      </c>
      <c r="EV74" s="6">
        <v>-1</v>
      </c>
      <c r="EW74" s="6">
        <v>-1</v>
      </c>
      <c r="EX74" s="6">
        <v>-1</v>
      </c>
      <c r="EY74" s="85">
        <v>1.8210714759358149</v>
      </c>
      <c r="EZ74" s="85">
        <v>-0.1730522045227656</v>
      </c>
      <c r="FA74" s="85">
        <v>-0.2139158305111859</v>
      </c>
    </row>
    <row r="75" spans="1:157" s="11" customFormat="1">
      <c r="A75" s="11" t="s">
        <v>308</v>
      </c>
      <c r="B75" s="11" t="s">
        <v>204</v>
      </c>
      <c r="C75" s="11">
        <v>650.44889809285428</v>
      </c>
      <c r="D75" s="11">
        <v>89.704219116789318</v>
      </c>
      <c r="E75" s="11">
        <v>39.006374639730218</v>
      </c>
      <c r="F75" s="85">
        <v>0.13791124772415814</v>
      </c>
      <c r="G75" s="11">
        <v>1902.7489711934152</v>
      </c>
      <c r="I75" s="11">
        <v>1.7304337515438282E-2</v>
      </c>
      <c r="J75" s="11">
        <v>7.6848805948565913</v>
      </c>
      <c r="K75" s="11">
        <v>18.66509579101869</v>
      </c>
      <c r="L75" s="11">
        <v>2.7189736004248464</v>
      </c>
      <c r="M75" s="11">
        <v>0.40426169816141228</v>
      </c>
      <c r="N75" s="11">
        <v>3.6424067537924487</v>
      </c>
      <c r="O75" s="11">
        <v>5.4725727595174391E-2</v>
      </c>
      <c r="P75" s="11">
        <v>2.4236974894292391</v>
      </c>
      <c r="Q75" s="11">
        <v>0.65174016774637866</v>
      </c>
      <c r="R75" s="11">
        <v>18.272941154795685</v>
      </c>
      <c r="S75" s="11">
        <v>2.4236974894292391</v>
      </c>
      <c r="T75" s="11">
        <v>5.3575937203664506E-2</v>
      </c>
      <c r="U75" s="11">
        <v>2.7189736004248464</v>
      </c>
      <c r="V75" s="11">
        <v>-1.346000515614941E-16</v>
      </c>
      <c r="X75" s="6">
        <v>346.76610829254787</v>
      </c>
      <c r="Y75" s="6">
        <v>26.421267407494575</v>
      </c>
      <c r="Z75" s="6">
        <v>353.26249895741091</v>
      </c>
      <c r="AA75" s="6">
        <v>61.425020226884591</v>
      </c>
      <c r="AB75" s="6">
        <v>344.73440923607228</v>
      </c>
      <c r="AC75" s="6">
        <v>10.647138386791937</v>
      </c>
      <c r="AD75" s="6">
        <v>343.46984229192987</v>
      </c>
      <c r="AE75" s="6">
        <v>8.1067843997003042</v>
      </c>
      <c r="AF75" s="18">
        <f t="shared" ref="AF75:AF122" si="4">(1-(AD75/AB75))*100</f>
        <v>0.3668235343679993</v>
      </c>
      <c r="AG75" s="18">
        <f t="shared" ref="AG75:AG122" si="5">SQRT(((AC75/2)^2)*((AD75/(AB75^2))^2)+((AE75/2)^2)*((-(1/Z75))^2))*200</f>
        <v>3.8386542530119168</v>
      </c>
      <c r="AI75" s="11">
        <v>344.37176900880144</v>
      </c>
      <c r="AJ75" s="11">
        <v>8.2069637757336835</v>
      </c>
      <c r="AK75" s="11">
        <v>342.95238237899071</v>
      </c>
      <c r="AL75" s="11">
        <v>94.584152663719578</v>
      </c>
      <c r="AN75" s="11">
        <v>289.68097944953587</v>
      </c>
      <c r="AO75" s="11">
        <v>56.211236169173887</v>
      </c>
      <c r="AP75" s="11">
        <v>477.54915817301696</v>
      </c>
      <c r="AQ75" s="11">
        <v>885336.15424107946</v>
      </c>
      <c r="AR75" s="11">
        <v>6.4291530456523791</v>
      </c>
      <c r="AS75" s="11" t="s">
        <v>80</v>
      </c>
      <c r="AT75" s="11">
        <v>2.3404187264194971</v>
      </c>
      <c r="AU75" s="11">
        <v>0.10770453020804226</v>
      </c>
      <c r="AV75" s="11">
        <v>1.8057956976078435</v>
      </c>
      <c r="AW75" s="11">
        <v>3.9831420812294813</v>
      </c>
      <c r="AX75" s="11">
        <v>0.94843602144473349</v>
      </c>
      <c r="AY75" s="11">
        <v>14.420243077071666</v>
      </c>
      <c r="AZ75" s="11">
        <v>5.7594379104028341</v>
      </c>
      <c r="BA75" s="11">
        <v>60.936268079515315</v>
      </c>
      <c r="BB75" s="11">
        <v>15.951036791781956</v>
      </c>
      <c r="BC75" s="11">
        <v>49.806146007550709</v>
      </c>
      <c r="BD75" s="11">
        <v>10.656084793797023</v>
      </c>
      <c r="BE75" s="11">
        <v>87.920657044592048</v>
      </c>
      <c r="BF75" s="11">
        <v>6.5045195292237077</v>
      </c>
      <c r="BG75" s="11">
        <v>12922.986074201155</v>
      </c>
      <c r="BH75" s="11">
        <v>4.088887838501452</v>
      </c>
      <c r="BI75" s="11">
        <v>89.704219116789318</v>
      </c>
      <c r="BJ75" s="11">
        <v>650.44889809285428</v>
      </c>
      <c r="BL75" s="11" t="s">
        <v>308</v>
      </c>
      <c r="BM75" s="11">
        <v>2.8403093409293846E-2</v>
      </c>
      <c r="BN75" s="11">
        <v>3.8242136052606162</v>
      </c>
      <c r="BO75" s="11">
        <v>1.1337318969267607</v>
      </c>
      <c r="BP75" s="11">
        <v>3.8668002090103712</v>
      </c>
      <c r="BR75" s="11">
        <v>26.033608374048899</v>
      </c>
      <c r="BS75" s="11">
        <v>16.35234519732299</v>
      </c>
      <c r="BT75" s="11">
        <v>70.1714991584996</v>
      </c>
      <c r="BU75" s="11">
        <v>153.9956660535517</v>
      </c>
      <c r="BV75" s="11">
        <v>239.90656724218627</v>
      </c>
      <c r="BW75" s="11">
        <v>281.82043801734903</v>
      </c>
      <c r="BX75" s="11">
        <v>300.94348040816135</v>
      </c>
      <c r="BY75" s="11">
        <v>417.88567818811856</v>
      </c>
      <c r="BZ75" s="11">
        <v>517.18033555642376</v>
      </c>
      <c r="CA75" s="11">
        <v>256.08344603242944</v>
      </c>
      <c r="CC75" s="116">
        <v>969.15024099475727</v>
      </c>
      <c r="CD75" s="116"/>
      <c r="CE75" s="85">
        <v>21.311015182114595</v>
      </c>
      <c r="CF75" s="85">
        <v>0.38258900530338097</v>
      </c>
      <c r="CG75" s="6">
        <v>261.13989029084485</v>
      </c>
      <c r="CH75" s="85">
        <v>0.13568091115259345</v>
      </c>
      <c r="CI75" s="85">
        <v>5.0332945434407197E-4</v>
      </c>
      <c r="CJ75" s="85">
        <v>1.5723476161695396</v>
      </c>
      <c r="CK75" s="85">
        <v>9.8841785488497994E-3</v>
      </c>
      <c r="CL75" s="85">
        <v>7.1670575909947132E-2</v>
      </c>
      <c r="CM75" s="85">
        <v>0.13791124772415814</v>
      </c>
      <c r="CN75" s="85">
        <v>0.18784290073921417</v>
      </c>
      <c r="CO75" s="85">
        <v>27.061059271136088</v>
      </c>
      <c r="CT75" s="11" t="s">
        <v>308</v>
      </c>
      <c r="CU75" s="11">
        <v>1.7304337515438282E-2</v>
      </c>
      <c r="CV75" s="11">
        <v>7.8911374303539024</v>
      </c>
      <c r="CW75" s="11">
        <v>18.66509579101869</v>
      </c>
      <c r="CX75" s="11">
        <v>2.763004166122879</v>
      </c>
      <c r="CY75" s="11">
        <v>0.40372998841036278</v>
      </c>
      <c r="CZ75" s="11">
        <v>3.8157680841505761</v>
      </c>
      <c r="DA75" s="11">
        <v>5.4653748965667881E-2</v>
      </c>
      <c r="DB75" s="11">
        <v>2.6317093399556439</v>
      </c>
      <c r="DC75" s="11">
        <v>0.68969321036225562</v>
      </c>
      <c r="DD75" s="11">
        <v>18.297006498642482</v>
      </c>
      <c r="DE75" s="11">
        <v>2.6317093399556439</v>
      </c>
      <c r="DF75" s="11">
        <v>5.3575937203664506E-2</v>
      </c>
      <c r="DG75" s="11">
        <v>2.763004166122879</v>
      </c>
      <c r="DH75" s="11">
        <v>0</v>
      </c>
      <c r="DJ75" s="6">
        <v>346.76610829254787</v>
      </c>
      <c r="DK75" s="6">
        <v>27.130395797719061</v>
      </c>
      <c r="DL75" s="6">
        <v>353.26249895741091</v>
      </c>
      <c r="DM75" s="6">
        <v>62.419725871757436</v>
      </c>
      <c r="DN75" s="6">
        <v>344.34987171802936</v>
      </c>
      <c r="DO75" s="6">
        <v>11.143440877073408</v>
      </c>
      <c r="DP75" s="6">
        <v>343.02989863703328</v>
      </c>
      <c r="DQ75" s="6">
        <v>8.7915648541021341</v>
      </c>
      <c r="DR75" s="6"/>
      <c r="DS75" s="18">
        <v>2.8965996533957816</v>
      </c>
      <c r="DU75" s="11">
        <v>344.37176900880144</v>
      </c>
      <c r="DV75" s="11">
        <v>8.8965852183388439</v>
      </c>
      <c r="DW75" s="11">
        <v>342.95238237899071</v>
      </c>
      <c r="DX75" s="11">
        <v>94.647904303874796</v>
      </c>
      <c r="EB75" s="11" t="s">
        <v>308</v>
      </c>
      <c r="EC75" s="12">
        <v>343.02989863703328</v>
      </c>
      <c r="ED75" s="86">
        <v>8.7915648541021341</v>
      </c>
      <c r="EE75" s="18">
        <v>2.8965996533957816</v>
      </c>
      <c r="EF75" s="12">
        <v>343.46984229192987</v>
      </c>
      <c r="EG75" s="86">
        <v>8.790964883159111</v>
      </c>
      <c r="EH75" s="18">
        <v>2.7720623316605297</v>
      </c>
      <c r="EI75" s="12">
        <v>343.75560724579998</v>
      </c>
      <c r="EJ75" s="86">
        <v>8.7905751945782562</v>
      </c>
      <c r="EK75" s="18">
        <v>2.691169240909741</v>
      </c>
      <c r="EM75" s="6">
        <v>29638.974358974359</v>
      </c>
      <c r="EN75" s="6">
        <v>-1</v>
      </c>
      <c r="EO75" s="6">
        <v>-1</v>
      </c>
      <c r="EP75" s="6">
        <v>-1</v>
      </c>
      <c r="EQ75" s="6">
        <v>-1</v>
      </c>
      <c r="ER75" s="6">
        <v>497423.86039886036</v>
      </c>
      <c r="ES75" s="6">
        <v>-1</v>
      </c>
      <c r="ET75" s="6">
        <v>-1</v>
      </c>
      <c r="EU75" s="6">
        <v>-1</v>
      </c>
      <c r="EV75" s="6">
        <v>-1</v>
      </c>
      <c r="EW75" s="6">
        <v>-1</v>
      </c>
      <c r="EX75" s="6">
        <v>-1</v>
      </c>
      <c r="EY75" s="85">
        <v>1.8195009311467221</v>
      </c>
      <c r="EZ75" s="85">
        <v>-0.13169934518439952</v>
      </c>
      <c r="FA75" s="85">
        <v>-0.2172493362607808</v>
      </c>
    </row>
    <row r="76" spans="1:157" s="11" customFormat="1">
      <c r="A76" s="11" t="s">
        <v>309</v>
      </c>
      <c r="B76" s="11" t="s">
        <v>204</v>
      </c>
      <c r="C76" s="11">
        <v>679.34068378385348</v>
      </c>
      <c r="D76" s="11">
        <v>102.26671425431027</v>
      </c>
      <c r="E76" s="11">
        <v>41.625624608819876</v>
      </c>
      <c r="F76" s="85">
        <v>0.15053818606107297</v>
      </c>
      <c r="G76" s="11">
        <v>779.58728870126788</v>
      </c>
      <c r="I76" s="11">
        <v>1.7447952821935817E-2</v>
      </c>
      <c r="J76" s="11">
        <v>5.3244076346892699</v>
      </c>
      <c r="K76" s="11">
        <v>19.166140021690495</v>
      </c>
      <c r="L76" s="11">
        <v>2.3491056894800595</v>
      </c>
      <c r="M76" s="11">
        <v>0.40139710353346497</v>
      </c>
      <c r="N76" s="11">
        <v>3.8823814413759745</v>
      </c>
      <c r="O76" s="11">
        <v>5.5796584643337588E-2</v>
      </c>
      <c r="P76" s="11">
        <v>3.0910496786679125</v>
      </c>
      <c r="Q76" s="11">
        <v>0.78607960736538385</v>
      </c>
      <c r="R76" s="11">
        <v>17.92224392213593</v>
      </c>
      <c r="S76" s="11">
        <v>3.0910496786679125</v>
      </c>
      <c r="T76" s="11">
        <v>5.2175346672219389E-2</v>
      </c>
      <c r="U76" s="11">
        <v>2.3491056894800595</v>
      </c>
      <c r="V76" s="11">
        <v>1.2219155200252127E-16</v>
      </c>
      <c r="X76" s="6">
        <v>349.61930438988418</v>
      </c>
      <c r="Y76" s="6">
        <v>18.455083520965591</v>
      </c>
      <c r="Z76" s="6">
        <v>293.08920614175105</v>
      </c>
      <c r="AA76" s="6">
        <v>53.641230401230203</v>
      </c>
      <c r="AB76" s="6">
        <v>342.66098402226783</v>
      </c>
      <c r="AC76" s="6">
        <v>11.291226823777821</v>
      </c>
      <c r="AD76" s="6">
        <v>350.01152973551507</v>
      </c>
      <c r="AE76" s="6">
        <v>10.530562108896991</v>
      </c>
      <c r="AF76" s="18">
        <f t="shared" si="4"/>
        <v>-2.145136463149111</v>
      </c>
      <c r="AG76" s="18">
        <f t="shared" si="5"/>
        <v>4.9232345218385642</v>
      </c>
      <c r="AI76" s="11">
        <v>342.2380386619194</v>
      </c>
      <c r="AJ76" s="11">
        <v>10.675315770585575</v>
      </c>
      <c r="AK76" s="11">
        <v>349.65916831333743</v>
      </c>
      <c r="AL76" s="11">
        <v>166.97603121078549</v>
      </c>
      <c r="AN76" s="11">
        <v>318.58122853029209</v>
      </c>
      <c r="AO76" s="11">
        <v>56.818294503686005</v>
      </c>
      <c r="AP76" s="11">
        <v>490.91731042826041</v>
      </c>
      <c r="AQ76" s="11">
        <v>878804.30980826041</v>
      </c>
      <c r="AR76" s="11">
        <v>6.1320261085997965</v>
      </c>
      <c r="AS76" s="11" t="s">
        <v>80</v>
      </c>
      <c r="AT76" s="11">
        <v>2.1049512894087696</v>
      </c>
      <c r="AU76" s="11">
        <v>0.18520350535754376</v>
      </c>
      <c r="AV76" s="11">
        <v>2.3639095837969402</v>
      </c>
      <c r="AW76" s="11">
        <v>6.3149697370395135</v>
      </c>
      <c r="AX76" s="11">
        <v>1.358710305920716</v>
      </c>
      <c r="AY76" s="11">
        <v>15.878145647063258</v>
      </c>
      <c r="AZ76" s="11">
        <v>6.5111345002038856</v>
      </c>
      <c r="BA76" s="11">
        <v>67.221976912562639</v>
      </c>
      <c r="BB76" s="11">
        <v>15.792273024120613</v>
      </c>
      <c r="BC76" s="11">
        <v>52.030114411117125</v>
      </c>
      <c r="BD76" s="11">
        <v>9.8853843373944734</v>
      </c>
      <c r="BE76" s="11">
        <v>87.728547146950561</v>
      </c>
      <c r="BF76" s="11">
        <v>6.3950988394872548</v>
      </c>
      <c r="BG76" s="11">
        <v>12870.502021831549</v>
      </c>
      <c r="BH76" s="11">
        <v>3.9214007398267503</v>
      </c>
      <c r="BI76" s="11">
        <v>102.26671425431027</v>
      </c>
      <c r="BJ76" s="11">
        <v>679.34068378385348</v>
      </c>
      <c r="BL76" s="11" t="s">
        <v>309</v>
      </c>
      <c r="BM76" s="11">
        <v>4.8840586855892341E-2</v>
      </c>
      <c r="BN76" s="11">
        <v>3.4394628911908001</v>
      </c>
      <c r="BO76" s="11">
        <v>1.9495105827109869</v>
      </c>
      <c r="BP76" s="11">
        <v>5.0619048903574733</v>
      </c>
      <c r="BR76" s="11">
        <v>41.274312006794204</v>
      </c>
      <c r="BS76" s="11">
        <v>23.426039757253722</v>
      </c>
      <c r="BT76" s="11">
        <v>77.265915557485442</v>
      </c>
      <c r="BU76" s="11">
        <v>174.09450535304507</v>
      </c>
      <c r="BV76" s="11">
        <v>264.65345241166392</v>
      </c>
      <c r="BW76" s="11">
        <v>279.01542445442777</v>
      </c>
      <c r="BX76" s="11">
        <v>314.38135595841163</v>
      </c>
      <c r="BY76" s="11">
        <v>387.66213087821467</v>
      </c>
      <c r="BZ76" s="11">
        <v>516.05027733500322</v>
      </c>
      <c r="CA76" s="11">
        <v>251.77554486170294</v>
      </c>
      <c r="CC76" s="116">
        <v>970.65161403469119</v>
      </c>
      <c r="CD76" s="116"/>
      <c r="CE76" s="85">
        <v>11.14647106002019</v>
      </c>
      <c r="CF76" s="85">
        <v>0.41482505270473746</v>
      </c>
      <c r="CG76" s="6">
        <v>273.77041924042334</v>
      </c>
      <c r="CH76" s="85">
        <v>0.14972555766562817</v>
      </c>
      <c r="CI76" s="85">
        <v>4.9688029485093804E-4</v>
      </c>
      <c r="CJ76" s="85">
        <v>1.5637336032304399</v>
      </c>
      <c r="CK76" s="85">
        <v>9.0264373310385004E-3</v>
      </c>
      <c r="CL76" s="85">
        <v>5.9961113968627848E-2</v>
      </c>
      <c r="CM76" s="85">
        <v>0.15053818606107297</v>
      </c>
      <c r="CN76" s="85">
        <v>0.20831759663373062</v>
      </c>
      <c r="CO76" s="85">
        <v>26.217250336118195</v>
      </c>
      <c r="CT76" s="11" t="s">
        <v>309</v>
      </c>
      <c r="CU76" s="11">
        <v>1.7447952821935817E-2</v>
      </c>
      <c r="CV76" s="11">
        <v>5.6170168228409638</v>
      </c>
      <c r="CW76" s="11">
        <v>19.166140021690495</v>
      </c>
      <c r="CX76" s="11">
        <v>2.4001180373260813</v>
      </c>
      <c r="CY76" s="11">
        <v>0.40098094979990617</v>
      </c>
      <c r="CZ76" s="11">
        <v>4.0447466789973516</v>
      </c>
      <c r="DA76" s="11">
        <v>5.5738736799357771E-2</v>
      </c>
      <c r="DB76" s="11">
        <v>3.255673371848304</v>
      </c>
      <c r="DC76" s="11">
        <v>0.80491403547065876</v>
      </c>
      <c r="DD76" s="11">
        <v>17.940844328777867</v>
      </c>
      <c r="DE76" s="11">
        <v>3.255673371848304</v>
      </c>
      <c r="DF76" s="11">
        <v>5.2175346672219389E-2</v>
      </c>
      <c r="DG76" s="11">
        <v>2.4001180373260813</v>
      </c>
      <c r="DH76" s="11">
        <v>0</v>
      </c>
      <c r="DJ76" s="6">
        <v>349.61930438988418</v>
      </c>
      <c r="DK76" s="6">
        <v>19.469304703273057</v>
      </c>
      <c r="DL76" s="6">
        <v>293.08920614175105</v>
      </c>
      <c r="DM76" s="6">
        <v>54.80608437794583</v>
      </c>
      <c r="DN76" s="6">
        <v>342.35941482377331</v>
      </c>
      <c r="DO76" s="6">
        <v>11.754732439070898</v>
      </c>
      <c r="DP76" s="6">
        <v>349.65831645213507</v>
      </c>
      <c r="DQ76" s="6">
        <v>11.080508678653445</v>
      </c>
      <c r="DR76" s="6"/>
      <c r="DS76" s="18">
        <v>-19.300987250627255</v>
      </c>
      <c r="DU76" s="11">
        <v>342.2380386619194</v>
      </c>
      <c r="DV76" s="11">
        <v>11.231430501744985</v>
      </c>
      <c r="DW76" s="11">
        <v>349.65916831333743</v>
      </c>
      <c r="DX76" s="11">
        <v>167.01326777012886</v>
      </c>
      <c r="EB76" s="11" t="s">
        <v>309</v>
      </c>
      <c r="EC76" s="12">
        <v>349.65831645213507</v>
      </c>
      <c r="ED76" s="86">
        <v>11.080508678653445</v>
      </c>
      <c r="EE76" s="18">
        <v>-19.300987250627255</v>
      </c>
      <c r="EF76" s="12">
        <v>350.01152973551507</v>
      </c>
      <c r="EG76" s="86">
        <v>11.079901569721114</v>
      </c>
      <c r="EH76" s="18">
        <v>-19.421501167884635</v>
      </c>
      <c r="EI76" s="12">
        <v>350.30835420518093</v>
      </c>
      <c r="EJ76" s="86">
        <v>11.07939140855248</v>
      </c>
      <c r="EK76" s="18">
        <v>-19.522775613836885</v>
      </c>
      <c r="EM76" s="6">
        <v>30028.005698005698</v>
      </c>
      <c r="EN76" s="6">
        <v>-1</v>
      </c>
      <c r="EO76" s="6">
        <v>-1</v>
      </c>
      <c r="EP76" s="6">
        <v>-1</v>
      </c>
      <c r="EQ76" s="6">
        <v>-1</v>
      </c>
      <c r="ER76" s="6">
        <v>504129.62962962961</v>
      </c>
      <c r="ES76" s="6">
        <v>-1</v>
      </c>
      <c r="ET76" s="6">
        <v>-1</v>
      </c>
      <c r="EU76" s="6">
        <v>-1</v>
      </c>
      <c r="EV76" s="6">
        <v>-1</v>
      </c>
      <c r="EW76" s="6">
        <v>-1</v>
      </c>
      <c r="EX76" s="6">
        <v>-1</v>
      </c>
      <c r="EY76" s="85">
        <v>3.7869743105179849</v>
      </c>
      <c r="EZ76" s="85">
        <v>-0.10378391635973161</v>
      </c>
      <c r="FA76" s="85">
        <v>-0.19100362353134481</v>
      </c>
    </row>
    <row r="77" spans="1:157" s="11" customFormat="1">
      <c r="A77" s="11" t="s">
        <v>310</v>
      </c>
      <c r="B77" s="11" t="s">
        <v>204</v>
      </c>
      <c r="C77" s="11">
        <v>715.47591913096835</v>
      </c>
      <c r="D77" s="11">
        <v>102.54984126970027</v>
      </c>
      <c r="E77" s="11">
        <v>42.4702694423219</v>
      </c>
      <c r="F77" s="85">
        <v>0.1433309473144245</v>
      </c>
      <c r="G77" s="11">
        <v>1334.6710837112628</v>
      </c>
      <c r="I77" s="11">
        <v>1.8227551657955521E-2</v>
      </c>
      <c r="J77" s="11">
        <v>4.0851804663104971</v>
      </c>
      <c r="K77" s="11">
        <v>18.727977734800834</v>
      </c>
      <c r="L77" s="11">
        <v>1.7781236663348527</v>
      </c>
      <c r="M77" s="11">
        <v>0.39723451781779928</v>
      </c>
      <c r="N77" s="11">
        <v>3.0501495174779163</v>
      </c>
      <c r="O77" s="11">
        <v>5.3955607812489773E-2</v>
      </c>
      <c r="P77" s="11">
        <v>2.4782429877214756</v>
      </c>
      <c r="Q77" s="11">
        <v>0.79646954510779688</v>
      </c>
      <c r="R77" s="11">
        <v>18.533754702111199</v>
      </c>
      <c r="S77" s="11">
        <v>2.4782429877214756</v>
      </c>
      <c r="T77" s="11">
        <v>5.3396048103035332E-2</v>
      </c>
      <c r="U77" s="11">
        <v>1.7781236663348527</v>
      </c>
      <c r="V77" s="11">
        <v>0</v>
      </c>
      <c r="X77" s="6">
        <v>365.1005210867134</v>
      </c>
      <c r="Y77" s="6">
        <v>14.781114515266118</v>
      </c>
      <c r="Z77" s="6">
        <v>345.63768152716739</v>
      </c>
      <c r="AA77" s="6">
        <v>40.224709959336643</v>
      </c>
      <c r="AB77" s="6">
        <v>339.64049209474251</v>
      </c>
      <c r="AC77" s="6">
        <v>8.8049868796447583</v>
      </c>
      <c r="AD77" s="6">
        <v>338.76120165819771</v>
      </c>
      <c r="AE77" s="6">
        <v>8.1785509168079713</v>
      </c>
      <c r="AF77" s="18">
        <f t="shared" si="4"/>
        <v>0.25888857689545519</v>
      </c>
      <c r="AG77" s="18">
        <f t="shared" si="5"/>
        <v>3.5049977791925091</v>
      </c>
      <c r="AI77" s="11">
        <v>339.20011912315539</v>
      </c>
      <c r="AJ77" s="11">
        <v>8.2656944301498356</v>
      </c>
      <c r="AK77" s="11">
        <v>337.65962442788583</v>
      </c>
      <c r="AL77" s="11">
        <v>136.83691707920718</v>
      </c>
      <c r="AN77" s="11">
        <v>334.30661907210231</v>
      </c>
      <c r="AO77" s="11">
        <v>63.043435031328094</v>
      </c>
      <c r="AP77" s="11">
        <v>552.64142500296271</v>
      </c>
      <c r="AQ77" s="11">
        <v>886065.56549714424</v>
      </c>
      <c r="AR77" s="11">
        <v>6.1258727519996592</v>
      </c>
      <c r="AS77" s="11" t="s">
        <v>80</v>
      </c>
      <c r="AT77" s="11">
        <v>2.0433394756764587</v>
      </c>
      <c r="AU77" s="11">
        <v>0.15447804700502904</v>
      </c>
      <c r="AV77" s="11">
        <v>2.7021007269653943</v>
      </c>
      <c r="AW77" s="11">
        <v>5.1223763353163685</v>
      </c>
      <c r="AX77" s="11">
        <v>1.0632875044925447</v>
      </c>
      <c r="AY77" s="11">
        <v>20.354150573305528</v>
      </c>
      <c r="AZ77" s="11">
        <v>6.8679057085321658</v>
      </c>
      <c r="BA77" s="11">
        <v>72.367266835087293</v>
      </c>
      <c r="BB77" s="11">
        <v>18.14360747724978</v>
      </c>
      <c r="BC77" s="11">
        <v>60.627733921428053</v>
      </c>
      <c r="BD77" s="11">
        <v>12.907388298889659</v>
      </c>
      <c r="BE77" s="11">
        <v>104.46797744435338</v>
      </c>
      <c r="BF77" s="11">
        <v>8.5777932221242974</v>
      </c>
      <c r="BG77" s="11">
        <v>12703.426858255341</v>
      </c>
      <c r="BH77" s="11">
        <v>4.5971741488912405</v>
      </c>
      <c r="BI77" s="11">
        <v>102.54984126970027</v>
      </c>
      <c r="BJ77" s="11">
        <v>715.47591913096835</v>
      </c>
      <c r="BL77" s="11" t="s">
        <v>310</v>
      </c>
      <c r="BM77" s="11">
        <v>4.073788159415323E-2</v>
      </c>
      <c r="BN77" s="11">
        <v>3.3387899929353901</v>
      </c>
      <c r="BO77" s="11">
        <v>1.6260847053160952</v>
      </c>
      <c r="BP77" s="11">
        <v>5.7860829271207583</v>
      </c>
      <c r="BR77" s="11">
        <v>33.479583890956654</v>
      </c>
      <c r="BS77" s="11">
        <v>18.332543180905944</v>
      </c>
      <c r="BT77" s="11">
        <v>99.046961427277509</v>
      </c>
      <c r="BU77" s="11">
        <v>183.63384247412208</v>
      </c>
      <c r="BV77" s="11">
        <v>284.91049935073738</v>
      </c>
      <c r="BW77" s="11">
        <v>320.5584359938124</v>
      </c>
      <c r="BX77" s="11">
        <v>366.33071855847766</v>
      </c>
      <c r="BY77" s="11">
        <v>506.1720901525357</v>
      </c>
      <c r="BZ77" s="11">
        <v>614.51751437854921</v>
      </c>
      <c r="CA77" s="11">
        <v>337.70839457182274</v>
      </c>
      <c r="CC77" s="116">
        <v>985.37272759868574</v>
      </c>
      <c r="CD77" s="116"/>
      <c r="CE77" s="85">
        <v>12.972339315233995</v>
      </c>
      <c r="CF77" s="85">
        <v>0.31835532053098226</v>
      </c>
      <c r="CG77" s="6">
        <v>315.39940557042593</v>
      </c>
      <c r="CH77" s="85">
        <v>0.16117841901941879</v>
      </c>
      <c r="CI77" s="85">
        <v>6.7523458967687962E-4</v>
      </c>
      <c r="CJ77" s="85">
        <v>1.3325300616416966</v>
      </c>
      <c r="CK77" s="85">
        <v>8.5619551800433322E-3</v>
      </c>
      <c r="CL77" s="85">
        <v>5.9735565420222944E-2</v>
      </c>
      <c r="CM77" s="85">
        <v>0.1433309473144245</v>
      </c>
      <c r="CN77" s="85">
        <v>0.18556307332399213</v>
      </c>
      <c r="CO77" s="85">
        <v>22.986743815281741</v>
      </c>
      <c r="CT77" s="11" t="s">
        <v>310</v>
      </c>
      <c r="CU77" s="11">
        <v>1.8227551657955521E-2</v>
      </c>
      <c r="CV77" s="11">
        <v>4.4597421167575</v>
      </c>
      <c r="CW77" s="11">
        <v>18.727977734800834</v>
      </c>
      <c r="CX77" s="11">
        <v>1.8450081949403891</v>
      </c>
      <c r="CY77" s="11">
        <v>0.396607020281179</v>
      </c>
      <c r="CZ77" s="11">
        <v>3.2541222390459432</v>
      </c>
      <c r="DA77" s="11">
        <v>5.3870376017490743E-2</v>
      </c>
      <c r="DB77" s="11">
        <v>2.6805328401749131</v>
      </c>
      <c r="DC77" s="11">
        <v>0.82373452601485664</v>
      </c>
      <c r="DD77" s="11">
        <v>18.563078150323619</v>
      </c>
      <c r="DE77" s="11">
        <v>2.6805328401749131</v>
      </c>
      <c r="DF77" s="11">
        <v>5.3396048103035332E-2</v>
      </c>
      <c r="DG77" s="11">
        <v>1.8450081949403891</v>
      </c>
      <c r="DH77" s="11">
        <v>-3.5917887072508994E-16</v>
      </c>
      <c r="DJ77" s="6">
        <v>365.1005210867134</v>
      </c>
      <c r="DK77" s="6">
        <v>16.136363981952329</v>
      </c>
      <c r="DL77" s="6">
        <v>345.63768152716739</v>
      </c>
      <c r="DM77" s="6">
        <v>41.737771629265509</v>
      </c>
      <c r="DN77" s="6">
        <v>339.18438149099507</v>
      </c>
      <c r="DO77" s="6">
        <v>9.3831778960991272</v>
      </c>
      <c r="DP77" s="6">
        <v>338.23986881899435</v>
      </c>
      <c r="DQ77" s="6">
        <v>8.8328762906018063</v>
      </c>
      <c r="DR77" s="6"/>
      <c r="DS77" s="18">
        <v>2.1403374410702281</v>
      </c>
      <c r="DU77" s="11">
        <v>339.20011912315539</v>
      </c>
      <c r="DV77" s="11">
        <v>8.9254931264494353</v>
      </c>
      <c r="DW77" s="11">
        <v>337.65962442788583</v>
      </c>
      <c r="DX77" s="11">
        <v>136.87939587202757</v>
      </c>
      <c r="EB77" s="11" t="s">
        <v>310</v>
      </c>
      <c r="EC77" s="12">
        <v>338.23986881899435</v>
      </c>
      <c r="ED77" s="86">
        <v>8.8328762906018063</v>
      </c>
      <c r="EE77" s="18">
        <v>2.1403374410702281</v>
      </c>
      <c r="EF77" s="12">
        <v>338.76120165819771</v>
      </c>
      <c r="EG77" s="86">
        <v>8.8321619892634278</v>
      </c>
      <c r="EH77" s="18">
        <v>1.9895052641791255</v>
      </c>
      <c r="EI77" s="12">
        <v>338.89731626123711</v>
      </c>
      <c r="EJ77" s="86">
        <v>8.8319755020943855</v>
      </c>
      <c r="EK77" s="18">
        <v>1.9501245454918603</v>
      </c>
      <c r="EM77" s="6">
        <v>29269.430199430197</v>
      </c>
      <c r="EN77" s="6">
        <v>-1</v>
      </c>
      <c r="EO77" s="6">
        <v>-1</v>
      </c>
      <c r="EP77" s="6">
        <v>-1</v>
      </c>
      <c r="EQ77" s="6">
        <v>-1</v>
      </c>
      <c r="ER77" s="6">
        <v>501951.85185185185</v>
      </c>
      <c r="ES77" s="6">
        <v>-1</v>
      </c>
      <c r="ET77" s="6">
        <v>-1</v>
      </c>
      <c r="EU77" s="6">
        <v>-1</v>
      </c>
      <c r="EV77" s="6">
        <v>-1</v>
      </c>
      <c r="EW77" s="6">
        <v>-1</v>
      </c>
      <c r="EX77" s="6">
        <v>-1</v>
      </c>
      <c r="EY77" s="85">
        <v>0.39770520005769533</v>
      </c>
      <c r="EZ77" s="85">
        <v>-0.1582164471459353</v>
      </c>
      <c r="FA77" s="85">
        <v>-0.1995272287997516</v>
      </c>
    </row>
    <row r="78" spans="1:157" s="11" customFormat="1">
      <c r="A78" s="11" t="s">
        <v>311</v>
      </c>
      <c r="B78" s="11" t="s">
        <v>204</v>
      </c>
      <c r="C78" s="11">
        <v>730.1243021723991</v>
      </c>
      <c r="D78" s="11">
        <v>91.86888935204189</v>
      </c>
      <c r="E78" s="11">
        <v>43.345033346695672</v>
      </c>
      <c r="F78" s="85">
        <v>0.12582636830289967</v>
      </c>
      <c r="G78" s="11">
        <v>1112.2203554119546</v>
      </c>
      <c r="I78" s="11">
        <v>1.7030055311178256E-2</v>
      </c>
      <c r="J78" s="11">
        <v>7.7885020307238264</v>
      </c>
      <c r="K78" s="11">
        <v>19.154891699527017</v>
      </c>
      <c r="L78" s="11">
        <v>2.263572716360795</v>
      </c>
      <c r="M78" s="11">
        <v>0.39166110583573099</v>
      </c>
      <c r="N78" s="11">
        <v>3.1600602373698203</v>
      </c>
      <c r="O78" s="11">
        <v>5.4411271143025942E-2</v>
      </c>
      <c r="P78" s="11">
        <v>2.2050440497987371</v>
      </c>
      <c r="Q78" s="11">
        <v>0.68034455002092886</v>
      </c>
      <c r="R78" s="11">
        <v>18.378545088046028</v>
      </c>
      <c r="S78" s="11">
        <v>2.2050440497987371</v>
      </c>
      <c r="T78" s="11">
        <v>5.2205985587728099E-2</v>
      </c>
      <c r="U78" s="11">
        <v>2.263572716360795</v>
      </c>
      <c r="V78" s="11">
        <v>1.778587697226699E-16</v>
      </c>
      <c r="X78" s="6">
        <v>341.31584190511279</v>
      </c>
      <c r="Y78" s="6">
        <v>26.360196908533176</v>
      </c>
      <c r="Z78" s="6">
        <v>294.43858099695711</v>
      </c>
      <c r="AA78" s="6">
        <v>51.67540589568106</v>
      </c>
      <c r="AB78" s="6">
        <v>335.58214329092289</v>
      </c>
      <c r="AC78" s="6">
        <v>9.0303010313773253</v>
      </c>
      <c r="AD78" s="6">
        <v>341.54761860611069</v>
      </c>
      <c r="AE78" s="6">
        <v>7.3352396530382569</v>
      </c>
      <c r="AF78" s="18">
        <f t="shared" si="4"/>
        <v>-1.7776498048098555</v>
      </c>
      <c r="AG78" s="18">
        <f t="shared" si="5"/>
        <v>3.7023318526500621</v>
      </c>
      <c r="AI78" s="11">
        <v>335.34248895588479</v>
      </c>
      <c r="AJ78" s="11">
        <v>7.4382421558242475</v>
      </c>
      <c r="AK78" s="11">
        <v>341.38560975287152</v>
      </c>
      <c r="AL78" s="11">
        <v>136.35500864087939</v>
      </c>
      <c r="AN78" s="11">
        <v>429.85009256832421</v>
      </c>
      <c r="AO78" s="11">
        <v>101.24202837264779</v>
      </c>
      <c r="AP78" s="11">
        <v>661.15247840154279</v>
      </c>
      <c r="AQ78" s="11">
        <v>912063.2978792676</v>
      </c>
      <c r="AR78" s="11">
        <v>4.7602453444674477</v>
      </c>
      <c r="AS78" s="11" t="s">
        <v>80</v>
      </c>
      <c r="AT78" s="11">
        <v>2.1077640815404375</v>
      </c>
      <c r="AU78" s="11">
        <v>0.14882953358761045</v>
      </c>
      <c r="AV78" s="11">
        <v>3.230149344141191</v>
      </c>
      <c r="AW78" s="11">
        <v>5.915286010082788</v>
      </c>
      <c r="AX78" s="11">
        <v>1.325972196702262</v>
      </c>
      <c r="AY78" s="11">
        <v>19.803051108129861</v>
      </c>
      <c r="AZ78" s="11">
        <v>8.3440724160195163</v>
      </c>
      <c r="BA78" s="11">
        <v>84.871572358737126</v>
      </c>
      <c r="BB78" s="11">
        <v>23.348772690834206</v>
      </c>
      <c r="BC78" s="11">
        <v>70.908300159801172</v>
      </c>
      <c r="BD78" s="11">
        <v>15.190293398473651</v>
      </c>
      <c r="BE78" s="11">
        <v>123.68686065673802</v>
      </c>
      <c r="BF78" s="11">
        <v>9.2188918404512084</v>
      </c>
      <c r="BG78" s="11">
        <v>13762.033224502307</v>
      </c>
      <c r="BH78" s="11">
        <v>4.3555179148443077</v>
      </c>
      <c r="BI78" s="11">
        <v>91.86888935204189</v>
      </c>
      <c r="BJ78" s="11">
        <v>730.1243021723991</v>
      </c>
      <c r="BL78" s="11" t="s">
        <v>311</v>
      </c>
      <c r="BM78" s="11">
        <v>3.9248294722471114E-2</v>
      </c>
      <c r="BN78" s="11">
        <v>3.4440589567654207</v>
      </c>
      <c r="BO78" s="11">
        <v>1.5666266693432678</v>
      </c>
      <c r="BP78" s="11">
        <v>6.9168080174329569</v>
      </c>
      <c r="BR78" s="11">
        <v>38.662000065900578</v>
      </c>
      <c r="BS78" s="11">
        <v>22.861589598314861</v>
      </c>
      <c r="BT78" s="11">
        <v>96.365212205011488</v>
      </c>
      <c r="BU78" s="11">
        <v>223.10354053528116</v>
      </c>
      <c r="BV78" s="11">
        <v>334.14004865644534</v>
      </c>
      <c r="BW78" s="11">
        <v>412.52248570378458</v>
      </c>
      <c r="BX78" s="11">
        <v>428.44894356375329</v>
      </c>
      <c r="BY78" s="11">
        <v>595.69778033230011</v>
      </c>
      <c r="BZ78" s="11">
        <v>727.56976856904714</v>
      </c>
      <c r="CA78" s="11">
        <v>362.94849765555938</v>
      </c>
      <c r="CC78" s="116">
        <v>1057.1081353883312</v>
      </c>
      <c r="CD78" s="116"/>
      <c r="CE78" s="85">
        <v>13.889206135757</v>
      </c>
      <c r="CF78" s="85">
        <v>0.37454510411933517</v>
      </c>
      <c r="CG78" s="6">
        <v>368.09981579523901</v>
      </c>
      <c r="CH78" s="85">
        <v>0.1324480707802613</v>
      </c>
      <c r="CI78" s="85">
        <v>6.6987862113554821E-4</v>
      </c>
      <c r="CJ78" s="85">
        <v>1.0929229169839398</v>
      </c>
      <c r="CK78" s="85">
        <v>6.519773866318238E-3</v>
      </c>
      <c r="CL78" s="85">
        <v>5.1815640507268695E-2</v>
      </c>
      <c r="CM78" s="85">
        <v>0.12582636830289967</v>
      </c>
      <c r="CN78" s="85">
        <v>0.13895265064142504</v>
      </c>
      <c r="CO78" s="85">
        <v>20.815218386195184</v>
      </c>
      <c r="CT78" s="11" t="s">
        <v>311</v>
      </c>
      <c r="CU78" s="11">
        <v>1.7030055311178256E-2</v>
      </c>
      <c r="CV78" s="11">
        <v>7.9904626642193568</v>
      </c>
      <c r="CW78" s="11">
        <v>19.154891699527017</v>
      </c>
      <c r="CX78" s="11">
        <v>2.3166398759382654</v>
      </c>
      <c r="CY78" s="11">
        <v>0.39146887087726445</v>
      </c>
      <c r="CZ78" s="11">
        <v>3.3536096264672617</v>
      </c>
      <c r="DA78" s="11">
        <v>5.4384565023136981E-2</v>
      </c>
      <c r="DB78" s="11">
        <v>2.4248458119943677</v>
      </c>
      <c r="DC78" s="11">
        <v>0.72305547815019056</v>
      </c>
      <c r="DD78" s="11">
        <v>18.387570068356109</v>
      </c>
      <c r="DE78" s="11">
        <v>2.4248458119943677</v>
      </c>
      <c r="DF78" s="11">
        <v>5.2205985587728099E-2</v>
      </c>
      <c r="DG78" s="11">
        <v>2.3166398759382654</v>
      </c>
      <c r="DH78" s="11">
        <v>0</v>
      </c>
      <c r="DJ78" s="6">
        <v>341.31584190511279</v>
      </c>
      <c r="DK78" s="6">
        <v>27.043732978205298</v>
      </c>
      <c r="DL78" s="6">
        <v>294.43858099695711</v>
      </c>
      <c r="DM78" s="6">
        <v>52.886883216942245</v>
      </c>
      <c r="DN78" s="6">
        <v>335.44187523228817</v>
      </c>
      <c r="DO78" s="6">
        <v>9.5800142827208621</v>
      </c>
      <c r="DP78" s="6">
        <v>341.38434181367887</v>
      </c>
      <c r="DQ78" s="6">
        <v>8.0626712768852222</v>
      </c>
      <c r="DR78" s="6"/>
      <c r="DS78" s="18">
        <v>-15.944160801809781</v>
      </c>
      <c r="DU78" s="11">
        <v>335.34248895588479</v>
      </c>
      <c r="DV78" s="11">
        <v>8.1732764749557933</v>
      </c>
      <c r="DW78" s="11">
        <v>341.38560975287152</v>
      </c>
      <c r="DX78" s="11">
        <v>136.39767843726753</v>
      </c>
      <c r="EB78" s="11" t="s">
        <v>311</v>
      </c>
      <c r="EC78" s="12">
        <v>341.38434181367887</v>
      </c>
      <c r="ED78" s="86">
        <v>8.0626712768852222</v>
      </c>
      <c r="EE78" s="18">
        <v>-15.944160801809781</v>
      </c>
      <c r="EF78" s="12">
        <v>341.54761860611069</v>
      </c>
      <c r="EG78" s="86">
        <v>8.0624670656143085</v>
      </c>
      <c r="EH78" s="18">
        <v>-15.999614401633199</v>
      </c>
      <c r="EI78" s="12">
        <v>341.67210284926438</v>
      </c>
      <c r="EJ78" s="86">
        <v>8.0623113758941347</v>
      </c>
      <c r="EK78" s="18">
        <v>-16.041892911036481</v>
      </c>
      <c r="EM78" s="6">
        <v>30790</v>
      </c>
      <c r="EN78" s="6">
        <v>-1</v>
      </c>
      <c r="EO78" s="6">
        <v>-1</v>
      </c>
      <c r="EP78" s="6">
        <v>-1</v>
      </c>
      <c r="EQ78" s="6">
        <v>-1</v>
      </c>
      <c r="ER78" s="6">
        <v>530818.51851851854</v>
      </c>
      <c r="ES78" s="6">
        <v>-1</v>
      </c>
      <c r="ET78" s="6">
        <v>-1</v>
      </c>
      <c r="EU78" s="6">
        <v>-1</v>
      </c>
      <c r="EV78" s="6">
        <v>-1</v>
      </c>
      <c r="EW78" s="6">
        <v>-1</v>
      </c>
      <c r="EX78" s="6">
        <v>-1</v>
      </c>
      <c r="EY78" s="85">
        <v>1.3310601999640534</v>
      </c>
      <c r="EZ78" s="85">
        <v>-4.9106065071224059E-2</v>
      </c>
      <c r="FA78" s="85">
        <v>-8.6545971211379857E-2</v>
      </c>
    </row>
    <row r="79" spans="1:157" s="11" customFormat="1">
      <c r="A79" s="11" t="s">
        <v>312</v>
      </c>
      <c r="B79" s="11" t="s">
        <v>204</v>
      </c>
      <c r="C79" s="11">
        <v>718.26155686714037</v>
      </c>
      <c r="D79" s="11">
        <v>89.35223472345686</v>
      </c>
      <c r="E79" s="11">
        <v>41.871022080292228</v>
      </c>
      <c r="F79" s="85">
        <v>0.1244006920169677</v>
      </c>
      <c r="G79" s="11">
        <v>1096.9715930202401</v>
      </c>
      <c r="I79" s="11">
        <v>1.6276958495726048E-2</v>
      </c>
      <c r="J79" s="11">
        <v>8.1645872356773577</v>
      </c>
      <c r="K79" s="11">
        <v>18.632548283825237</v>
      </c>
      <c r="L79" s="11">
        <v>2.2330935926047109</v>
      </c>
      <c r="M79" s="11">
        <v>0.39539321495550889</v>
      </c>
      <c r="N79" s="11">
        <v>3.7382934844746663</v>
      </c>
      <c r="O79" s="11">
        <v>5.3431847757146871E-2</v>
      </c>
      <c r="P79" s="11">
        <v>2.9980212111880609</v>
      </c>
      <c r="Q79" s="11">
        <v>0.79113007705932259</v>
      </c>
      <c r="R79" s="11">
        <v>18.715429878919792</v>
      </c>
      <c r="S79" s="11">
        <v>2.9980212111880609</v>
      </c>
      <c r="T79" s="11">
        <v>5.3669524144912148E-2</v>
      </c>
      <c r="U79" s="11">
        <v>2.2330935926047109</v>
      </c>
      <c r="V79" s="11">
        <v>2.6519244014198715E-16</v>
      </c>
      <c r="X79" s="6">
        <v>326.34348023062245</v>
      </c>
      <c r="Y79" s="6">
        <v>26.430650510824961</v>
      </c>
      <c r="Z79" s="6">
        <v>357.23682567591516</v>
      </c>
      <c r="AA79" s="6">
        <v>50.412192919114339</v>
      </c>
      <c r="AB79" s="6">
        <v>338.30151807305492</v>
      </c>
      <c r="AC79" s="6">
        <v>10.755631393485796</v>
      </c>
      <c r="AD79" s="6">
        <v>335.55687934966176</v>
      </c>
      <c r="AE79" s="6">
        <v>9.8027213064916499</v>
      </c>
      <c r="AF79" s="18">
        <f t="shared" si="4"/>
        <v>0.81129955875648418</v>
      </c>
      <c r="AG79" s="18">
        <f t="shared" si="5"/>
        <v>4.1802366530944131</v>
      </c>
      <c r="AI79" s="11">
        <v>338.19697273257896</v>
      </c>
      <c r="AJ79" s="11">
        <v>9.9008419129638412</v>
      </c>
      <c r="AK79" s="11">
        <v>335.55460934877681</v>
      </c>
      <c r="AL79" s="11">
        <v>133.8237963901241</v>
      </c>
      <c r="AN79" s="11">
        <v>419.80827941228131</v>
      </c>
      <c r="AO79" s="11">
        <v>100.72665584799984</v>
      </c>
      <c r="AP79" s="11">
        <v>640.37238116145625</v>
      </c>
      <c r="AQ79" s="11">
        <v>901036.25219356327</v>
      </c>
      <c r="AR79" s="11">
        <v>5.7011606619192632</v>
      </c>
      <c r="AS79" s="11" t="s">
        <v>80</v>
      </c>
      <c r="AT79" s="11">
        <v>2.1624872239907988</v>
      </c>
      <c r="AU79" s="11">
        <v>0.13319749223581237</v>
      </c>
      <c r="AV79" s="11">
        <v>2.6831152464603893</v>
      </c>
      <c r="AW79" s="11">
        <v>5.5366090131638721</v>
      </c>
      <c r="AX79" s="11">
        <v>1.4840898810460146</v>
      </c>
      <c r="AY79" s="11">
        <v>18.792005017678001</v>
      </c>
      <c r="AZ79" s="11">
        <v>7.7168773351134128</v>
      </c>
      <c r="BA79" s="11">
        <v>81.158010799190365</v>
      </c>
      <c r="BB79" s="11">
        <v>22.461920585777293</v>
      </c>
      <c r="BC79" s="11">
        <v>71.67175316093477</v>
      </c>
      <c r="BD79" s="11">
        <v>14.836907349664481</v>
      </c>
      <c r="BE79" s="11">
        <v>124.18453386417183</v>
      </c>
      <c r="BF79" s="11">
        <v>10.000730260368179</v>
      </c>
      <c r="BG79" s="11">
        <v>13795.555644315104</v>
      </c>
      <c r="BH79" s="11">
        <v>4.4122707629912368</v>
      </c>
      <c r="BI79" s="11">
        <v>89.35223472345686</v>
      </c>
      <c r="BJ79" s="11">
        <v>718.26155686714037</v>
      </c>
      <c r="BL79" s="11" t="s">
        <v>312</v>
      </c>
      <c r="BM79" s="11">
        <v>3.5125920948262758E-2</v>
      </c>
      <c r="BN79" s="11">
        <v>3.5334758561941157</v>
      </c>
      <c r="BO79" s="11">
        <v>1.4020788656401302</v>
      </c>
      <c r="BP79" s="11">
        <v>5.7454287932770649</v>
      </c>
      <c r="BR79" s="11">
        <v>36.186987014142957</v>
      </c>
      <c r="BS79" s="11">
        <v>25.58775656975887</v>
      </c>
      <c r="BT79" s="11">
        <v>91.44527989137714</v>
      </c>
      <c r="BU79" s="11">
        <v>206.33361858592011</v>
      </c>
      <c r="BV79" s="11">
        <v>319.51972755586758</v>
      </c>
      <c r="BW79" s="11">
        <v>396.85372059677195</v>
      </c>
      <c r="BX79" s="11">
        <v>433.06195263404692</v>
      </c>
      <c r="BY79" s="11">
        <v>581.83950390841107</v>
      </c>
      <c r="BZ79" s="11">
        <v>730.49725802454009</v>
      </c>
      <c r="CA79" s="11">
        <v>393.72953780977087</v>
      </c>
      <c r="CC79" s="116">
        <v>1056.2917062753259</v>
      </c>
      <c r="CD79" s="116"/>
      <c r="CE79" s="85">
        <v>15.922162313610089</v>
      </c>
      <c r="CF79" s="85">
        <v>0.44481082865409932</v>
      </c>
      <c r="CG79" s="6">
        <v>362.82223722979518</v>
      </c>
      <c r="CH79" s="85">
        <v>0.12518223564407296</v>
      </c>
      <c r="CI79" s="85">
        <v>7.2492406382263386E-4</v>
      </c>
      <c r="CJ79" s="85">
        <v>1.2921148696808991</v>
      </c>
      <c r="CK79" s="85">
        <v>7.9374436894355874E-3</v>
      </c>
      <c r="CL79" s="85">
        <v>6.3805462499782195E-2</v>
      </c>
      <c r="CM79" s="85">
        <v>0.1244006920169677</v>
      </c>
      <c r="CN79" s="85">
        <v>0.13953168086574397</v>
      </c>
      <c r="CO79" s="85">
        <v>21.543020983031511</v>
      </c>
      <c r="CT79" s="11" t="s">
        <v>312</v>
      </c>
      <c r="CU79" s="11">
        <v>1.6276958495726048E-2</v>
      </c>
      <c r="CV79" s="11">
        <v>8.357394470006529</v>
      </c>
      <c r="CW79" s="11">
        <v>18.632548283825237</v>
      </c>
      <c r="CX79" s="11">
        <v>2.2868789488329861</v>
      </c>
      <c r="CY79" s="11">
        <v>0.39518619594573756</v>
      </c>
      <c r="CZ79" s="11">
        <v>3.903764711535497</v>
      </c>
      <c r="DA79" s="11">
        <v>5.3403872041341574E-2</v>
      </c>
      <c r="DB79" s="11">
        <v>3.1637894361689685</v>
      </c>
      <c r="DC79" s="11">
        <v>0.8104457286629172</v>
      </c>
      <c r="DD79" s="11">
        <v>18.725233991008544</v>
      </c>
      <c r="DE79" s="11">
        <v>3.1637894361689685</v>
      </c>
      <c r="DF79" s="11">
        <v>5.3669524144912148E-2</v>
      </c>
      <c r="DG79" s="11">
        <v>2.2868789488329861</v>
      </c>
      <c r="DH79" s="11">
        <v>1.2275790509504325E-16</v>
      </c>
      <c r="DJ79" s="6">
        <v>326.34348023062245</v>
      </c>
      <c r="DK79" s="6">
        <v>27.054811963132632</v>
      </c>
      <c r="DL79" s="6">
        <v>357.23682567591516</v>
      </c>
      <c r="DM79" s="6">
        <v>51.626399866544816</v>
      </c>
      <c r="DN79" s="6">
        <v>338.15086577927809</v>
      </c>
      <c r="DO79" s="6">
        <v>11.227501972553503</v>
      </c>
      <c r="DP79" s="6">
        <v>335.3856813303405</v>
      </c>
      <c r="DQ79" s="6">
        <v>10.339597035872956</v>
      </c>
      <c r="DR79" s="6"/>
      <c r="DS79" s="18">
        <v>6.116711037343614</v>
      </c>
      <c r="DU79" s="11">
        <v>338.19697273257896</v>
      </c>
      <c r="DV79" s="11">
        <v>10.442073891922416</v>
      </c>
      <c r="DW79" s="11">
        <v>335.55460934877681</v>
      </c>
      <c r="DX79" s="11">
        <v>133.86573925751182</v>
      </c>
      <c r="EB79" s="11" t="s">
        <v>312</v>
      </c>
      <c r="EC79" s="12">
        <v>335.3856813303405</v>
      </c>
      <c r="ED79" s="86">
        <v>10.339597035872956</v>
      </c>
      <c r="EE79" s="18">
        <v>6.116711037343614</v>
      </c>
      <c r="EF79" s="12">
        <v>335.55687934966176</v>
      </c>
      <c r="EG79" s="86">
        <v>10.339322449881625</v>
      </c>
      <c r="EH79" s="18">
        <v>6.068788201001829</v>
      </c>
      <c r="EI79" s="12">
        <v>335.61688245736781</v>
      </c>
      <c r="EJ79" s="86">
        <v>10.339226212101401</v>
      </c>
      <c r="EK79" s="18">
        <v>6.0519917501900888</v>
      </c>
      <c r="EM79" s="6">
        <v>30744.301994301997</v>
      </c>
      <c r="EN79" s="6">
        <v>-1</v>
      </c>
      <c r="EO79" s="6">
        <v>-1</v>
      </c>
      <c r="EP79" s="6">
        <v>-1</v>
      </c>
      <c r="EQ79" s="6">
        <v>-1</v>
      </c>
      <c r="ER79" s="6">
        <v>534855.41310541308</v>
      </c>
      <c r="ES79" s="6">
        <v>-1</v>
      </c>
      <c r="ET79" s="6">
        <v>-1</v>
      </c>
      <c r="EU79" s="6">
        <v>-1</v>
      </c>
      <c r="EV79" s="6">
        <v>-1</v>
      </c>
      <c r="EW79" s="6">
        <v>-1</v>
      </c>
      <c r="EX79" s="6">
        <v>-1</v>
      </c>
      <c r="EY79" s="85">
        <v>-0.44948609963178215</v>
      </c>
      <c r="EZ79" s="85">
        <v>-5.2385182452019396E-2</v>
      </c>
      <c r="FA79" s="85">
        <v>-7.0745967960374134E-2</v>
      </c>
    </row>
    <row r="80" spans="1:157" s="11" customFormat="1">
      <c r="A80" s="11" t="s">
        <v>313</v>
      </c>
      <c r="B80" s="11" t="s">
        <v>204</v>
      </c>
      <c r="C80" s="11">
        <v>727.46931517098255</v>
      </c>
      <c r="D80" s="11">
        <v>90.968348084539272</v>
      </c>
      <c r="E80" s="11">
        <v>43.090263870996658</v>
      </c>
      <c r="F80" s="85">
        <v>0.12504767718368753</v>
      </c>
      <c r="G80" s="11">
        <v>59727.719907406761</v>
      </c>
      <c r="I80" s="11">
        <v>1.548182568441225E-2</v>
      </c>
      <c r="J80" s="11">
        <v>8.5312836384697945</v>
      </c>
      <c r="K80" s="11">
        <v>18.856917662497438</v>
      </c>
      <c r="L80" s="11">
        <v>2.2207774471128978</v>
      </c>
      <c r="M80" s="11">
        <v>0.39844328937389545</v>
      </c>
      <c r="N80" s="11">
        <v>3.2979078290301542</v>
      </c>
      <c r="O80" s="11">
        <v>5.4492401370018761E-2</v>
      </c>
      <c r="P80" s="11">
        <v>2.4381024546095484</v>
      </c>
      <c r="Q80" s="11">
        <v>0.72413545753118524</v>
      </c>
      <c r="R80" s="11">
        <v>18.351182455875236</v>
      </c>
      <c r="S80" s="11">
        <v>2.4381024546095484</v>
      </c>
      <c r="T80" s="11">
        <v>5.3030936333184293E-2</v>
      </c>
      <c r="U80" s="11">
        <v>2.2207774471128978</v>
      </c>
      <c r="V80" s="11">
        <v>-1.6379424785336671E-16</v>
      </c>
      <c r="X80" s="6">
        <v>310.52335240122466</v>
      </c>
      <c r="Y80" s="6">
        <v>26.289167939573314</v>
      </c>
      <c r="Z80" s="6">
        <v>330.13874828347303</v>
      </c>
      <c r="AA80" s="6">
        <v>50.375882803219177</v>
      </c>
      <c r="AB80" s="6">
        <v>340.51853764537418</v>
      </c>
      <c r="AC80" s="6">
        <v>9.5409162132066641</v>
      </c>
      <c r="AD80" s="6">
        <v>342.04361000956698</v>
      </c>
      <c r="AE80" s="6">
        <v>8.1219937214034488</v>
      </c>
      <c r="AF80" s="18">
        <f t="shared" si="4"/>
        <v>-0.44786764759956466</v>
      </c>
      <c r="AG80" s="18">
        <f t="shared" si="5"/>
        <v>3.7381100206309186</v>
      </c>
      <c r="AI80" s="11">
        <v>340.06506711376801</v>
      </c>
      <c r="AJ80" s="11">
        <v>8.2212451905140433</v>
      </c>
      <c r="AK80" s="11">
        <v>342.13142633142456</v>
      </c>
      <c r="AL80" s="11">
        <v>135.4796442460609</v>
      </c>
      <c r="AN80" s="11">
        <v>395.65819458015335</v>
      </c>
      <c r="AO80" s="11">
        <v>102.49755845854806</v>
      </c>
      <c r="AP80" s="11">
        <v>657.03146674391928</v>
      </c>
      <c r="AQ80" s="11">
        <v>936455.23797828914</v>
      </c>
      <c r="AR80" s="11">
        <v>5.2378072120436556</v>
      </c>
      <c r="AS80" s="11">
        <v>1.1187382814419649E-2</v>
      </c>
      <c r="AT80" s="11">
        <v>2.1774172178022106</v>
      </c>
      <c r="AU80" s="11">
        <v>0.19159367128649565</v>
      </c>
      <c r="AV80" s="11">
        <v>2.9322965662163725</v>
      </c>
      <c r="AW80" s="11">
        <v>6.0299299222642144</v>
      </c>
      <c r="AX80" s="11">
        <v>1.2738800017181582</v>
      </c>
      <c r="AY80" s="11">
        <v>21.84954057424148</v>
      </c>
      <c r="AZ80" s="11">
        <v>7.729334300840434</v>
      </c>
      <c r="BA80" s="11">
        <v>85.176858060878146</v>
      </c>
      <c r="BB80" s="11">
        <v>21.682390912312769</v>
      </c>
      <c r="BC80" s="11">
        <v>72.620823023369596</v>
      </c>
      <c r="BD80" s="11">
        <v>14.49631593182386</v>
      </c>
      <c r="BE80" s="11">
        <v>121.60227638855693</v>
      </c>
      <c r="BF80" s="11">
        <v>9.149732674997189</v>
      </c>
      <c r="BG80" s="11">
        <v>14269.052810081344</v>
      </c>
      <c r="BH80" s="11">
        <v>4.3682477830868205</v>
      </c>
      <c r="BI80" s="11">
        <v>90.968348084539272</v>
      </c>
      <c r="BJ80" s="11">
        <v>727.46931517098255</v>
      </c>
      <c r="BL80" s="11" t="s">
        <v>313</v>
      </c>
      <c r="BM80" s="11">
        <v>4.7204146896285444E-2</v>
      </c>
      <c r="BN80" s="11">
        <v>3.5578712709186449</v>
      </c>
      <c r="BO80" s="11">
        <v>2.01677548722627</v>
      </c>
      <c r="BP80" s="11">
        <v>6.2790076364376279</v>
      </c>
      <c r="BR80" s="11">
        <v>39.411306681465454</v>
      </c>
      <c r="BS80" s="11">
        <v>21.963448305485485</v>
      </c>
      <c r="BT80" s="11">
        <v>106.32379841480039</v>
      </c>
      <c r="BU80" s="11">
        <v>206.66669253584047</v>
      </c>
      <c r="BV80" s="11">
        <v>335.34196086959901</v>
      </c>
      <c r="BW80" s="11">
        <v>383.08111152496059</v>
      </c>
      <c r="BX80" s="11">
        <v>438.79651373637216</v>
      </c>
      <c r="BY80" s="11">
        <v>568.48297771858279</v>
      </c>
      <c r="BZ80" s="11">
        <v>715.30750816798184</v>
      </c>
      <c r="CA80" s="11">
        <v>360.22569586603106</v>
      </c>
      <c r="CC80" s="116">
        <v>1059.0839619495644</v>
      </c>
      <c r="CD80" s="116"/>
      <c r="CE80" s="85">
        <v>11.531116953706714</v>
      </c>
      <c r="CF80" s="85">
        <v>0.33929297479371795</v>
      </c>
      <c r="CG80" s="6">
        <v>366.92357662912235</v>
      </c>
      <c r="CH80" s="85">
        <v>0.1486406855802658</v>
      </c>
      <c r="CI80" s="85">
        <v>6.4122915492559795E-4</v>
      </c>
      <c r="CJ80" s="85">
        <v>1.1990636685775093</v>
      </c>
      <c r="CK80" s="85">
        <v>7.2000386859101739E-3</v>
      </c>
      <c r="CL80" s="85">
        <v>5.7578348099451296E-2</v>
      </c>
      <c r="CM80" s="85">
        <v>0.12504767718368753</v>
      </c>
      <c r="CN80" s="85">
        <v>0.13845356377732598</v>
      </c>
      <c r="CO80" s="85">
        <v>21.717457279169807</v>
      </c>
      <c r="CT80" s="11" t="s">
        <v>313</v>
      </c>
      <c r="CU80" s="11">
        <v>1.548182568441225E-2</v>
      </c>
      <c r="CV80" s="11">
        <v>8.7150315329623513</v>
      </c>
      <c r="CW80" s="11">
        <v>18.856917662497438</v>
      </c>
      <c r="CX80" s="11">
        <v>2.274976631017636</v>
      </c>
      <c r="CY80" s="11">
        <v>0.39785235777105293</v>
      </c>
      <c r="CZ80" s="11">
        <v>3.483993089788886</v>
      </c>
      <c r="DA80" s="11">
        <v>5.4411583640261225E-2</v>
      </c>
      <c r="DB80" s="11">
        <v>2.6386908075824942</v>
      </c>
      <c r="DC80" s="11">
        <v>0.75737544236701881</v>
      </c>
      <c r="DD80" s="11">
        <v>18.378439536173719</v>
      </c>
      <c r="DE80" s="11">
        <v>2.6386908075824942</v>
      </c>
      <c r="DF80" s="11">
        <v>5.3030936333184293E-2</v>
      </c>
      <c r="DG80" s="11">
        <v>2.274976631017636</v>
      </c>
      <c r="DH80" s="11">
        <v>0</v>
      </c>
      <c r="DJ80" s="6">
        <v>310.52335240122466</v>
      </c>
      <c r="DK80" s="6">
        <v>26.855387451379894</v>
      </c>
      <c r="DL80" s="6">
        <v>330.13874828347303</v>
      </c>
      <c r="DM80" s="6">
        <v>51.605331409140838</v>
      </c>
      <c r="DN80" s="6">
        <v>340.08938277778719</v>
      </c>
      <c r="DO80" s="6">
        <v>10.068570805766184</v>
      </c>
      <c r="DP80" s="6">
        <v>341.54952913795478</v>
      </c>
      <c r="DQ80" s="6">
        <v>8.7778449923449813</v>
      </c>
      <c r="DR80" s="6"/>
      <c r="DS80" s="18">
        <v>-3.456359156206612</v>
      </c>
      <c r="DU80" s="11">
        <v>340.06506711376801</v>
      </c>
      <c r="DV80" s="11">
        <v>8.8828116335038541</v>
      </c>
      <c r="DW80" s="11">
        <v>342.13142633142456</v>
      </c>
      <c r="DX80" s="11">
        <v>135.5220859156091</v>
      </c>
      <c r="EB80" s="11" t="s">
        <v>313</v>
      </c>
      <c r="EC80" s="6">
        <v>341.54952913795478</v>
      </c>
      <c r="ED80" s="86">
        <v>8.7778449923449813</v>
      </c>
      <c r="EE80" s="18">
        <v>-3.456359156206612</v>
      </c>
      <c r="EF80" s="6">
        <v>342.04361000956698</v>
      </c>
      <c r="EG80" s="86">
        <v>8.7771722463834898</v>
      </c>
      <c r="EH80" s="18">
        <v>-3.6060177086125744</v>
      </c>
      <c r="EI80" s="6">
        <v>342.10511742643706</v>
      </c>
      <c r="EJ80" s="86">
        <v>8.777088500815557</v>
      </c>
      <c r="EK80" s="18">
        <v>-3.6246484864870032</v>
      </c>
      <c r="EM80" s="6">
        <v>29404.415954415956</v>
      </c>
      <c r="EN80" s="6">
        <v>-1</v>
      </c>
      <c r="EO80" s="6">
        <v>-1</v>
      </c>
      <c r="EP80" s="6">
        <v>-1</v>
      </c>
      <c r="EQ80" s="6">
        <v>-1</v>
      </c>
      <c r="ER80" s="6">
        <v>510257.05128205131</v>
      </c>
      <c r="ES80" s="6">
        <v>-1</v>
      </c>
      <c r="ET80" s="6">
        <v>-1</v>
      </c>
      <c r="EU80" s="6">
        <v>-1</v>
      </c>
      <c r="EV80" s="6">
        <v>-1</v>
      </c>
      <c r="EW80" s="6">
        <v>-1</v>
      </c>
      <c r="EX80" s="6">
        <v>-1</v>
      </c>
      <c r="EY80" s="85">
        <v>1.3800917595591573</v>
      </c>
      <c r="EZ80" s="85">
        <v>-0.1485303759799681</v>
      </c>
      <c r="FA80" s="85">
        <v>-0.16702150560762119</v>
      </c>
    </row>
    <row r="81" spans="1:157" s="11" customFormat="1">
      <c r="A81" s="11" t="s">
        <v>314</v>
      </c>
      <c r="B81" s="11" t="s">
        <v>204</v>
      </c>
      <c r="C81" s="11">
        <v>768.38758116240831</v>
      </c>
      <c r="D81" s="11">
        <v>94.587990705425085</v>
      </c>
      <c r="E81" s="11">
        <v>43.598121553415496</v>
      </c>
      <c r="F81" s="85">
        <v>0.12309932256106144</v>
      </c>
      <c r="G81" s="11">
        <v>717.63649386695317</v>
      </c>
      <c r="I81" s="11">
        <v>1.6941996309014523E-2</v>
      </c>
      <c r="J81" s="11">
        <v>5.2656032858927757</v>
      </c>
      <c r="K81" s="11">
        <v>19.027193983425953</v>
      </c>
      <c r="L81" s="11">
        <v>2.367728827506165</v>
      </c>
      <c r="M81" s="11">
        <v>0.37636454464712049</v>
      </c>
      <c r="N81" s="11">
        <v>3.2199840184134985</v>
      </c>
      <c r="O81" s="11">
        <v>5.1937635621442851E-2</v>
      </c>
      <c r="P81" s="11">
        <v>2.1822367603526946</v>
      </c>
      <c r="Q81" s="11">
        <v>0.66037562968918551</v>
      </c>
      <c r="R81" s="11">
        <v>19.253860674149408</v>
      </c>
      <c r="S81" s="11">
        <v>2.1822367603526946</v>
      </c>
      <c r="T81" s="11">
        <v>5.2556357015704554E-2</v>
      </c>
      <c r="U81" s="11">
        <v>2.367728827506165</v>
      </c>
      <c r="V81" s="11">
        <v>1.7185494001662869E-16</v>
      </c>
      <c r="X81" s="6">
        <v>339.56570825017957</v>
      </c>
      <c r="Y81" s="6">
        <v>17.730826397520968</v>
      </c>
      <c r="Z81" s="6">
        <v>309.66913005817696</v>
      </c>
      <c r="AA81" s="6">
        <v>53.906574856356698</v>
      </c>
      <c r="AB81" s="6">
        <v>324.35968434386911</v>
      </c>
      <c r="AC81" s="6">
        <v>8.9404392063553946</v>
      </c>
      <c r="AD81" s="6">
        <v>326.40664515468546</v>
      </c>
      <c r="AE81" s="6">
        <v>6.9456397607281364</v>
      </c>
      <c r="AF81" s="18">
        <f t="shared" si="4"/>
        <v>-0.63107744569337321</v>
      </c>
      <c r="AG81" s="18">
        <f t="shared" si="5"/>
        <v>3.567110659626052</v>
      </c>
      <c r="AI81" s="11">
        <v>324.25858365082439</v>
      </c>
      <c r="AJ81" s="11">
        <v>7.0329475195072471</v>
      </c>
      <c r="AK81" s="11">
        <v>326.08499706801621</v>
      </c>
      <c r="AL81" s="11">
        <v>117.5010044239515</v>
      </c>
      <c r="AN81" s="11">
        <v>462.40527420842534</v>
      </c>
      <c r="AO81" s="11">
        <v>106.87771427886095</v>
      </c>
      <c r="AP81" s="11">
        <v>698.13408725821887</v>
      </c>
      <c r="AQ81" s="11">
        <v>910489.67233443097</v>
      </c>
      <c r="AR81" s="11">
        <v>5.2442936481838958</v>
      </c>
      <c r="AS81" s="11" t="s">
        <v>80</v>
      </c>
      <c r="AT81" s="11">
        <v>2.063579273565908</v>
      </c>
      <c r="AU81" s="11">
        <v>0.24982321828543172</v>
      </c>
      <c r="AV81" s="11">
        <v>2.8909286177430942</v>
      </c>
      <c r="AW81" s="11">
        <v>5.9652142824115986</v>
      </c>
      <c r="AX81" s="11">
        <v>1.3711294523215272</v>
      </c>
      <c r="AY81" s="11">
        <v>22.898225797684933</v>
      </c>
      <c r="AZ81" s="11">
        <v>7.7785211621830568</v>
      </c>
      <c r="BA81" s="11">
        <v>87.911991339243968</v>
      </c>
      <c r="BB81" s="11">
        <v>23.795963648729952</v>
      </c>
      <c r="BC81" s="11">
        <v>76.000021057923348</v>
      </c>
      <c r="BD81" s="11">
        <v>15.615004600480281</v>
      </c>
      <c r="BE81" s="11">
        <v>129.2662604867497</v>
      </c>
      <c r="BF81" s="11">
        <v>9.3801798905314993</v>
      </c>
      <c r="BG81" s="11">
        <v>14088.902415577242</v>
      </c>
      <c r="BH81" s="11">
        <v>4.1211692549347463</v>
      </c>
      <c r="BI81" s="11">
        <v>94.587990705425085</v>
      </c>
      <c r="BJ81" s="11">
        <v>768.38758116240831</v>
      </c>
      <c r="BL81" s="11" t="s">
        <v>314</v>
      </c>
      <c r="BM81" s="11">
        <v>6.5881650391727775E-2</v>
      </c>
      <c r="BN81" s="11">
        <v>3.3718615581142286</v>
      </c>
      <c r="BO81" s="11">
        <v>2.6297180872150707</v>
      </c>
      <c r="BP81" s="11">
        <v>6.1904253056597298</v>
      </c>
      <c r="BR81" s="11">
        <v>38.988328643213066</v>
      </c>
      <c r="BS81" s="11">
        <v>23.640162971060811</v>
      </c>
      <c r="BT81" s="11">
        <v>111.42688952644737</v>
      </c>
      <c r="BU81" s="11">
        <v>207.98184925623144</v>
      </c>
      <c r="BV81" s="11">
        <v>346.11020212300775</v>
      </c>
      <c r="BW81" s="11">
        <v>420.42338601996386</v>
      </c>
      <c r="BX81" s="11">
        <v>459.21462874878154</v>
      </c>
      <c r="BY81" s="11">
        <v>612.35312158746206</v>
      </c>
      <c r="BZ81" s="11">
        <v>760.38976756911586</v>
      </c>
      <c r="CA81" s="11">
        <v>369.29842088706692</v>
      </c>
      <c r="CC81" s="116">
        <v>1065.836386105256</v>
      </c>
      <c r="CD81" s="116"/>
      <c r="CE81" s="85">
        <v>8.1008931384030625</v>
      </c>
      <c r="CF81" s="85">
        <v>0.35866430204251182</v>
      </c>
      <c r="CG81" s="6">
        <v>385.18684282785432</v>
      </c>
      <c r="CH81" s="85">
        <v>0.14653917540561748</v>
      </c>
      <c r="CI81" s="85">
        <v>6.6578499970021833E-4</v>
      </c>
      <c r="CJ81" s="85">
        <v>1.2725256653568169</v>
      </c>
      <c r="CK81" s="85">
        <v>6.8250629978303216E-3</v>
      </c>
      <c r="CL81" s="85">
        <v>5.5443546364317788E-2</v>
      </c>
      <c r="CM81" s="85">
        <v>0.12309932256106144</v>
      </c>
      <c r="CN81" s="85">
        <v>0.13548685335921698</v>
      </c>
      <c r="CO81" s="85">
        <v>20.180797174520688</v>
      </c>
      <c r="CT81" s="11" t="s">
        <v>314</v>
      </c>
      <c r="CU81" s="11">
        <v>1.6941996309014523E-2</v>
      </c>
      <c r="CV81" s="11">
        <v>5.5582527671011288</v>
      </c>
      <c r="CW81" s="11">
        <v>19.027193983425953</v>
      </c>
      <c r="CX81" s="11">
        <v>2.4186447324257139</v>
      </c>
      <c r="CY81" s="11">
        <v>0.37627410976212478</v>
      </c>
      <c r="CZ81" s="11">
        <v>3.4079447364370954</v>
      </c>
      <c r="DA81" s="11">
        <v>5.1925155768674632E-2</v>
      </c>
      <c r="DB81" s="11">
        <v>2.4008842089777369</v>
      </c>
      <c r="DC81" s="11">
        <v>0.70449622709779869</v>
      </c>
      <c r="DD81" s="11">
        <v>19.258488206659926</v>
      </c>
      <c r="DE81" s="11">
        <v>2.4008842089777369</v>
      </c>
      <c r="DF81" s="11">
        <v>5.2556357015704554E-2</v>
      </c>
      <c r="DG81" s="11">
        <v>2.4186447324257139</v>
      </c>
      <c r="DH81" s="11">
        <v>4.5885786017532958E-16</v>
      </c>
      <c r="DJ81" s="6">
        <v>339.56570825017957</v>
      </c>
      <c r="DK81" s="6">
        <v>18.716262797663692</v>
      </c>
      <c r="DL81" s="6">
        <v>309.66913005817696</v>
      </c>
      <c r="DM81" s="6">
        <v>55.065787857456876</v>
      </c>
      <c r="DN81" s="6">
        <v>324.29296577945905</v>
      </c>
      <c r="DO81" s="6">
        <v>9.4606690668732192</v>
      </c>
      <c r="DP81" s="6">
        <v>326.33016649818137</v>
      </c>
      <c r="DQ81" s="6">
        <v>7.6398070065627417</v>
      </c>
      <c r="DR81" s="6"/>
      <c r="DS81" s="18">
        <v>-5.3802703669152629</v>
      </c>
      <c r="DU81" s="11">
        <v>324.25858365082439</v>
      </c>
      <c r="DV81" s="11">
        <v>7.7330789179058677</v>
      </c>
      <c r="DW81" s="11">
        <v>326.08499706801621</v>
      </c>
      <c r="DX81" s="11">
        <v>117.54574056865596</v>
      </c>
      <c r="EB81" s="11" t="s">
        <v>314</v>
      </c>
      <c r="EC81" s="12">
        <v>326.33016649818137</v>
      </c>
      <c r="ED81" s="86">
        <v>7.6398070065627417</v>
      </c>
      <c r="EE81" s="18">
        <v>-5.3802703669152629</v>
      </c>
      <c r="EF81" s="12">
        <v>326.40664515468546</v>
      </c>
      <c r="EG81" s="86">
        <v>7.6397163703278625</v>
      </c>
      <c r="EH81" s="18">
        <v>-5.4049672608193378</v>
      </c>
      <c r="EI81" s="12">
        <v>326.40814314929025</v>
      </c>
      <c r="EJ81" s="86">
        <v>7.6397145950381811</v>
      </c>
      <c r="EK81" s="18">
        <v>-5.4054510011923185</v>
      </c>
      <c r="EM81" s="6">
        <v>31139.401709401707</v>
      </c>
      <c r="EN81" s="6">
        <v>-1</v>
      </c>
      <c r="EO81" s="6">
        <v>-1</v>
      </c>
      <c r="EP81" s="6">
        <v>-1</v>
      </c>
      <c r="EQ81" s="6">
        <v>-1</v>
      </c>
      <c r="ER81" s="6">
        <v>546669.94301994296</v>
      </c>
      <c r="ES81" s="6">
        <v>-1</v>
      </c>
      <c r="ET81" s="6">
        <v>-1</v>
      </c>
      <c r="EU81" s="6">
        <v>-1</v>
      </c>
      <c r="EV81" s="6">
        <v>-1</v>
      </c>
      <c r="EW81" s="6">
        <v>-1</v>
      </c>
      <c r="EX81" s="6">
        <v>-1</v>
      </c>
      <c r="EY81" s="85">
        <v>-3.1373800836505219</v>
      </c>
      <c r="EZ81" s="85">
        <v>-2.403430973576226E-2</v>
      </c>
      <c r="FA81" s="85">
        <v>-2.4505074857867903E-2</v>
      </c>
    </row>
    <row r="82" spans="1:157" s="11" customFormat="1">
      <c r="A82" s="11" t="s">
        <v>315</v>
      </c>
      <c r="B82" s="11" t="s">
        <v>204</v>
      </c>
      <c r="C82" s="11">
        <v>742.46910455764589</v>
      </c>
      <c r="D82" s="11">
        <v>99.745534652081119</v>
      </c>
      <c r="E82" s="11">
        <v>44.343973690073902</v>
      </c>
      <c r="F82" s="85">
        <v>0.13434301042264687</v>
      </c>
      <c r="G82" s="11">
        <v>2641.5474191651979</v>
      </c>
      <c r="I82" s="11">
        <v>1.6662451362789172E-2</v>
      </c>
      <c r="J82" s="11">
        <v>6.2748689761502465</v>
      </c>
      <c r="K82" s="11">
        <v>18.974784590268388</v>
      </c>
      <c r="L82" s="11">
        <v>2.1691216377956781</v>
      </c>
      <c r="M82" s="11">
        <v>0.39717718809059716</v>
      </c>
      <c r="N82" s="11">
        <v>3.6886528546988462</v>
      </c>
      <c r="O82" s="11">
        <v>5.4658772760281353E-2</v>
      </c>
      <c r="P82" s="11">
        <v>2.9834663066514668</v>
      </c>
      <c r="Q82" s="11">
        <v>0.79773389086949165</v>
      </c>
      <c r="R82" s="11">
        <v>18.295324785020888</v>
      </c>
      <c r="S82" s="11">
        <v>2.9834663066514668</v>
      </c>
      <c r="T82" s="11">
        <v>5.2701520549164535E-2</v>
      </c>
      <c r="U82" s="11">
        <v>2.1691216377956781</v>
      </c>
      <c r="V82" s="11">
        <v>0</v>
      </c>
      <c r="X82" s="6">
        <v>334.00887196170481</v>
      </c>
      <c r="Y82" s="6">
        <v>20.786396833530315</v>
      </c>
      <c r="Z82" s="6">
        <v>315.93204773967909</v>
      </c>
      <c r="AA82" s="6">
        <v>49.32995793507623</v>
      </c>
      <c r="AB82" s="6">
        <v>339.59882920495863</v>
      </c>
      <c r="AC82" s="6">
        <v>10.647079730359351</v>
      </c>
      <c r="AD82" s="6">
        <v>343.06060576128533</v>
      </c>
      <c r="AE82" s="6">
        <v>9.96752307894781</v>
      </c>
      <c r="AF82" s="18">
        <f t="shared" si="4"/>
        <v>-1.0193723471989324</v>
      </c>
      <c r="AG82" s="18">
        <f t="shared" si="5"/>
        <v>4.4704155112773591</v>
      </c>
      <c r="AI82" s="11">
        <v>339.27640928740539</v>
      </c>
      <c r="AJ82" s="11">
        <v>10.089053274712123</v>
      </c>
      <c r="AK82" s="11">
        <v>342.92991925699187</v>
      </c>
      <c r="AL82" s="11">
        <v>146.58830121221752</v>
      </c>
      <c r="AN82" s="11">
        <v>408.22267423026409</v>
      </c>
      <c r="AO82" s="11">
        <v>99.756762578297995</v>
      </c>
      <c r="AP82" s="11">
        <v>626.46395318653344</v>
      </c>
      <c r="AQ82" s="11">
        <v>894490.08942067868</v>
      </c>
      <c r="AR82" s="11">
        <v>5.6723581343107554</v>
      </c>
      <c r="AS82" s="11">
        <v>4.478922366235312E-2</v>
      </c>
      <c r="AT82" s="11">
        <v>2.2783623644034603</v>
      </c>
      <c r="AU82" s="11">
        <v>0.19657488647911081</v>
      </c>
      <c r="AV82" s="11">
        <v>2.683334843541461</v>
      </c>
      <c r="AW82" s="11">
        <v>5.7816952856598958</v>
      </c>
      <c r="AX82" s="11">
        <v>1.5323513730070888</v>
      </c>
      <c r="AY82" s="11">
        <v>20.893142283850104</v>
      </c>
      <c r="AZ82" s="11">
        <v>8.0956951437921933</v>
      </c>
      <c r="BA82" s="11">
        <v>82.435076413221338</v>
      </c>
      <c r="BB82" s="11">
        <v>20.968369921221914</v>
      </c>
      <c r="BC82" s="11">
        <v>67.326410847512889</v>
      </c>
      <c r="BD82" s="11">
        <v>14.521827370776915</v>
      </c>
      <c r="BE82" s="11">
        <v>121.4364929848828</v>
      </c>
      <c r="BF82" s="11">
        <v>9.5149083889723514</v>
      </c>
      <c r="BG82" s="11">
        <v>13828.444705693966</v>
      </c>
      <c r="BH82" s="11">
        <v>4.1943087874468219</v>
      </c>
      <c r="BI82" s="11">
        <v>99.745534652081119</v>
      </c>
      <c r="BJ82" s="11">
        <v>742.46910455764589</v>
      </c>
      <c r="BL82" s="11" t="s">
        <v>315</v>
      </c>
      <c r="BM82" s="11">
        <v>0.18898406608587814</v>
      </c>
      <c r="BN82" s="11">
        <v>3.722814320920687</v>
      </c>
      <c r="BO82" s="11">
        <v>2.0692093313590609</v>
      </c>
      <c r="BP82" s="11">
        <v>5.7458990225727211</v>
      </c>
      <c r="BR82" s="11">
        <v>37.78885807620847</v>
      </c>
      <c r="BS82" s="11">
        <v>26.419851258742909</v>
      </c>
      <c r="BT82" s="11">
        <v>101.66979213552362</v>
      </c>
      <c r="BU82" s="11">
        <v>216.46243699979124</v>
      </c>
      <c r="BV82" s="11">
        <v>324.54754493394228</v>
      </c>
      <c r="BW82" s="11">
        <v>370.46589966823171</v>
      </c>
      <c r="BX82" s="11">
        <v>406.80610783995701</v>
      </c>
      <c r="BY82" s="11">
        <v>569.48342630497712</v>
      </c>
      <c r="BZ82" s="11">
        <v>714.33231167578117</v>
      </c>
      <c r="CA82" s="11">
        <v>374.60269247922645</v>
      </c>
      <c r="CC82" s="116">
        <v>1054.7466032648385</v>
      </c>
      <c r="CD82" s="116"/>
      <c r="CE82" s="85">
        <v>5.9532835393553567</v>
      </c>
      <c r="CF82" s="85">
        <v>0.42623834437623764</v>
      </c>
      <c r="CG82" s="6">
        <v>357.70903133098392</v>
      </c>
      <c r="CH82" s="85">
        <v>0.14232842400340581</v>
      </c>
      <c r="CI82" s="85">
        <v>6.8806786240064406E-4</v>
      </c>
      <c r="CJ82" s="85">
        <v>1.3523940228930207</v>
      </c>
      <c r="CK82" s="85">
        <v>7.639857469477168E-3</v>
      </c>
      <c r="CL82" s="85">
        <v>5.6868291438772749E-2</v>
      </c>
      <c r="CM82" s="85">
        <v>0.13434301042264687</v>
      </c>
      <c r="CN82" s="85">
        <v>0.15921991065043975</v>
      </c>
      <c r="CO82" s="85">
        <v>22.073807495794515</v>
      </c>
      <c r="CT82" s="11" t="s">
        <v>315</v>
      </c>
      <c r="CU82" s="11">
        <v>1.6662451362789172E-2</v>
      </c>
      <c r="CV82" s="11">
        <v>6.5210362923708329</v>
      </c>
      <c r="CW82" s="11">
        <v>18.974784590268388</v>
      </c>
      <c r="CX82" s="11">
        <v>2.2246693246306997</v>
      </c>
      <c r="CY82" s="11">
        <v>0.39681201417097822</v>
      </c>
      <c r="CZ82" s="11">
        <v>3.8543308047883822</v>
      </c>
      <c r="DA82" s="11">
        <v>5.4608518216745283E-2</v>
      </c>
      <c r="DB82" s="11">
        <v>3.1474930260109937</v>
      </c>
      <c r="DC82" s="11">
        <v>0.81661206196954961</v>
      </c>
      <c r="DD82" s="11">
        <v>18.312161410989496</v>
      </c>
      <c r="DE82" s="11">
        <v>3.1474930260109937</v>
      </c>
      <c r="DF82" s="11">
        <v>5.2701520549164535E-2</v>
      </c>
      <c r="DG82" s="11">
        <v>2.2246693246306997</v>
      </c>
      <c r="DH82" s="11">
        <v>-2.5368802620317223E-16</v>
      </c>
      <c r="DJ82" s="6">
        <v>334.00887196170481</v>
      </c>
      <c r="DK82" s="6">
        <v>21.601861115231635</v>
      </c>
      <c r="DL82" s="6">
        <v>315.93204773967909</v>
      </c>
      <c r="DM82" s="6">
        <v>50.59321814474665</v>
      </c>
      <c r="DN82" s="6">
        <v>339.33340841429583</v>
      </c>
      <c r="DO82" s="6">
        <v>11.117976395701678</v>
      </c>
      <c r="DP82" s="6">
        <v>342.7534264828563</v>
      </c>
      <c r="DQ82" s="6">
        <v>10.506355683951261</v>
      </c>
      <c r="DR82" s="6"/>
      <c r="DS82" s="18">
        <v>-8.489603677458323</v>
      </c>
      <c r="DU82" s="11">
        <v>339.27640928740539</v>
      </c>
      <c r="DV82" s="11">
        <v>10.633308724704991</v>
      </c>
      <c r="DW82" s="11">
        <v>342.92991925699187</v>
      </c>
      <c r="DX82" s="11">
        <v>146.62747226365514</v>
      </c>
      <c r="EB82" s="11" t="s">
        <v>315</v>
      </c>
      <c r="EC82" s="6">
        <v>342.7534264828563</v>
      </c>
      <c r="ED82" s="86">
        <v>10.506355683951261</v>
      </c>
      <c r="EE82" s="18">
        <v>-8.489603677458323</v>
      </c>
      <c r="EF82" s="6">
        <v>343.06060576128533</v>
      </c>
      <c r="EG82" s="86">
        <v>10.505855055574802</v>
      </c>
      <c r="EH82" s="18">
        <v>-8.5868332179961584</v>
      </c>
      <c r="EI82" s="6">
        <v>343.17950724381689</v>
      </c>
      <c r="EJ82" s="86">
        <v>10.505661281146722</v>
      </c>
      <c r="EK82" s="18">
        <v>-8.6244683624464358</v>
      </c>
      <c r="EM82" s="6">
        <v>30191.85185185185</v>
      </c>
      <c r="EN82" s="6">
        <v>-1</v>
      </c>
      <c r="EO82" s="6">
        <v>-1</v>
      </c>
      <c r="EP82" s="6">
        <v>-1</v>
      </c>
      <c r="EQ82" s="6">
        <v>-1</v>
      </c>
      <c r="ER82" s="6">
        <v>520316.59544159548</v>
      </c>
      <c r="ES82" s="6">
        <v>-1</v>
      </c>
      <c r="ET82" s="6">
        <v>-1</v>
      </c>
      <c r="EU82" s="6">
        <v>-1</v>
      </c>
      <c r="EV82" s="6">
        <v>-1</v>
      </c>
      <c r="EW82" s="6">
        <v>-1</v>
      </c>
      <c r="EX82" s="6">
        <v>-1</v>
      </c>
      <c r="EY82" s="85">
        <v>1.7374373650508523</v>
      </c>
      <c r="EZ82" s="85">
        <v>-9.2026931286815827E-2</v>
      </c>
      <c r="FA82" s="85">
        <v>-0.12764945191555244</v>
      </c>
    </row>
    <row r="83" spans="1:157" s="11" customFormat="1">
      <c r="A83" s="11" t="s">
        <v>316</v>
      </c>
      <c r="B83" s="11" t="s">
        <v>204</v>
      </c>
      <c r="C83" s="11">
        <v>761.8974095023234</v>
      </c>
      <c r="D83" s="11">
        <v>101.63941517466358</v>
      </c>
      <c r="E83" s="11">
        <v>44.149793654764181</v>
      </c>
      <c r="F83" s="85">
        <v>0.13340301975964866</v>
      </c>
      <c r="G83" s="11">
        <v>1642.344005358339</v>
      </c>
      <c r="I83" s="11">
        <v>1.6261773338424892E-2</v>
      </c>
      <c r="J83" s="11">
        <v>3.2793421570463908</v>
      </c>
      <c r="K83" s="11">
        <v>18.548159515706558</v>
      </c>
      <c r="L83" s="11">
        <v>2.5304486058281386</v>
      </c>
      <c r="M83" s="11">
        <v>0.39380470212157653</v>
      </c>
      <c r="N83" s="11">
        <v>3.946412258324778</v>
      </c>
      <c r="O83" s="11">
        <v>5.2976156316988009E-2</v>
      </c>
      <c r="P83" s="11">
        <v>3.0283658243215115</v>
      </c>
      <c r="Q83" s="11">
        <v>0.75715996861459656</v>
      </c>
      <c r="R83" s="11">
        <v>18.876416665950664</v>
      </c>
      <c r="S83" s="11">
        <v>3.0283658243215115</v>
      </c>
      <c r="T83" s="11">
        <v>5.3913704977208182E-2</v>
      </c>
      <c r="U83" s="11">
        <v>2.5304486058281386</v>
      </c>
      <c r="V83" s="11">
        <v>2.3157932169893451E-16</v>
      </c>
      <c r="X83" s="6">
        <v>326.04146913277179</v>
      </c>
      <c r="Y83" s="6">
        <v>10.606240901487984</v>
      </c>
      <c r="Z83" s="6">
        <v>367.42036221634061</v>
      </c>
      <c r="AA83" s="6">
        <v>57.023729697080697</v>
      </c>
      <c r="AB83" s="6">
        <v>337.14494960154508</v>
      </c>
      <c r="AC83" s="6">
        <v>11.321691956383738</v>
      </c>
      <c r="AD83" s="6">
        <v>332.76769909336451</v>
      </c>
      <c r="AE83" s="6">
        <v>9.8217403703200912</v>
      </c>
      <c r="AF83" s="18">
        <f t="shared" si="4"/>
        <v>1.2983289571307011</v>
      </c>
      <c r="AG83" s="18">
        <f t="shared" si="5"/>
        <v>4.2581407053962268</v>
      </c>
      <c r="AI83" s="11">
        <v>336.93824680623931</v>
      </c>
      <c r="AJ83" s="11">
        <v>9.9172226278306965</v>
      </c>
      <c r="AK83" s="11">
        <v>332.57941440855473</v>
      </c>
      <c r="AL83" s="11">
        <v>98.54719275739042</v>
      </c>
      <c r="AN83" s="11">
        <v>375.63353902553632</v>
      </c>
      <c r="AO83" s="11">
        <v>107.40930524348147</v>
      </c>
      <c r="AP83" s="11">
        <v>639.92341540539496</v>
      </c>
      <c r="AQ83" s="11">
        <v>896007.13874311105</v>
      </c>
      <c r="AR83" s="11">
        <v>6.1687225499283036</v>
      </c>
      <c r="AS83" s="11" t="s">
        <v>80</v>
      </c>
      <c r="AT83" s="11">
        <v>2.3008279727557932</v>
      </c>
      <c r="AU83" s="11">
        <v>0.2520485817655102</v>
      </c>
      <c r="AV83" s="11">
        <v>3.0833477407707832</v>
      </c>
      <c r="AW83" s="11">
        <v>5.3929949927086129</v>
      </c>
      <c r="AX83" s="11">
        <v>1.0346011678813418</v>
      </c>
      <c r="AY83" s="11">
        <v>19.548013297469126</v>
      </c>
      <c r="AZ83" s="11">
        <v>7.4352762425848695</v>
      </c>
      <c r="BA83" s="11">
        <v>83.175443230541148</v>
      </c>
      <c r="BB83" s="11">
        <v>21.666385403215358</v>
      </c>
      <c r="BC83" s="11">
        <v>67.861590453629788</v>
      </c>
      <c r="BD83" s="11">
        <v>13.953742697207748</v>
      </c>
      <c r="BE83" s="11">
        <v>114.91811890239383</v>
      </c>
      <c r="BF83" s="11">
        <v>8.8654588962280947</v>
      </c>
      <c r="BG83" s="11">
        <v>13238.352086735478</v>
      </c>
      <c r="BH83" s="11">
        <v>4.6144763916527456</v>
      </c>
      <c r="BI83" s="11">
        <v>101.63941517466358</v>
      </c>
      <c r="BJ83" s="11">
        <v>761.8974095023234</v>
      </c>
      <c r="BL83" s="11" t="s">
        <v>316</v>
      </c>
      <c r="BM83" s="11">
        <v>6.6468507849554381E-2</v>
      </c>
      <c r="BN83" s="11">
        <v>3.7595228313003157</v>
      </c>
      <c r="BO83" s="11">
        <v>2.653142965952739</v>
      </c>
      <c r="BP83" s="11">
        <v>6.6024576890166662</v>
      </c>
      <c r="BR83" s="11">
        <v>35.248333285677212</v>
      </c>
      <c r="BS83" s="11">
        <v>17.837951170367962</v>
      </c>
      <c r="BT83" s="11">
        <v>95.124152299119842</v>
      </c>
      <c r="BU83" s="11">
        <v>198.80417760922109</v>
      </c>
      <c r="BV83" s="11">
        <v>327.46237492339037</v>
      </c>
      <c r="BW83" s="11">
        <v>382.79832867871659</v>
      </c>
      <c r="BX83" s="11">
        <v>410.0398214720833</v>
      </c>
      <c r="BY83" s="11">
        <v>547.20559596893133</v>
      </c>
      <c r="BZ83" s="11">
        <v>675.98893471996359</v>
      </c>
      <c r="CA83" s="11">
        <v>349.03381481212972</v>
      </c>
      <c r="CC83" s="116">
        <v>1066.6415268318333</v>
      </c>
      <c r="CD83" s="116"/>
      <c r="CE83" s="85">
        <v>8.9525021813852028</v>
      </c>
      <c r="CF83" s="85">
        <v>0.30805642977460923</v>
      </c>
      <c r="CG83" s="6">
        <v>349.48784957915205</v>
      </c>
      <c r="CH83" s="85">
        <v>0.14071850501299427</v>
      </c>
      <c r="CI83" s="85">
        <v>6.6967994491633741E-4</v>
      </c>
      <c r="CJ83" s="85">
        <v>1.3368196142658952</v>
      </c>
      <c r="CK83" s="85">
        <v>8.0965264784897423E-3</v>
      </c>
      <c r="CL83" s="85">
        <v>6.0692227905164368E-2</v>
      </c>
      <c r="CM83" s="85">
        <v>0.13340301975964866</v>
      </c>
      <c r="CN83" s="85">
        <v>0.15883059242374256</v>
      </c>
      <c r="CO83" s="85">
        <v>20.687400660825812</v>
      </c>
      <c r="CT83" s="11" t="s">
        <v>316</v>
      </c>
      <c r="CU83" s="11">
        <v>1.6261773338424892E-2</v>
      </c>
      <c r="CV83" s="11">
        <v>3.7285994865542667</v>
      </c>
      <c r="CW83" s="11">
        <v>18.548159515706558</v>
      </c>
      <c r="CX83" s="11">
        <v>2.5782279017378484</v>
      </c>
      <c r="CY83" s="11">
        <v>0.39341989669593219</v>
      </c>
      <c r="CZ83" s="11">
        <v>4.1017772655326787</v>
      </c>
      <c r="DA83" s="11">
        <v>5.2924390778712978E-2</v>
      </c>
      <c r="DB83" s="11">
        <v>3.1901908442507301</v>
      </c>
      <c r="DC83" s="11">
        <v>0.77775818571573163</v>
      </c>
      <c r="DD83" s="11">
        <v>18.894879757448539</v>
      </c>
      <c r="DE83" s="11">
        <v>3.1901908442507301</v>
      </c>
      <c r="DF83" s="11">
        <v>5.3913704977208182E-2</v>
      </c>
      <c r="DG83" s="11">
        <v>2.5782279017378484</v>
      </c>
      <c r="DH83" s="11">
        <v>-4.3193882226072087E-16</v>
      </c>
      <c r="DJ83" s="6">
        <v>326.04146913277179</v>
      </c>
      <c r="DK83" s="6">
        <v>12.059255327957995</v>
      </c>
      <c r="DL83" s="6">
        <v>367.42036221634061</v>
      </c>
      <c r="DM83" s="6">
        <v>58.100437459015453</v>
      </c>
      <c r="DN83" s="6">
        <v>336.86458115857937</v>
      </c>
      <c r="DO83" s="6">
        <v>11.759159925773519</v>
      </c>
      <c r="DP83" s="6">
        <v>332.45077804919828</v>
      </c>
      <c r="DQ83" s="6">
        <v>10.336977027629271</v>
      </c>
      <c r="DR83" s="6"/>
      <c r="DS83" s="18">
        <v>9.5175955834891681</v>
      </c>
      <c r="DU83" s="11">
        <v>336.93824680623931</v>
      </c>
      <c r="DV83" s="11">
        <v>10.435926848099536</v>
      </c>
      <c r="DW83" s="11">
        <v>332.57941440855473</v>
      </c>
      <c r="DX83" s="11">
        <v>98.602028037397204</v>
      </c>
      <c r="EB83" s="11" t="s">
        <v>316</v>
      </c>
      <c r="EC83" s="12">
        <v>332.45077804919828</v>
      </c>
      <c r="ED83" s="86">
        <v>10.336977027629271</v>
      </c>
      <c r="EE83" s="18">
        <v>9.5175955834891681</v>
      </c>
      <c r="EF83" s="12">
        <v>332.76769909336451</v>
      </c>
      <c r="EG83" s="86">
        <v>10.336468849759562</v>
      </c>
      <c r="EH83" s="18">
        <v>9.431339872930689</v>
      </c>
      <c r="EI83" s="12">
        <v>332.64942930881347</v>
      </c>
      <c r="EJ83" s="86">
        <v>10.336658490561982</v>
      </c>
      <c r="EK83" s="18">
        <v>9.4635291026831219</v>
      </c>
      <c r="EM83" s="6">
        <v>30111.253561253561</v>
      </c>
      <c r="EN83" s="6">
        <v>-1</v>
      </c>
      <c r="EO83" s="6">
        <v>-1</v>
      </c>
      <c r="EP83" s="6">
        <v>-1</v>
      </c>
      <c r="EQ83" s="6">
        <v>-1</v>
      </c>
      <c r="ER83" s="6">
        <v>537266.66666666663</v>
      </c>
      <c r="ES83" s="6">
        <v>-1</v>
      </c>
      <c r="ET83" s="6">
        <v>-1</v>
      </c>
      <c r="EU83" s="6">
        <v>-1</v>
      </c>
      <c r="EV83" s="6">
        <v>-1</v>
      </c>
      <c r="EW83" s="6">
        <v>-1</v>
      </c>
      <c r="EX83" s="6">
        <v>-1</v>
      </c>
      <c r="EY83" s="85">
        <v>-1.3206357823691601</v>
      </c>
      <c r="EZ83" s="85">
        <v>-9.781036212863059E-2</v>
      </c>
      <c r="FA83" s="85">
        <v>-6.130856173468624E-2</v>
      </c>
    </row>
    <row r="84" spans="1:157" s="11" customFormat="1">
      <c r="A84" s="11" t="s">
        <v>317</v>
      </c>
      <c r="B84" s="11" t="s">
        <v>204</v>
      </c>
      <c r="C84" s="11">
        <v>1323.0318686495966</v>
      </c>
      <c r="D84" s="11">
        <v>228.79124975647321</v>
      </c>
      <c r="E84" s="11">
        <v>77.646081809067553</v>
      </c>
      <c r="F84" s="85">
        <v>0.17292950772984614</v>
      </c>
      <c r="G84" s="11">
        <v>12372.639730639743</v>
      </c>
      <c r="I84" s="11">
        <v>1.6574174082591382E-2</v>
      </c>
      <c r="J84" s="11">
        <v>3.5705090541196465</v>
      </c>
      <c r="K84" s="11">
        <v>18.660656638051417</v>
      </c>
      <c r="L84" s="11">
        <v>1.2053116474488732</v>
      </c>
      <c r="M84" s="11">
        <v>0.38561458682426664</v>
      </c>
      <c r="N84" s="11">
        <v>2.9376035733064176</v>
      </c>
      <c r="O84" s="11">
        <v>5.2189015080879787E-2</v>
      </c>
      <c r="P84" s="11">
        <v>2.6789435579023904</v>
      </c>
      <c r="Q84" s="11">
        <v>0.89642607023268217</v>
      </c>
      <c r="R84" s="11">
        <v>19.161120370833835</v>
      </c>
      <c r="S84" s="11">
        <v>2.6789435579023904</v>
      </c>
      <c r="T84" s="11">
        <v>5.3588682295395471E-2</v>
      </c>
      <c r="U84" s="11">
        <v>1.2053116474488732</v>
      </c>
      <c r="V84" s="11">
        <v>2.7924842659068653E-16</v>
      </c>
      <c r="X84" s="6">
        <v>332.25376553120759</v>
      </c>
      <c r="Y84" s="6">
        <v>11.766177722862155</v>
      </c>
      <c r="Z84" s="6">
        <v>353.81523935372178</v>
      </c>
      <c r="AA84" s="6">
        <v>27.22665123785103</v>
      </c>
      <c r="AB84" s="6">
        <v>331.16087344577977</v>
      </c>
      <c r="AC84" s="6">
        <v>8.3010705651501322</v>
      </c>
      <c r="AD84" s="6">
        <v>327.94694798728682</v>
      </c>
      <c r="AE84" s="6">
        <v>8.5657837595774264</v>
      </c>
      <c r="AF84" s="18">
        <f t="shared" si="4"/>
        <v>0.97050277258046158</v>
      </c>
      <c r="AG84" s="18">
        <f t="shared" si="5"/>
        <v>3.4674332712244267</v>
      </c>
      <c r="AI84" s="11">
        <v>335.49237407165566</v>
      </c>
      <c r="AJ84" s="11">
        <v>8.6376633020812541</v>
      </c>
      <c r="AK84" s="11">
        <v>332.82104052727038</v>
      </c>
      <c r="AL84" s="11">
        <v>331.20491994762381</v>
      </c>
      <c r="AN84" s="11">
        <v>463.06126570801928</v>
      </c>
      <c r="AO84" s="11">
        <v>91.224726448703677</v>
      </c>
      <c r="AP84" s="11">
        <v>993.12062455702471</v>
      </c>
      <c r="AQ84" s="11">
        <v>881470.82958991057</v>
      </c>
      <c r="AR84" s="11">
        <v>7.0045267286083712</v>
      </c>
      <c r="AS84" s="11">
        <v>6.683875615331214E-2</v>
      </c>
      <c r="AT84" s="11">
        <v>3.8714270559347161</v>
      </c>
      <c r="AU84" s="11">
        <v>0.63387744670469992</v>
      </c>
      <c r="AV84" s="11">
        <v>8.3485304902549622</v>
      </c>
      <c r="AW84" s="11">
        <v>11.660971629036615</v>
      </c>
      <c r="AX84" s="11">
        <v>2.588643204031865</v>
      </c>
      <c r="AY84" s="11">
        <v>35.114519917835338</v>
      </c>
      <c r="AZ84" s="11">
        <v>12.952537333772151</v>
      </c>
      <c r="BA84" s="11">
        <v>132.73338497840425</v>
      </c>
      <c r="BB84" s="11">
        <v>34.927005689443739</v>
      </c>
      <c r="BC84" s="11">
        <v>110.89613826669419</v>
      </c>
      <c r="BD84" s="11">
        <v>23.382841463867596</v>
      </c>
      <c r="BE84" s="11">
        <v>193.84519990481596</v>
      </c>
      <c r="BF84" s="11">
        <v>14.522844446254735</v>
      </c>
      <c r="BG84" s="11">
        <v>12572.181556814245</v>
      </c>
      <c r="BH84" s="11">
        <v>6.2643510066781518</v>
      </c>
      <c r="BI84" s="11">
        <v>228.79124975647321</v>
      </c>
      <c r="BJ84" s="11">
        <v>1323.0318686495966</v>
      </c>
      <c r="BL84" s="11" t="s">
        <v>317</v>
      </c>
      <c r="BM84" s="11">
        <v>0.28202006815743519</v>
      </c>
      <c r="BN84" s="11">
        <v>6.3258612025077063</v>
      </c>
      <c r="BO84" s="11">
        <v>6.6723941758389467</v>
      </c>
      <c r="BP84" s="11">
        <v>17.876938951295422</v>
      </c>
      <c r="BR84" s="11">
        <v>76.215500843376574</v>
      </c>
      <c r="BS84" s="11">
        <v>44.631779379859736</v>
      </c>
      <c r="BT84" s="11">
        <v>170.87357624250774</v>
      </c>
      <c r="BU84" s="11">
        <v>346.32452764096655</v>
      </c>
      <c r="BV84" s="11">
        <v>522.5723818047411</v>
      </c>
      <c r="BW84" s="11">
        <v>617.08490617391772</v>
      </c>
      <c r="BX84" s="11">
        <v>670.06730070510082</v>
      </c>
      <c r="BY84" s="11">
        <v>916.97417505363126</v>
      </c>
      <c r="BZ84" s="11">
        <v>1140.2658817930349</v>
      </c>
      <c r="CA84" s="11">
        <v>571.76552938010775</v>
      </c>
      <c r="CC84" s="116">
        <v>1040.6370184822365</v>
      </c>
      <c r="CD84" s="116"/>
      <c r="CE84" s="85">
        <v>4.6114638108751551</v>
      </c>
      <c r="CF84" s="85">
        <v>0.39109754806861124</v>
      </c>
      <c r="CG84" s="6">
        <v>585.54476058320404</v>
      </c>
      <c r="CH84" s="85">
        <v>0.14985415153684509</v>
      </c>
      <c r="CI84" s="85">
        <v>1.1551570728298313E-3</v>
      </c>
      <c r="CJ84" s="85">
        <v>1.1181568084453042</v>
      </c>
      <c r="CK84" s="85">
        <v>5.294299324594358E-3</v>
      </c>
      <c r="CL84" s="85">
        <v>3.0615361103468915E-2</v>
      </c>
      <c r="CM84" s="85">
        <v>0.17292950772984614</v>
      </c>
      <c r="CN84" s="85">
        <v>0.23037609339603043</v>
      </c>
      <c r="CO84" s="85">
        <v>12.659269424015827</v>
      </c>
      <c r="CT84" s="11" t="s">
        <v>317</v>
      </c>
      <c r="CU84" s="11">
        <v>1.6574174082591382E-2</v>
      </c>
      <c r="CV84" s="11">
        <v>3.98438128890347</v>
      </c>
      <c r="CW84" s="11">
        <v>18.660656638051417</v>
      </c>
      <c r="CX84" s="11">
        <v>1.3027245153077451</v>
      </c>
      <c r="CY84" s="11">
        <v>0.39147757442813647</v>
      </c>
      <c r="CZ84" s="11">
        <v>3.1044064299008998</v>
      </c>
      <c r="DA84" s="11">
        <v>5.2982510863799487E-2</v>
      </c>
      <c r="DB84" s="11">
        <v>2.8178445874863738</v>
      </c>
      <c r="DC84" s="11">
        <v>0.90769190539794287</v>
      </c>
      <c r="DD84" s="11">
        <v>18.874152691077047</v>
      </c>
      <c r="DE84" s="11">
        <v>2.8178445874863738</v>
      </c>
      <c r="DF84" s="11">
        <v>5.3588682295395471E-2</v>
      </c>
      <c r="DG84" s="11">
        <v>1.3027245153077451</v>
      </c>
      <c r="DH84" s="11">
        <v>2.4195276749953552E-16</v>
      </c>
      <c r="DJ84" s="6">
        <v>332.25376553120759</v>
      </c>
      <c r="DK84" s="6">
        <v>13.130043265621651</v>
      </c>
      <c r="DL84" s="6">
        <v>353.81523935372178</v>
      </c>
      <c r="DM84" s="6">
        <v>29.427099715127422</v>
      </c>
      <c r="DN84" s="6">
        <v>335.44822636999947</v>
      </c>
      <c r="DO84" s="6">
        <v>8.868275214148829</v>
      </c>
      <c r="DP84" s="6">
        <v>332.80660207975825</v>
      </c>
      <c r="DQ84" s="6">
        <v>9.1400089322615656</v>
      </c>
      <c r="DR84" s="6"/>
      <c r="DS84" s="18">
        <v>5.9377423404197831</v>
      </c>
      <c r="DU84" s="11">
        <v>335.49237407165566</v>
      </c>
      <c r="DV84" s="11">
        <v>9.2237622981955045</v>
      </c>
      <c r="DW84" s="11">
        <v>332.82104052727038</v>
      </c>
      <c r="DX84" s="11">
        <v>331.22129321354174</v>
      </c>
      <c r="EB84" s="11" t="s">
        <v>317</v>
      </c>
      <c r="EC84" s="6">
        <v>332.80660207975825</v>
      </c>
      <c r="ED84" s="86">
        <v>9.1400089322615656</v>
      </c>
      <c r="EE84" s="18">
        <v>5.9377423404197831</v>
      </c>
      <c r="EF84" s="6">
        <v>327.94694798728682</v>
      </c>
      <c r="EG84" s="86">
        <v>9.1469017608690208</v>
      </c>
      <c r="EH84" s="18">
        <v>7.3112428434925381</v>
      </c>
      <c r="EI84" s="6">
        <v>327.99299211873904</v>
      </c>
      <c r="EJ84" s="86">
        <v>9.1468364284794053</v>
      </c>
      <c r="EK84" s="18">
        <v>7.2982292345998401</v>
      </c>
      <c r="EM84" s="6">
        <v>52345.783475783472</v>
      </c>
      <c r="EN84" s="6">
        <v>-1</v>
      </c>
      <c r="EO84" s="6">
        <v>-1</v>
      </c>
      <c r="EP84" s="6">
        <v>-1</v>
      </c>
      <c r="EQ84" s="6">
        <v>-1</v>
      </c>
      <c r="ER84" s="6">
        <v>931957.33618233609</v>
      </c>
      <c r="ES84" s="6">
        <v>-1</v>
      </c>
      <c r="ET84" s="6">
        <v>-1</v>
      </c>
      <c r="EU84" s="6">
        <v>-1</v>
      </c>
      <c r="EV84" s="6">
        <v>-1</v>
      </c>
      <c r="EW84" s="6">
        <v>-1</v>
      </c>
      <c r="EX84" s="6">
        <v>-1</v>
      </c>
      <c r="EY84" s="85">
        <v>-1.2150186762367847</v>
      </c>
      <c r="EZ84" s="85">
        <v>1.4976560566552091</v>
      </c>
      <c r="FA84" s="85">
        <v>1.4834713990139261</v>
      </c>
    </row>
    <row r="85" spans="1:157" s="11" customFormat="1">
      <c r="A85" s="11" t="s">
        <v>318</v>
      </c>
      <c r="B85" s="11" t="s">
        <v>204</v>
      </c>
      <c r="C85" s="11">
        <v>1323.890500568662</v>
      </c>
      <c r="D85" s="11">
        <v>234.08209579755075</v>
      </c>
      <c r="E85" s="11">
        <v>78.76058255887979</v>
      </c>
      <c r="F85" s="85">
        <v>0.17681378912908843</v>
      </c>
      <c r="G85" s="11">
        <v>1557.3342602938135</v>
      </c>
      <c r="I85" s="11">
        <v>1.7445576799466404E-2</v>
      </c>
      <c r="J85" s="11">
        <v>4.7667852464555089</v>
      </c>
      <c r="K85" s="11">
        <v>18.693074121092927</v>
      </c>
      <c r="L85" s="11">
        <v>2.533208852210576</v>
      </c>
      <c r="M85" s="11">
        <v>0.38924305863026287</v>
      </c>
      <c r="N85" s="11">
        <v>5.084085839463075</v>
      </c>
      <c r="O85" s="11">
        <v>5.2771608254253144E-2</v>
      </c>
      <c r="P85" s="11">
        <v>4.4080360404732319</v>
      </c>
      <c r="Q85" s="11">
        <v>0.86157521890076649</v>
      </c>
      <c r="R85" s="11">
        <v>18.949583556029008</v>
      </c>
      <c r="S85" s="11">
        <v>4.4080360404732319</v>
      </c>
      <c r="T85" s="11">
        <v>5.3495748934714704E-2</v>
      </c>
      <c r="U85" s="11">
        <v>2.533208852210576</v>
      </c>
      <c r="V85" s="11">
        <v>0</v>
      </c>
      <c r="X85" s="6">
        <v>349.5721033801056</v>
      </c>
      <c r="Y85" s="6">
        <v>16.520081020717239</v>
      </c>
      <c r="Z85" s="6">
        <v>349.89906945333269</v>
      </c>
      <c r="AA85" s="6">
        <v>57.261905929501253</v>
      </c>
      <c r="AB85" s="6">
        <v>333.81635444817692</v>
      </c>
      <c r="AC85" s="6">
        <v>14.463900526407818</v>
      </c>
      <c r="AD85" s="6">
        <v>331.51531591730719</v>
      </c>
      <c r="AE85" s="6">
        <v>14.243919411528907</v>
      </c>
      <c r="AF85" s="18">
        <f t="shared" si="4"/>
        <v>0.68931270149227286</v>
      </c>
      <c r="AG85" s="18">
        <f t="shared" si="5"/>
        <v>5.923509259976977</v>
      </c>
      <c r="AI85" s="11">
        <v>337.99413675784399</v>
      </c>
      <c r="AJ85" s="11">
        <v>14.373890455296909</v>
      </c>
      <c r="AK85" s="11">
        <v>335.87850262820604</v>
      </c>
      <c r="AL85" s="11">
        <v>347.46068518502477</v>
      </c>
      <c r="AN85" s="11">
        <v>455.62976681789559</v>
      </c>
      <c r="AO85" s="11">
        <v>91.691514450081897</v>
      </c>
      <c r="AP85" s="11">
        <v>1007.9060088744602</v>
      </c>
      <c r="AQ85" s="11">
        <v>892669.34191046434</v>
      </c>
      <c r="AR85" s="11">
        <v>7.4398242780135364</v>
      </c>
      <c r="AS85" s="11">
        <v>2.3635927759768648E-2</v>
      </c>
      <c r="AT85" s="11">
        <v>4.039459433067262</v>
      </c>
      <c r="AU85" s="11">
        <v>0.53151159998352948</v>
      </c>
      <c r="AV85" s="11">
        <v>7.611188147620739</v>
      </c>
      <c r="AW85" s="11">
        <v>12.558447363987298</v>
      </c>
      <c r="AX85" s="11">
        <v>2.4216591119121502</v>
      </c>
      <c r="AY85" s="11">
        <v>35.358513567773301</v>
      </c>
      <c r="AZ85" s="11">
        <v>12.14652750836839</v>
      </c>
      <c r="BA85" s="11">
        <v>133.22055958460953</v>
      </c>
      <c r="BB85" s="11">
        <v>32.990557502490581</v>
      </c>
      <c r="BC85" s="11">
        <v>116.38864792151728</v>
      </c>
      <c r="BD85" s="11">
        <v>23.740210716326086</v>
      </c>
      <c r="BE85" s="11">
        <v>196.96628651862935</v>
      </c>
      <c r="BF85" s="11">
        <v>14.586677548207136</v>
      </c>
      <c r="BG85" s="11">
        <v>12585.738386223613</v>
      </c>
      <c r="BH85" s="11">
        <v>6.209657820022672</v>
      </c>
      <c r="BI85" s="11">
        <v>234.08209579755075</v>
      </c>
      <c r="BJ85" s="11">
        <v>1323.890500568662</v>
      </c>
      <c r="BL85" s="11" t="s">
        <v>318</v>
      </c>
      <c r="BM85" s="11">
        <v>9.9729652994804421E-2</v>
      </c>
      <c r="BN85" s="11">
        <v>6.6004239102406244</v>
      </c>
      <c r="BO85" s="11">
        <v>5.5948589471950472</v>
      </c>
      <c r="BP85" s="11">
        <v>16.298047425312074</v>
      </c>
      <c r="BR85" s="11">
        <v>82.081355320178417</v>
      </c>
      <c r="BS85" s="11">
        <v>41.752743308830176</v>
      </c>
      <c r="BT85" s="11">
        <v>172.06089327383603</v>
      </c>
      <c r="BU85" s="11">
        <v>324.77346279059861</v>
      </c>
      <c r="BV85" s="11">
        <v>524.4903920653918</v>
      </c>
      <c r="BW85" s="11">
        <v>582.87204068004564</v>
      </c>
      <c r="BX85" s="11">
        <v>703.25467022064811</v>
      </c>
      <c r="BY85" s="11">
        <v>930.98865554219947</v>
      </c>
      <c r="BZ85" s="11">
        <v>1158.6252148154667</v>
      </c>
      <c r="CA85" s="11">
        <v>574.27864363020228</v>
      </c>
      <c r="CC85" s="116">
        <v>1041.4343808178928</v>
      </c>
      <c r="CD85" s="116"/>
      <c r="CE85" s="85">
        <v>8.8361911846456564</v>
      </c>
      <c r="CF85" s="85">
        <v>0.35133520472820307</v>
      </c>
      <c r="CG85" s="6">
        <v>592.5838824522524</v>
      </c>
      <c r="CH85" s="85">
        <v>0.14850435764186268</v>
      </c>
      <c r="CI85" s="85">
        <v>1.1589846460000914E-3</v>
      </c>
      <c r="CJ85" s="85">
        <v>1.198105353571056</v>
      </c>
      <c r="CK85" s="85">
        <v>5.6196673930493839E-3</v>
      </c>
      <c r="CL85" s="85">
        <v>3.1782970212501746E-2</v>
      </c>
      <c r="CM85" s="85">
        <v>0.17681378912908843</v>
      </c>
      <c r="CN85" s="85">
        <v>0.23224595719887892</v>
      </c>
      <c r="CO85" s="85">
        <v>12.487015927485388</v>
      </c>
      <c r="CT85" s="11" t="s">
        <v>318</v>
      </c>
      <c r="CU85" s="11">
        <v>1.7445576799466404E-2</v>
      </c>
      <c r="CV85" s="11">
        <v>5.0840183006417172</v>
      </c>
      <c r="CW85" s="11">
        <v>18.693074121092927</v>
      </c>
      <c r="CX85" s="11">
        <v>2.5809829145182017</v>
      </c>
      <c r="CY85" s="11">
        <v>0.3949312293926438</v>
      </c>
      <c r="CZ85" s="11">
        <v>5.1490331572493986</v>
      </c>
      <c r="DA85" s="11">
        <v>5.354278172157706E-2</v>
      </c>
      <c r="DB85" s="11">
        <v>4.4554539218152449</v>
      </c>
      <c r="DC85" s="11">
        <v>0.86529913204041919</v>
      </c>
      <c r="DD85" s="11">
        <v>18.676653842902837</v>
      </c>
      <c r="DE85" s="11">
        <v>4.4554539218152449</v>
      </c>
      <c r="DF85" s="11">
        <v>5.3495748934714704E-2</v>
      </c>
      <c r="DG85" s="11">
        <v>2.5809829145182017</v>
      </c>
      <c r="DH85" s="11">
        <v>3.0894638788797893E-16</v>
      </c>
      <c r="DJ85" s="6">
        <v>349.5721033801056</v>
      </c>
      <c r="DK85" s="6">
        <v>17.619504528730868</v>
      </c>
      <c r="DL85" s="6">
        <v>349.89906945333269</v>
      </c>
      <c r="DM85" s="6">
        <v>58.341814465010337</v>
      </c>
      <c r="DN85" s="6">
        <v>337.96529027945979</v>
      </c>
      <c r="DO85" s="6">
        <v>14.802132216641644</v>
      </c>
      <c r="DP85" s="6">
        <v>336.23569747327389</v>
      </c>
      <c r="DQ85" s="6">
        <v>14.596842318132451</v>
      </c>
      <c r="DR85" s="6"/>
      <c r="DS85" s="18">
        <v>3.9049466468732974</v>
      </c>
      <c r="DU85" s="11">
        <v>337.99413675784399</v>
      </c>
      <c r="DV85" s="11">
        <v>14.74067951348831</v>
      </c>
      <c r="DW85" s="11">
        <v>335.87850262820604</v>
      </c>
      <c r="DX85" s="11">
        <v>347.47661762958654</v>
      </c>
      <c r="EB85" s="11" t="s">
        <v>318</v>
      </c>
      <c r="EC85" s="12">
        <v>336.23569747327389</v>
      </c>
      <c r="ED85" s="86">
        <v>14.596842318132451</v>
      </c>
      <c r="EE85" s="18">
        <v>3.9049466468732974</v>
      </c>
      <c r="EF85" s="12">
        <v>331.51531591730719</v>
      </c>
      <c r="EG85" s="86">
        <v>14.607534758367539</v>
      </c>
      <c r="EH85" s="18">
        <v>5.2540161266354524</v>
      </c>
      <c r="EI85" s="12">
        <v>331.60149945793785</v>
      </c>
      <c r="EJ85" s="86">
        <v>14.607339468301715</v>
      </c>
      <c r="EK85" s="18">
        <v>5.2293851549768844</v>
      </c>
      <c r="EM85" s="6">
        <v>51546.381766381768</v>
      </c>
      <c r="EN85" s="6">
        <v>-1</v>
      </c>
      <c r="EO85" s="6">
        <v>-1</v>
      </c>
      <c r="EP85" s="6">
        <v>-1</v>
      </c>
      <c r="EQ85" s="6">
        <v>-1</v>
      </c>
      <c r="ER85" s="6">
        <v>914209.188034188</v>
      </c>
      <c r="ES85" s="6">
        <v>-1</v>
      </c>
      <c r="ET85" s="6">
        <v>-1</v>
      </c>
      <c r="EU85" s="6">
        <v>-1</v>
      </c>
      <c r="EV85" s="6">
        <v>-1</v>
      </c>
      <c r="EW85" s="6">
        <v>-1</v>
      </c>
      <c r="EX85" s="6">
        <v>-1</v>
      </c>
      <c r="EY85" s="85">
        <v>-0.19718092215081318</v>
      </c>
      <c r="EZ85" s="85">
        <v>1.4402939902039926</v>
      </c>
      <c r="FA85" s="85">
        <v>1.4140069152618766</v>
      </c>
    </row>
    <row r="86" spans="1:157" s="11" customFormat="1">
      <c r="A86" s="11" t="s">
        <v>319</v>
      </c>
      <c r="B86" s="11" t="s">
        <v>204</v>
      </c>
      <c r="C86" s="11">
        <v>1330.992960239435</v>
      </c>
      <c r="D86" s="11">
        <v>229.31806066927538</v>
      </c>
      <c r="E86" s="11">
        <v>77.942322769127088</v>
      </c>
      <c r="F86" s="85">
        <v>0.1722909643549301</v>
      </c>
      <c r="G86" s="11">
        <v>7728.0313765182191</v>
      </c>
      <c r="I86" s="11">
        <v>1.7636382895099952E-2</v>
      </c>
      <c r="J86" s="11">
        <v>4.2261820948168296</v>
      </c>
      <c r="K86" s="11">
        <v>18.669679112873137</v>
      </c>
      <c r="L86" s="11">
        <v>2.2590563962362222</v>
      </c>
      <c r="M86" s="11">
        <v>0.38385095642798389</v>
      </c>
      <c r="N86" s="11">
        <v>3.1301697577967786</v>
      </c>
      <c r="O86" s="11">
        <v>5.1975443745865303E-2</v>
      </c>
      <c r="P86" s="11">
        <v>2.1667087739818092</v>
      </c>
      <c r="Q86" s="11">
        <v>0.67418544260596158</v>
      </c>
      <c r="R86" s="11">
        <v>19.239854976313712</v>
      </c>
      <c r="S86" s="11">
        <v>2.1667087739818092</v>
      </c>
      <c r="T86" s="11">
        <v>5.3562784553189184E-2</v>
      </c>
      <c r="U86" s="11">
        <v>2.2590563962362222</v>
      </c>
      <c r="V86" s="11">
        <v>1.839799009192854E-16</v>
      </c>
      <c r="X86" s="6">
        <v>353.36222179528136</v>
      </c>
      <c r="Y86" s="6">
        <v>14.80394764774009</v>
      </c>
      <c r="Z86" s="6">
        <v>352.72360515417711</v>
      </c>
      <c r="AA86" s="6">
        <v>51.039424900078906</v>
      </c>
      <c r="AB86" s="6">
        <v>329.86765594175529</v>
      </c>
      <c r="AC86" s="6">
        <v>8.815990443978782</v>
      </c>
      <c r="AD86" s="6">
        <v>326.63833422196831</v>
      </c>
      <c r="AE86" s="6">
        <v>6.900989253849394</v>
      </c>
      <c r="AF86" s="18">
        <f t="shared" si="4"/>
        <v>0.97897494998939738</v>
      </c>
      <c r="AG86" s="18">
        <f t="shared" si="5"/>
        <v>3.2911059700677723</v>
      </c>
      <c r="AI86" s="11">
        <v>333.82211118091607</v>
      </c>
      <c r="AJ86" s="11">
        <v>6.9728592696186764</v>
      </c>
      <c r="AK86" s="11">
        <v>330.48388737540699</v>
      </c>
      <c r="AL86" s="11">
        <v>178.65947205761711</v>
      </c>
      <c r="AN86" s="11">
        <v>483.95743544484696</v>
      </c>
      <c r="AO86" s="11">
        <v>92.825230224058032</v>
      </c>
      <c r="AP86" s="11">
        <v>999.9994909293066</v>
      </c>
      <c r="AQ86" s="11">
        <v>898790.68207105016</v>
      </c>
      <c r="AR86" s="11">
        <v>7.8072360326764159</v>
      </c>
      <c r="AS86" s="11">
        <v>9.3389561057434789E-2</v>
      </c>
      <c r="AT86" s="11">
        <v>3.8019431837153697</v>
      </c>
      <c r="AU86" s="11">
        <v>0.6707067124990691</v>
      </c>
      <c r="AV86" s="11">
        <v>7.9553829049513265</v>
      </c>
      <c r="AW86" s="11">
        <v>11.767718317367514</v>
      </c>
      <c r="AX86" s="11">
        <v>2.5975353898789506</v>
      </c>
      <c r="AY86" s="11">
        <v>35.18637346604752</v>
      </c>
      <c r="AZ86" s="11">
        <v>13.502025269701457</v>
      </c>
      <c r="BA86" s="11">
        <v>135.72735981853103</v>
      </c>
      <c r="BB86" s="11">
        <v>35.156178705166674</v>
      </c>
      <c r="BC86" s="11">
        <v>114.18997788415554</v>
      </c>
      <c r="BD86" s="11">
        <v>23.444508604014882</v>
      </c>
      <c r="BE86" s="11">
        <v>192.18069854608268</v>
      </c>
      <c r="BF86" s="11">
        <v>14.818614275625039</v>
      </c>
      <c r="BG86" s="11">
        <v>12869.639910777732</v>
      </c>
      <c r="BH86" s="11">
        <v>6.1829237444701084</v>
      </c>
      <c r="BI86" s="11">
        <v>229.31806066927538</v>
      </c>
      <c r="BJ86" s="11">
        <v>1330.992960239435</v>
      </c>
      <c r="BL86" s="11" t="s">
        <v>319</v>
      </c>
      <c r="BM86" s="11">
        <v>0.39404878083305822</v>
      </c>
      <c r="BN86" s="11">
        <v>6.2123254635872058</v>
      </c>
      <c r="BO86" s="11">
        <v>7.0600706578849382</v>
      </c>
      <c r="BP86" s="11">
        <v>17.035081166919326</v>
      </c>
      <c r="BR86" s="11">
        <v>76.913191616781134</v>
      </c>
      <c r="BS86" s="11">
        <v>44.785092928947421</v>
      </c>
      <c r="BT86" s="11">
        <v>171.22322854524342</v>
      </c>
      <c r="BU86" s="11">
        <v>361.0167184412154</v>
      </c>
      <c r="BV86" s="11">
        <v>534.3596843249253</v>
      </c>
      <c r="BW86" s="11">
        <v>621.13389938457021</v>
      </c>
      <c r="BX86" s="11">
        <v>689.96965488915725</v>
      </c>
      <c r="BY86" s="11">
        <v>919.39249427509344</v>
      </c>
      <c r="BZ86" s="11">
        <v>1130.4746973298979</v>
      </c>
      <c r="CA86" s="11">
        <v>583.41001085137952</v>
      </c>
      <c r="CC86" s="116">
        <v>1043.3581808471743</v>
      </c>
      <c r="CD86" s="116"/>
      <c r="CE86" s="85">
        <v>3.7245574927119742</v>
      </c>
      <c r="CF86" s="85">
        <v>0.39025791698193624</v>
      </c>
      <c r="CG86" s="6">
        <v>591.09241263879437</v>
      </c>
      <c r="CH86" s="85">
        <v>0.15146135419895793</v>
      </c>
      <c r="CI86" s="85">
        <v>1.1514396967093952E-3</v>
      </c>
      <c r="CJ86" s="85">
        <v>1.262709416343532</v>
      </c>
      <c r="CK86" s="85">
        <v>5.8657230097385014E-3</v>
      </c>
      <c r="CL86" s="85">
        <v>3.404544766291253E-2</v>
      </c>
      <c r="CM86" s="85">
        <v>0.1722909643549301</v>
      </c>
      <c r="CN86" s="85">
        <v>0.22931817740843896</v>
      </c>
      <c r="CO86" s="85">
        <v>12.869646462337581</v>
      </c>
      <c r="CT86" s="11" t="s">
        <v>319</v>
      </c>
      <c r="CU86" s="11">
        <v>1.7636382895099952E-2</v>
      </c>
      <c r="CV86" s="11">
        <v>4.5783758199822566</v>
      </c>
      <c r="CW86" s="11">
        <v>18.669679112873137</v>
      </c>
      <c r="CX86" s="11">
        <v>2.3125125027962232</v>
      </c>
      <c r="CY86" s="11">
        <v>0.38918886465707897</v>
      </c>
      <c r="CZ86" s="11">
        <v>3.2983104165133206</v>
      </c>
      <c r="DA86" s="11">
        <v>5.2698224669648082E-2</v>
      </c>
      <c r="DB86" s="11">
        <v>2.3518370538988074</v>
      </c>
      <c r="DC86" s="11">
        <v>0.71304296955316882</v>
      </c>
      <c r="DD86" s="11">
        <v>18.975971321021696</v>
      </c>
      <c r="DE86" s="11">
        <v>2.3518370538988074</v>
      </c>
      <c r="DF86" s="11">
        <v>5.3562784553189184E-2</v>
      </c>
      <c r="DG86" s="11">
        <v>2.3125125027962232</v>
      </c>
      <c r="DH86" s="11">
        <v>0</v>
      </c>
      <c r="DJ86" s="6">
        <v>353.36222179528136</v>
      </c>
      <c r="DK86" s="6">
        <v>16.037651580092184</v>
      </c>
      <c r="DL86" s="6">
        <v>352.72360515417711</v>
      </c>
      <c r="DM86" s="6">
        <v>52.247172055380325</v>
      </c>
      <c r="DN86" s="6">
        <v>333.77674387394944</v>
      </c>
      <c r="DO86" s="6">
        <v>9.3825426985937828</v>
      </c>
      <c r="DP86" s="6">
        <v>331.06595209995334</v>
      </c>
      <c r="DQ86" s="6">
        <v>7.589576243690999</v>
      </c>
      <c r="DR86" s="6"/>
      <c r="DS86" s="18">
        <v>6.140120121747195</v>
      </c>
      <c r="DU86" s="11">
        <v>333.82211118091607</v>
      </c>
      <c r="DV86" s="11">
        <v>7.6713201421956452</v>
      </c>
      <c r="DW86" s="11">
        <v>330.48388737540699</v>
      </c>
      <c r="DX86" s="11">
        <v>178.68914102628489</v>
      </c>
      <c r="EB86" s="11" t="s">
        <v>319</v>
      </c>
      <c r="EC86" s="6">
        <v>331.06595209995334</v>
      </c>
      <c r="ED86" s="86">
        <v>7.589576243690999</v>
      </c>
      <c r="EE86" s="18">
        <v>6.140120121747195</v>
      </c>
      <c r="EF86" s="6">
        <v>326.63833422196831</v>
      </c>
      <c r="EG86" s="86">
        <v>7.5947908149636918</v>
      </c>
      <c r="EH86" s="18">
        <v>7.3953856648768408</v>
      </c>
      <c r="EI86" s="6">
        <v>326.74798452697718</v>
      </c>
      <c r="EJ86" s="86">
        <v>7.5946616324409222</v>
      </c>
      <c r="EK86" s="18">
        <v>7.3642989149665379</v>
      </c>
      <c r="EM86" s="6">
        <v>50588.319088319084</v>
      </c>
      <c r="EN86" s="6">
        <v>-1</v>
      </c>
      <c r="EO86" s="6">
        <v>-1</v>
      </c>
      <c r="EP86" s="6">
        <v>-1</v>
      </c>
      <c r="EQ86" s="6">
        <v>-1</v>
      </c>
      <c r="ER86" s="6">
        <v>894685.18518518517</v>
      </c>
      <c r="ES86" s="6">
        <v>-1</v>
      </c>
      <c r="ET86" s="6">
        <v>-1</v>
      </c>
      <c r="EU86" s="6">
        <v>-1</v>
      </c>
      <c r="EV86" s="6">
        <v>-1</v>
      </c>
      <c r="EW86" s="6">
        <v>-1</v>
      </c>
      <c r="EX86" s="6">
        <v>-1</v>
      </c>
      <c r="EY86" s="85">
        <v>-1.7316853369090657</v>
      </c>
      <c r="EZ86" s="85">
        <v>1.3715470081083545</v>
      </c>
      <c r="FA86" s="85">
        <v>1.3375919131242573</v>
      </c>
    </row>
    <row r="87" spans="1:157" s="11" customFormat="1">
      <c r="A87" s="11" t="s">
        <v>320</v>
      </c>
      <c r="B87" s="11" t="s">
        <v>204</v>
      </c>
      <c r="C87" s="11">
        <v>1302.2249422422983</v>
      </c>
      <c r="D87" s="11">
        <v>223.3517229969716</v>
      </c>
      <c r="E87" s="11">
        <v>78.665608862578395</v>
      </c>
      <c r="F87" s="85">
        <v>0.17151546998660827</v>
      </c>
      <c r="G87" s="11">
        <v>2918.7775129408933</v>
      </c>
      <c r="I87" s="11">
        <v>1.7267334244816326E-2</v>
      </c>
      <c r="J87" s="11">
        <v>4.6494582044367361</v>
      </c>
      <c r="K87" s="11">
        <v>19.071532953507546</v>
      </c>
      <c r="L87" s="11">
        <v>2.4078197517187263</v>
      </c>
      <c r="M87" s="11">
        <v>0.38825857506694778</v>
      </c>
      <c r="N87" s="11">
        <v>3.5436486761806947</v>
      </c>
      <c r="O87" s="11">
        <v>5.3703845437127778E-2</v>
      </c>
      <c r="P87" s="11">
        <v>2.5999711504996283</v>
      </c>
      <c r="Q87" s="11">
        <v>0.72043691335172377</v>
      </c>
      <c r="R87" s="11">
        <v>18.620640512060184</v>
      </c>
      <c r="S87" s="11">
        <v>2.5999711504996283</v>
      </c>
      <c r="T87" s="11">
        <v>5.2434169945215901E-2</v>
      </c>
      <c r="U87" s="11">
        <v>2.4078197517187263</v>
      </c>
      <c r="V87" s="11">
        <v>0</v>
      </c>
      <c r="X87" s="6">
        <v>346.0309014238552</v>
      </c>
      <c r="Y87" s="6">
        <v>15.951627016409612</v>
      </c>
      <c r="Z87" s="6">
        <v>304.37497915580627</v>
      </c>
      <c r="AA87" s="6">
        <v>54.871038602612089</v>
      </c>
      <c r="AB87" s="6">
        <v>333.09655075399735</v>
      </c>
      <c r="AC87" s="6">
        <v>10.063087777806063</v>
      </c>
      <c r="AD87" s="6">
        <v>337.22113829333716</v>
      </c>
      <c r="AE87" s="6">
        <v>8.5422751043008187</v>
      </c>
      <c r="AF87" s="18">
        <f t="shared" si="4"/>
        <v>-1.2382558540469324</v>
      </c>
      <c r="AG87" s="18">
        <f t="shared" si="5"/>
        <v>4.1509916835269554</v>
      </c>
      <c r="AI87" s="11">
        <v>337.66322131769004</v>
      </c>
      <c r="AJ87" s="11">
        <v>8.6492199052612229</v>
      </c>
      <c r="AK87" s="11">
        <v>342.51991550489714</v>
      </c>
      <c r="AL87" s="11">
        <v>130.019665204803</v>
      </c>
      <c r="AN87" s="11">
        <v>487.78367896695681</v>
      </c>
      <c r="AO87" s="11">
        <v>90.198529449088781</v>
      </c>
      <c r="AP87" s="11">
        <v>945.15708620068483</v>
      </c>
      <c r="AQ87" s="11">
        <v>882663.80880406999</v>
      </c>
      <c r="AR87" s="11">
        <v>6.9764108170162586</v>
      </c>
      <c r="AS87" s="11" t="s">
        <v>80</v>
      </c>
      <c r="AT87" s="11">
        <v>3.823536133807349</v>
      </c>
      <c r="AU87" s="11">
        <v>0.62239346004784224</v>
      </c>
      <c r="AV87" s="11">
        <v>7.0172697356699461</v>
      </c>
      <c r="AW87" s="11">
        <v>12.021083217556203</v>
      </c>
      <c r="AX87" s="11">
        <v>3.2478512780073521</v>
      </c>
      <c r="AY87" s="11">
        <v>33.907618787002811</v>
      </c>
      <c r="AZ87" s="11">
        <v>13.052048694088496</v>
      </c>
      <c r="BA87" s="11">
        <v>129.45295285586982</v>
      </c>
      <c r="BB87" s="11">
        <v>33.719009642148301</v>
      </c>
      <c r="BC87" s="11">
        <v>114.88134755592428</v>
      </c>
      <c r="BD87" s="11">
        <v>22.993636700123147</v>
      </c>
      <c r="BE87" s="11">
        <v>190.79713100013177</v>
      </c>
      <c r="BF87" s="11">
        <v>14.242459406721718</v>
      </c>
      <c r="BG87" s="11">
        <v>12718.91414069979</v>
      </c>
      <c r="BH87" s="11">
        <v>5.9702870271357087</v>
      </c>
      <c r="BI87" s="11">
        <v>223.3517229969716</v>
      </c>
      <c r="BJ87" s="11">
        <v>1302.2249422422983</v>
      </c>
      <c r="BL87" s="11" t="s">
        <v>320</v>
      </c>
      <c r="BM87" s="11">
        <v>0.16413329642611874</v>
      </c>
      <c r="BN87" s="11">
        <v>6.247608061776714</v>
      </c>
      <c r="BO87" s="11">
        <v>6.5515101057667602</v>
      </c>
      <c r="BP87" s="11">
        <v>15.026273523918514</v>
      </c>
      <c r="BR87" s="11">
        <v>78.56917135657649</v>
      </c>
      <c r="BS87" s="11">
        <v>55.997435827712962</v>
      </c>
      <c r="BT87" s="11">
        <v>165.00057803894313</v>
      </c>
      <c r="BU87" s="11">
        <v>348.98525920022712</v>
      </c>
      <c r="BV87" s="11">
        <v>509.65729470814892</v>
      </c>
      <c r="BW87" s="11">
        <v>595.74221982594179</v>
      </c>
      <c r="BX87" s="11">
        <v>694.14711514153635</v>
      </c>
      <c r="BY87" s="11">
        <v>901.7112431420843</v>
      </c>
      <c r="BZ87" s="11">
        <v>1122.3360647066575</v>
      </c>
      <c r="CA87" s="11">
        <v>560.72674829613061</v>
      </c>
      <c r="CC87" s="116">
        <v>1038.8730830463239</v>
      </c>
      <c r="CD87" s="116"/>
      <c r="CE87" s="85">
        <v>6.0248289726661479</v>
      </c>
      <c r="CF87" s="85">
        <v>0.49181222690533172</v>
      </c>
      <c r="CG87" s="6">
        <v>579.77833846709905</v>
      </c>
      <c r="CH87" s="85">
        <v>0.14701530426367346</v>
      </c>
      <c r="CI87" s="85">
        <v>1.1197857968980756E-3</v>
      </c>
      <c r="CJ87" s="85">
        <v>1.1685218458187336</v>
      </c>
      <c r="CK87" s="85">
        <v>5.3573008707724426E-3</v>
      </c>
      <c r="CL87" s="85">
        <v>3.1235088421999103E-2</v>
      </c>
      <c r="CM87" s="85">
        <v>0.17151546998660827</v>
      </c>
      <c r="CN87" s="85">
        <v>0.23631174781199007</v>
      </c>
      <c r="CO87" s="85">
        <v>13.456931473504488</v>
      </c>
      <c r="CT87" s="11" t="s">
        <v>320</v>
      </c>
      <c r="CU87" s="11">
        <v>1.7267334244816326E-2</v>
      </c>
      <c r="CV87" s="11">
        <v>4.971561687940472</v>
      </c>
      <c r="CW87" s="11">
        <v>19.071532953507546</v>
      </c>
      <c r="CX87" s="11">
        <v>2.4580422277791105</v>
      </c>
      <c r="CY87" s="11">
        <v>0.39462781688312926</v>
      </c>
      <c r="CZ87" s="11">
        <v>3.6808815865430264</v>
      </c>
      <c r="DA87" s="11">
        <v>5.4584837641843208E-2</v>
      </c>
      <c r="DB87" s="11">
        <v>2.7398754826827836</v>
      </c>
      <c r="DC87" s="11">
        <v>0.74435306278243862</v>
      </c>
      <c r="DD87" s="11">
        <v>18.320105787645101</v>
      </c>
      <c r="DE87" s="11">
        <v>2.7398754826827836</v>
      </c>
      <c r="DF87" s="11">
        <v>5.2434169945215901E-2</v>
      </c>
      <c r="DG87" s="11">
        <v>2.4580422277791105</v>
      </c>
      <c r="DH87" s="11">
        <v>0</v>
      </c>
      <c r="DJ87" s="6">
        <v>346.0309014238552</v>
      </c>
      <c r="DK87" s="6">
        <v>17.056718062208201</v>
      </c>
      <c r="DL87" s="6">
        <v>304.37497915580627</v>
      </c>
      <c r="DM87" s="6">
        <v>56.015542638124302</v>
      </c>
      <c r="DN87" s="6">
        <v>337.74440954783779</v>
      </c>
      <c r="DO87" s="6">
        <v>10.575748853229967</v>
      </c>
      <c r="DP87" s="6">
        <v>342.60867465773617</v>
      </c>
      <c r="DQ87" s="6">
        <v>9.1419645228236153</v>
      </c>
      <c r="DR87" s="6"/>
      <c r="DS87" s="18">
        <v>-12.561379259219096</v>
      </c>
      <c r="DU87" s="11">
        <v>337.66322131769004</v>
      </c>
      <c r="DV87" s="11">
        <v>9.2625618796939744</v>
      </c>
      <c r="DW87" s="11">
        <v>342.51991550489714</v>
      </c>
      <c r="DX87" s="11">
        <v>130.06317101939959</v>
      </c>
      <c r="EB87" s="11" t="s">
        <v>320</v>
      </c>
      <c r="EC87" s="12">
        <v>342.60867465773617</v>
      </c>
      <c r="ED87" s="86">
        <v>9.1419645228236153</v>
      </c>
      <c r="EE87" s="18">
        <v>-12.561379259219096</v>
      </c>
      <c r="EF87" s="12">
        <v>337.22113829333716</v>
      </c>
      <c r="EG87" s="86">
        <v>9.1496080362408492</v>
      </c>
      <c r="EH87" s="18">
        <v>-10.791346656887102</v>
      </c>
      <c r="EI87" s="12">
        <v>337.50877683314388</v>
      </c>
      <c r="EJ87" s="86">
        <v>9.1491997904926023</v>
      </c>
      <c r="EK87" s="18">
        <v>-10.885848031673051</v>
      </c>
      <c r="EM87" s="6">
        <v>53966.980056980057</v>
      </c>
      <c r="EN87" s="6">
        <v>-1</v>
      </c>
      <c r="EO87" s="6">
        <v>-1</v>
      </c>
      <c r="EP87" s="6">
        <v>-1</v>
      </c>
      <c r="EQ87" s="6">
        <v>-1</v>
      </c>
      <c r="ER87" s="6">
        <v>943296.29629629629</v>
      </c>
      <c r="ES87" s="6">
        <v>-1</v>
      </c>
      <c r="ET87" s="6">
        <v>-1</v>
      </c>
      <c r="EU87" s="6">
        <v>-1</v>
      </c>
      <c r="EV87" s="6">
        <v>-1</v>
      </c>
      <c r="EW87" s="6">
        <v>-1</v>
      </c>
      <c r="EX87" s="6">
        <v>-1</v>
      </c>
      <c r="EY87" s="85">
        <v>1.694471551717482</v>
      </c>
      <c r="EZ87" s="85">
        <v>1.6139870388477329</v>
      </c>
      <c r="FA87" s="85">
        <v>1.5278509592940512</v>
      </c>
    </row>
    <row r="88" spans="1:157" s="11" customFormat="1">
      <c r="A88" s="11" t="s">
        <v>321</v>
      </c>
      <c r="B88" s="11" t="s">
        <v>204</v>
      </c>
      <c r="C88" s="11">
        <v>1375.769452086003</v>
      </c>
      <c r="D88" s="11">
        <v>233.71781289504958</v>
      </c>
      <c r="E88" s="11">
        <v>79.606014260620199</v>
      </c>
      <c r="F88" s="85">
        <v>0.16988152523715089</v>
      </c>
      <c r="G88" s="11">
        <v>2742.1735964356944</v>
      </c>
      <c r="I88" s="11">
        <v>1.7536858183268059E-2</v>
      </c>
      <c r="J88" s="11">
        <v>3.9008531872328875</v>
      </c>
      <c r="K88" s="11">
        <v>18.588155867070828</v>
      </c>
      <c r="L88" s="11">
        <v>1.623053979052536</v>
      </c>
      <c r="M88" s="11">
        <v>0.38203676519505858</v>
      </c>
      <c r="N88" s="11">
        <v>2.9994336615538577</v>
      </c>
      <c r="O88" s="11">
        <v>5.1503908749617695E-2</v>
      </c>
      <c r="P88" s="11">
        <v>2.5223596236746482</v>
      </c>
      <c r="Q88" s="11">
        <v>0.82480196465415889</v>
      </c>
      <c r="R88" s="11">
        <v>19.416002091441708</v>
      </c>
      <c r="S88" s="11">
        <v>2.5223596236746482</v>
      </c>
      <c r="T88" s="11">
        <v>5.3797698230598212E-2</v>
      </c>
      <c r="U88" s="11">
        <v>1.623053979052536</v>
      </c>
      <c r="V88" s="11">
        <v>2.1938447843693319E-16</v>
      </c>
      <c r="X88" s="6">
        <v>351.38537969064163</v>
      </c>
      <c r="Y88" s="6">
        <v>13.588567853544093</v>
      </c>
      <c r="Z88" s="6">
        <v>362.58338572386407</v>
      </c>
      <c r="AA88" s="6">
        <v>36.606499584197856</v>
      </c>
      <c r="AB88" s="6">
        <v>328.53564287191762</v>
      </c>
      <c r="AC88" s="6">
        <v>8.4188880512043358</v>
      </c>
      <c r="AD88" s="6">
        <v>323.74816091507728</v>
      </c>
      <c r="AE88" s="6">
        <v>7.9644265207325367</v>
      </c>
      <c r="AF88" s="18">
        <f t="shared" si="4"/>
        <v>1.4572184360242435</v>
      </c>
      <c r="AG88" s="18">
        <f t="shared" si="5"/>
        <v>3.3468831819900595</v>
      </c>
      <c r="AI88" s="11">
        <v>331.75361902312693</v>
      </c>
      <c r="AJ88" s="11">
        <v>8.0306416142451624</v>
      </c>
      <c r="AK88" s="11">
        <v>326.6695474524015</v>
      </c>
      <c r="AL88" s="11">
        <v>186.9630784041363</v>
      </c>
      <c r="AN88" s="11">
        <v>493.46572273485634</v>
      </c>
      <c r="AO88" s="11">
        <v>95.024830910410046</v>
      </c>
      <c r="AP88" s="11">
        <v>1014.0908700368095</v>
      </c>
      <c r="AQ88" s="11">
        <v>896909.67919666285</v>
      </c>
      <c r="AR88" s="11">
        <v>7.2151163533113607</v>
      </c>
      <c r="AS88" s="11">
        <v>7.2307780585717726E-2</v>
      </c>
      <c r="AT88" s="11">
        <v>3.9733924842079209</v>
      </c>
      <c r="AU88" s="11">
        <v>0.59015972771513081</v>
      </c>
      <c r="AV88" s="11">
        <v>7.1677594972168244</v>
      </c>
      <c r="AW88" s="11">
        <v>11.563549640701936</v>
      </c>
      <c r="AX88" s="11">
        <v>2.7716193258159696</v>
      </c>
      <c r="AY88" s="11">
        <v>34.439979005551947</v>
      </c>
      <c r="AZ88" s="11">
        <v>13.199082512945491</v>
      </c>
      <c r="BA88" s="11">
        <v>135.49058330531048</v>
      </c>
      <c r="BB88" s="11">
        <v>35.086515519883321</v>
      </c>
      <c r="BC88" s="11">
        <v>113.6414881260056</v>
      </c>
      <c r="BD88" s="11">
        <v>23.7502899005305</v>
      </c>
      <c r="BE88" s="11">
        <v>197.21940295684865</v>
      </c>
      <c r="BF88" s="11">
        <v>15.258545726421483</v>
      </c>
      <c r="BG88" s="11">
        <v>12679.428264042466</v>
      </c>
      <c r="BH88" s="11">
        <v>5.6719737598384965</v>
      </c>
      <c r="BI88" s="11">
        <v>233.71781289504958</v>
      </c>
      <c r="BJ88" s="11">
        <v>1375.769452086003</v>
      </c>
      <c r="BL88" s="11" t="s">
        <v>321</v>
      </c>
      <c r="BM88" s="11">
        <v>0.30509612061484276</v>
      </c>
      <c r="BN88" s="11">
        <v>6.4924713794247078</v>
      </c>
      <c r="BO88" s="11">
        <v>6.2122076601592715</v>
      </c>
      <c r="BP88" s="11">
        <v>15.348521407316539</v>
      </c>
      <c r="BR88" s="11">
        <v>75.578755821581282</v>
      </c>
      <c r="BS88" s="11">
        <v>47.786540100275339</v>
      </c>
      <c r="BT88" s="11">
        <v>167.59113871314818</v>
      </c>
      <c r="BU88" s="11">
        <v>352.91664473116282</v>
      </c>
      <c r="BV88" s="11">
        <v>533.42749332799406</v>
      </c>
      <c r="BW88" s="11">
        <v>619.90310105800927</v>
      </c>
      <c r="BX88" s="11">
        <v>686.65551737767726</v>
      </c>
      <c r="BY88" s="11">
        <v>931.38391766786287</v>
      </c>
      <c r="BZ88" s="11">
        <v>1160.1141350402861</v>
      </c>
      <c r="CA88" s="11">
        <v>600.73014670950727</v>
      </c>
      <c r="CC88" s="116">
        <v>1047.0402052361662</v>
      </c>
      <c r="CD88" s="116"/>
      <c r="CE88" s="85">
        <v>4.7159448610918426</v>
      </c>
      <c r="CF88" s="85">
        <v>0.42460019793556825</v>
      </c>
      <c r="CG88" s="6">
        <v>594.22467550974102</v>
      </c>
      <c r="CH88" s="85">
        <v>0.14446090574297538</v>
      </c>
      <c r="CI88" s="85">
        <v>1.2034096024418643E-3</v>
      </c>
      <c r="CJ88" s="85">
        <v>1.2720644803400507</v>
      </c>
      <c r="CK88" s="85">
        <v>5.2444225610413717E-3</v>
      </c>
      <c r="CL88" s="85">
        <v>3.0871058837741612E-2</v>
      </c>
      <c r="CM88" s="85">
        <v>0.16988152523715089</v>
      </c>
      <c r="CN88" s="85">
        <v>0.23047028604701478</v>
      </c>
      <c r="CO88" s="85">
        <v>12.503246640591714</v>
      </c>
      <c r="CT88" s="11" t="s">
        <v>321</v>
      </c>
      <c r="CU88" s="11">
        <v>1.7536858183268059E-2</v>
      </c>
      <c r="CV88" s="11">
        <v>4.2768281259063912</v>
      </c>
      <c r="CW88" s="11">
        <v>18.588155867070828</v>
      </c>
      <c r="CX88" s="11">
        <v>1.6966360236120521</v>
      </c>
      <c r="CY88" s="11">
        <v>0.38632321772039407</v>
      </c>
      <c r="CZ88" s="11">
        <v>3.1706857470118202</v>
      </c>
      <c r="DA88" s="11">
        <v>5.2081782608464057E-2</v>
      </c>
      <c r="DB88" s="11">
        <v>2.6785582520613187</v>
      </c>
      <c r="DC88" s="11">
        <v>0.84478830946450567</v>
      </c>
      <c r="DD88" s="11">
        <v>19.200571676236851</v>
      </c>
      <c r="DE88" s="11">
        <v>2.6785582520613187</v>
      </c>
      <c r="DF88" s="11">
        <v>5.3797698230598212E-2</v>
      </c>
      <c r="DG88" s="11">
        <v>1.6966360236120521</v>
      </c>
      <c r="DH88" s="11">
        <v>-1.9543864244637188E-16</v>
      </c>
      <c r="DJ88" s="6">
        <v>351.38537969064163</v>
      </c>
      <c r="DK88" s="6">
        <v>14.898271326137762</v>
      </c>
      <c r="DL88" s="6">
        <v>362.58338572386407</v>
      </c>
      <c r="DM88" s="6">
        <v>38.266075370546474</v>
      </c>
      <c r="DN88" s="6">
        <v>331.68002782033841</v>
      </c>
      <c r="DO88" s="6">
        <v>8.9715901216347582</v>
      </c>
      <c r="DP88" s="6">
        <v>327.28993660612775</v>
      </c>
      <c r="DQ88" s="6">
        <v>8.5478253687302317</v>
      </c>
      <c r="DR88" s="6"/>
      <c r="DS88" s="18">
        <v>9.7338848130827156</v>
      </c>
      <c r="DU88" s="11">
        <v>331.75361902312693</v>
      </c>
      <c r="DV88" s="11">
        <v>8.6231963787884673</v>
      </c>
      <c r="DW88" s="11">
        <v>326.6695474524015</v>
      </c>
      <c r="DX88" s="11">
        <v>186.99044910155089</v>
      </c>
      <c r="EB88" s="11" t="s">
        <v>321</v>
      </c>
      <c r="EC88" s="6">
        <v>327.28993660612775</v>
      </c>
      <c r="ED88" s="86">
        <v>8.5478253687302317</v>
      </c>
      <c r="EE88" s="18">
        <v>9.7338848130827156</v>
      </c>
      <c r="EF88" s="6">
        <v>323.74816091507728</v>
      </c>
      <c r="EG88" s="86">
        <v>8.5525229878160669</v>
      </c>
      <c r="EH88" s="18">
        <v>10.710701686249601</v>
      </c>
      <c r="EI88" s="6">
        <v>323.42062455743826</v>
      </c>
      <c r="EJ88" s="86">
        <v>8.5529575446588169</v>
      </c>
      <c r="EK88" s="18">
        <v>10.801035764019085</v>
      </c>
      <c r="EM88" s="6">
        <v>46937.122507122513</v>
      </c>
      <c r="EN88" s="6">
        <v>-1</v>
      </c>
      <c r="EO88" s="6">
        <v>-1</v>
      </c>
      <c r="EP88" s="6">
        <v>-1</v>
      </c>
      <c r="EQ88" s="6">
        <v>-1</v>
      </c>
      <c r="ER88" s="6">
        <v>862629.48717948725</v>
      </c>
      <c r="ES88" s="6">
        <v>-1</v>
      </c>
      <c r="ET88" s="6">
        <v>-1</v>
      </c>
      <c r="EU88" s="6">
        <v>-1</v>
      </c>
      <c r="EV88" s="6">
        <v>-1</v>
      </c>
      <c r="EW88" s="6">
        <v>-1</v>
      </c>
      <c r="EX88" s="6">
        <v>-1</v>
      </c>
      <c r="EY88" s="85">
        <v>-2.8524972970828806</v>
      </c>
      <c r="EZ88" s="85">
        <v>1.1095508446603155</v>
      </c>
      <c r="FA88" s="85">
        <v>1.2121291045714813</v>
      </c>
    </row>
    <row r="89" spans="1:157" s="11" customFormat="1">
      <c r="A89" s="11" t="s">
        <v>322</v>
      </c>
      <c r="B89" s="11" t="s">
        <v>204</v>
      </c>
      <c r="C89" s="11">
        <v>1344.1504009492683</v>
      </c>
      <c r="D89" s="11">
        <v>233.17213530782138</v>
      </c>
      <c r="E89" s="11">
        <v>78.804891770805895</v>
      </c>
      <c r="F89" s="85">
        <v>0.17347175966554795</v>
      </c>
      <c r="G89" s="11">
        <v>64260.616905900853</v>
      </c>
      <c r="I89" s="11">
        <v>1.6962377726937278E-2</v>
      </c>
      <c r="J89" s="11">
        <v>4.827236840403863</v>
      </c>
      <c r="K89" s="11">
        <v>18.807672764124177</v>
      </c>
      <c r="L89" s="11">
        <v>1.957800717701708</v>
      </c>
      <c r="M89" s="11">
        <v>0.38284874424007664</v>
      </c>
      <c r="N89" s="11">
        <v>3.5603213119793122</v>
      </c>
      <c r="O89" s="11">
        <v>5.2222903247920172E-2</v>
      </c>
      <c r="P89" s="11">
        <v>2.973702102481143</v>
      </c>
      <c r="Q89" s="11">
        <v>0.82369897113586132</v>
      </c>
      <c r="R89" s="11">
        <v>19.148686453770186</v>
      </c>
      <c r="S89" s="11">
        <v>2.973702102481143</v>
      </c>
      <c r="T89" s="11">
        <v>5.3169789401456939E-2</v>
      </c>
      <c r="U89" s="11">
        <v>1.957800717701708</v>
      </c>
      <c r="V89" s="11">
        <v>0</v>
      </c>
      <c r="X89" s="6">
        <v>339.97079338015004</v>
      </c>
      <c r="Y89" s="6">
        <v>16.27394681223403</v>
      </c>
      <c r="Z89" s="6">
        <v>336.06075805907221</v>
      </c>
      <c r="AA89" s="6">
        <v>44.363957684228055</v>
      </c>
      <c r="AB89" s="6">
        <v>329.13202907510743</v>
      </c>
      <c r="AC89" s="6">
        <v>10.008561266086984</v>
      </c>
      <c r="AD89" s="6">
        <v>328.15456623800287</v>
      </c>
      <c r="AE89" s="6">
        <v>9.5141266160411835</v>
      </c>
      <c r="AF89" s="18">
        <f t="shared" si="4"/>
        <v>0.29698198618084426</v>
      </c>
      <c r="AG89" s="18">
        <f t="shared" si="5"/>
        <v>4.1481537655502594</v>
      </c>
      <c r="AI89" s="11">
        <v>332.63995267736658</v>
      </c>
      <c r="AJ89" s="11">
        <v>9.6066842268156449</v>
      </c>
      <c r="AK89" s="11">
        <v>331.93764677743451</v>
      </c>
      <c r="AL89" s="11">
        <v>119.66215535641147</v>
      </c>
      <c r="AN89" s="11">
        <v>486.91115987431334</v>
      </c>
      <c r="AO89" s="11">
        <v>93.166709066595772</v>
      </c>
      <c r="AP89" s="11">
        <v>1019.8851613092817</v>
      </c>
      <c r="AQ89" s="11">
        <v>898533.58012546215</v>
      </c>
      <c r="AR89" s="11">
        <v>8.0366002531116258</v>
      </c>
      <c r="AS89" s="11">
        <v>3.8326587240975526E-2</v>
      </c>
      <c r="AT89" s="11">
        <v>3.7649347087382274</v>
      </c>
      <c r="AU89" s="11">
        <v>0.63308540899937249</v>
      </c>
      <c r="AV89" s="11">
        <v>7.4678237973979495</v>
      </c>
      <c r="AW89" s="11">
        <v>13.128114068909831</v>
      </c>
      <c r="AX89" s="11">
        <v>3.1404900039830785</v>
      </c>
      <c r="AY89" s="11">
        <v>35.449018389815045</v>
      </c>
      <c r="AZ89" s="11">
        <v>13.257212688112045</v>
      </c>
      <c r="BA89" s="11">
        <v>137.17258174906641</v>
      </c>
      <c r="BB89" s="11">
        <v>35.787284989685105</v>
      </c>
      <c r="BC89" s="11">
        <v>110.13365878869672</v>
      </c>
      <c r="BD89" s="11">
        <v>22.505092071671633</v>
      </c>
      <c r="BE89" s="11">
        <v>193.53884811017528</v>
      </c>
      <c r="BF89" s="11">
        <v>14.413548078103165</v>
      </c>
      <c r="BG89" s="11">
        <v>12631.67564252444</v>
      </c>
      <c r="BH89" s="11">
        <v>5.9408307053076008</v>
      </c>
      <c r="BI89" s="11">
        <v>233.17213530782138</v>
      </c>
      <c r="BJ89" s="11">
        <v>1344.1504009492683</v>
      </c>
      <c r="BL89" s="11" t="s">
        <v>322</v>
      </c>
      <c r="BM89" s="11">
        <v>0.16171555797879969</v>
      </c>
      <c r="BN89" s="11">
        <v>6.1518540992454698</v>
      </c>
      <c r="BO89" s="11">
        <v>6.6640569368354994</v>
      </c>
      <c r="BP89" s="11">
        <v>15.991057382008456</v>
      </c>
      <c r="BR89" s="11">
        <v>85.804667117057718</v>
      </c>
      <c r="BS89" s="11">
        <v>54.14637937901859</v>
      </c>
      <c r="BT89" s="11">
        <v>172.50130603316325</v>
      </c>
      <c r="BU89" s="11">
        <v>354.47092748962683</v>
      </c>
      <c r="BV89" s="11">
        <v>540.04953444514331</v>
      </c>
      <c r="BW89" s="11">
        <v>632.28418709691005</v>
      </c>
      <c r="BX89" s="11">
        <v>665.46017394982914</v>
      </c>
      <c r="BY89" s="11">
        <v>882.55263026163277</v>
      </c>
      <c r="BZ89" s="11">
        <v>1138.4638124127957</v>
      </c>
      <c r="CA89" s="11">
        <v>567.46252275996721</v>
      </c>
      <c r="CC89" s="116">
        <v>1043.934126313821</v>
      </c>
      <c r="CD89" s="116"/>
      <c r="CE89" s="85">
        <v>5.9259881087252868</v>
      </c>
      <c r="CF89" s="85">
        <v>0.44505918948648521</v>
      </c>
      <c r="CG89" s="6">
        <v>590.43001944059483</v>
      </c>
      <c r="CH89" s="85">
        <v>0.15152111481486069</v>
      </c>
      <c r="CI89" s="85">
        <v>1.1410638213017492E-3</v>
      </c>
      <c r="CJ89" s="85">
        <v>1.3527738209963873</v>
      </c>
      <c r="CK89" s="85">
        <v>5.978944207014337E-3</v>
      </c>
      <c r="CL89" s="85">
        <v>3.4466383568954907E-2</v>
      </c>
      <c r="CM89" s="85">
        <v>0.17347175966554795</v>
      </c>
      <c r="CN89" s="85">
        <v>0.22862587294483794</v>
      </c>
      <c r="CO89" s="85">
        <v>12.385390161288822</v>
      </c>
      <c r="CT89" s="11" t="s">
        <v>322</v>
      </c>
      <c r="CU89" s="11">
        <v>1.6962377726937278E-2</v>
      </c>
      <c r="CV89" s="11">
        <v>5.1356310120234641</v>
      </c>
      <c r="CW89" s="11">
        <v>18.807672764124177</v>
      </c>
      <c r="CX89" s="11">
        <v>2.019217222976446</v>
      </c>
      <c r="CY89" s="11">
        <v>0.38762325844521545</v>
      </c>
      <c r="CZ89" s="11">
        <v>3.6953380326827796</v>
      </c>
      <c r="DA89" s="11">
        <v>5.2874176099515127E-2</v>
      </c>
      <c r="DB89" s="11">
        <v>3.094880447162236</v>
      </c>
      <c r="DC89" s="11">
        <v>0.83750942939187178</v>
      </c>
      <c r="DD89" s="11">
        <v>18.912824251254296</v>
      </c>
      <c r="DE89" s="11">
        <v>3.094880447162236</v>
      </c>
      <c r="DF89" s="11">
        <v>5.3169789401456939E-2</v>
      </c>
      <c r="DG89" s="11">
        <v>2.019217222976446</v>
      </c>
      <c r="DH89" s="11">
        <v>-4.2637776856261462E-16</v>
      </c>
      <c r="DJ89" s="6">
        <v>339.97079338015004</v>
      </c>
      <c r="DK89" s="6">
        <v>17.313628624432098</v>
      </c>
      <c r="DL89" s="6">
        <v>336.06075805907221</v>
      </c>
      <c r="DM89" s="6">
        <v>45.755661761403083</v>
      </c>
      <c r="DN89" s="6">
        <v>332.63176890728101</v>
      </c>
      <c r="DO89" s="6">
        <v>10.48147348397886</v>
      </c>
      <c r="DP89" s="6">
        <v>332.14333684823623</v>
      </c>
      <c r="DQ89" s="6">
        <v>10.019111781830045</v>
      </c>
      <c r="DR89" s="6"/>
      <c r="DS89" s="18">
        <v>1.1656883813097263</v>
      </c>
      <c r="DU89" s="11">
        <v>332.63995267736658</v>
      </c>
      <c r="DV89" s="11">
        <v>10.122430098042367</v>
      </c>
      <c r="DW89" s="11">
        <v>331.93764677743451</v>
      </c>
      <c r="DX89" s="11">
        <v>119.70615332870605</v>
      </c>
      <c r="EB89" s="11" t="s">
        <v>322</v>
      </c>
      <c r="EC89" s="12">
        <v>332.14333684823623</v>
      </c>
      <c r="ED89" s="86">
        <v>10.019111781830045</v>
      </c>
      <c r="EE89" s="18">
        <v>1.1656883813097263</v>
      </c>
      <c r="EF89" s="12">
        <v>328.15456623800287</v>
      </c>
      <c r="EG89" s="86">
        <v>10.025313106169648</v>
      </c>
      <c r="EH89" s="18">
        <v>2.3526078637481351</v>
      </c>
      <c r="EI89" s="12">
        <v>327.98969433139331</v>
      </c>
      <c r="EJ89" s="86">
        <v>10.025569514395468</v>
      </c>
      <c r="EK89" s="18">
        <v>2.4016680121456413</v>
      </c>
      <c r="EM89" s="6">
        <v>48639.971509971503</v>
      </c>
      <c r="EN89" s="6">
        <v>-1</v>
      </c>
      <c r="EO89" s="6">
        <v>-1</v>
      </c>
      <c r="EP89" s="6">
        <v>-1</v>
      </c>
      <c r="EQ89" s="6">
        <v>-1</v>
      </c>
      <c r="ER89" s="6">
        <v>880644.30199430208</v>
      </c>
      <c r="ES89" s="6">
        <v>-1</v>
      </c>
      <c r="ET89" s="6">
        <v>-1</v>
      </c>
      <c r="EU89" s="6">
        <v>-1</v>
      </c>
      <c r="EV89" s="6">
        <v>-1</v>
      </c>
      <c r="EW89" s="6">
        <v>-1</v>
      </c>
      <c r="EX89" s="6">
        <v>-1</v>
      </c>
      <c r="EY89" s="85">
        <v>-1.4118917042931869</v>
      </c>
      <c r="EZ89" s="85">
        <v>1.2317408981828635</v>
      </c>
      <c r="FA89" s="85">
        <v>1.2826372950910909</v>
      </c>
    </row>
    <row r="90" spans="1:157" s="11" customFormat="1">
      <c r="A90" s="11" t="s">
        <v>323</v>
      </c>
      <c r="B90" s="11" t="s">
        <v>204</v>
      </c>
      <c r="C90" s="11">
        <v>785.36957307240141</v>
      </c>
      <c r="D90" s="11">
        <v>95.077492514989089</v>
      </c>
      <c r="E90" s="11">
        <v>45.29743636272984</v>
      </c>
      <c r="F90" s="85">
        <v>0.12106083018093204</v>
      </c>
      <c r="G90" s="11">
        <v>1523.6672977910644</v>
      </c>
      <c r="I90" s="11">
        <v>1.7365898129821228E-2</v>
      </c>
      <c r="J90" s="11">
        <v>5.5703211070911518</v>
      </c>
      <c r="K90" s="11">
        <v>19.147896881266306</v>
      </c>
      <c r="L90" s="11">
        <v>2.7769927230420017</v>
      </c>
      <c r="M90" s="11">
        <v>0.38115257715111878</v>
      </c>
      <c r="N90" s="11">
        <v>4.7137518073922937</v>
      </c>
      <c r="O90" s="11">
        <v>5.2932044120383825E-2</v>
      </c>
      <c r="P90" s="11">
        <v>3.80890634144053</v>
      </c>
      <c r="Q90" s="11">
        <v>0.80124705455656298</v>
      </c>
      <c r="R90" s="11">
        <v>18.892147783404905</v>
      </c>
      <c r="S90" s="11">
        <v>3.80890634144053</v>
      </c>
      <c r="T90" s="11">
        <v>5.222505668381619E-2</v>
      </c>
      <c r="U90" s="11">
        <v>2.7769927230420017</v>
      </c>
      <c r="V90" s="11">
        <v>3.3514374473109632E-16</v>
      </c>
      <c r="X90" s="6">
        <v>347.98917839690216</v>
      </c>
      <c r="Y90" s="6">
        <v>19.218201640737309</v>
      </c>
      <c r="Z90" s="6">
        <v>295.25735047426332</v>
      </c>
      <c r="AA90" s="6">
        <v>63.387457326533415</v>
      </c>
      <c r="AB90" s="6">
        <v>327.88582161458106</v>
      </c>
      <c r="AC90" s="6">
        <v>13.208509872891364</v>
      </c>
      <c r="AD90" s="6">
        <v>332.49763462448055</v>
      </c>
      <c r="AE90" s="6">
        <v>12.343457390900546</v>
      </c>
      <c r="AF90" s="18">
        <f t="shared" si="4"/>
        <v>-1.4065301717500089</v>
      </c>
      <c r="AG90" s="18">
        <f t="shared" si="5"/>
        <v>5.8450686234876459</v>
      </c>
      <c r="AI90" s="11">
        <v>327.19470546238421</v>
      </c>
      <c r="AJ90" s="11">
        <v>12.494664516725789</v>
      </c>
      <c r="AK90" s="11">
        <v>331.49161706650023</v>
      </c>
      <c r="AL90" s="11">
        <v>126.44893249310115</v>
      </c>
      <c r="AN90" s="11">
        <v>436.93513474272851</v>
      </c>
      <c r="AO90" s="11">
        <v>107.57263736437208</v>
      </c>
      <c r="AP90" s="11">
        <v>688.62370888913165</v>
      </c>
      <c r="AQ90" s="11">
        <v>900118.101981121</v>
      </c>
      <c r="AR90" s="11">
        <v>5.2523606098366447</v>
      </c>
      <c r="AS90" s="11">
        <v>3.550904403687296E-2</v>
      </c>
      <c r="AT90" s="11">
        <v>2.3561966849591056</v>
      </c>
      <c r="AU90" s="11">
        <v>0.170012964477609</v>
      </c>
      <c r="AV90" s="11">
        <v>2.5705560146335422</v>
      </c>
      <c r="AW90" s="11">
        <v>6.3261070604782637</v>
      </c>
      <c r="AX90" s="11">
        <v>1.5208849414892436</v>
      </c>
      <c r="AY90" s="11">
        <v>21.175417778811415</v>
      </c>
      <c r="AZ90" s="11">
        <v>8.1220512856849787</v>
      </c>
      <c r="BA90" s="11">
        <v>88.971858097016536</v>
      </c>
      <c r="BB90" s="11">
        <v>23.616367237300967</v>
      </c>
      <c r="BC90" s="11">
        <v>74.875068821801918</v>
      </c>
      <c r="BD90" s="11">
        <v>15.498700513714097</v>
      </c>
      <c r="BE90" s="11">
        <v>135.59076851098371</v>
      </c>
      <c r="BF90" s="11">
        <v>10.085324101624005</v>
      </c>
      <c r="BG90" s="11">
        <v>13287.698674317095</v>
      </c>
      <c r="BH90" s="11">
        <v>4.4824132130070033</v>
      </c>
      <c r="BI90" s="11">
        <v>95.077492514989089</v>
      </c>
      <c r="BJ90" s="11">
        <v>785.36957307240141</v>
      </c>
      <c r="BL90" s="11" t="s">
        <v>323</v>
      </c>
      <c r="BM90" s="11">
        <v>0.14982719002899983</v>
      </c>
      <c r="BN90" s="11">
        <v>3.8499945832665126</v>
      </c>
      <c r="BO90" s="11">
        <v>1.7896101523958841</v>
      </c>
      <c r="BP90" s="11">
        <v>5.5044026009283558</v>
      </c>
      <c r="BR90" s="11">
        <v>41.347104970446168</v>
      </c>
      <c r="BS90" s="11">
        <v>26.222154163607648</v>
      </c>
      <c r="BT90" s="11">
        <v>103.0433955173305</v>
      </c>
      <c r="BU90" s="11">
        <v>217.16714667606894</v>
      </c>
      <c r="BV90" s="11">
        <v>350.28290589376587</v>
      </c>
      <c r="BW90" s="11">
        <v>417.2503045459535</v>
      </c>
      <c r="BX90" s="11">
        <v>452.41733427070642</v>
      </c>
      <c r="BY90" s="11">
        <v>607.79217700839592</v>
      </c>
      <c r="BZ90" s="11">
        <v>797.59275594696294</v>
      </c>
      <c r="CA90" s="11">
        <v>397.06000400094513</v>
      </c>
      <c r="CC90" s="116">
        <v>1066.8883011544535</v>
      </c>
      <c r="CD90" s="116"/>
      <c r="CE90" s="85">
        <v>7.4350789385896361</v>
      </c>
      <c r="CF90" s="85">
        <v>0.40173135758022693</v>
      </c>
      <c r="CG90" s="6">
        <v>390.91482305701226</v>
      </c>
      <c r="CH90" s="85">
        <v>0.12919299322746422</v>
      </c>
      <c r="CI90" s="85">
        <v>7.5899705049131303E-4</v>
      </c>
      <c r="CJ90" s="85">
        <v>1.171770731577227</v>
      </c>
      <c r="CK90" s="85">
        <v>6.6877566815953561E-3</v>
      </c>
      <c r="CL90" s="85">
        <v>5.5242944159561248E-2</v>
      </c>
      <c r="CM90" s="85">
        <v>0.12106083018093204</v>
      </c>
      <c r="CN90" s="85">
        <v>0.13806886299103094</v>
      </c>
      <c r="CO90" s="85">
        <v>19.296022635863693</v>
      </c>
      <c r="CT90" s="11" t="s">
        <v>323</v>
      </c>
      <c r="CU90" s="11">
        <v>1.7365898129821228E-2</v>
      </c>
      <c r="CV90" s="11">
        <v>5.8371547146620655</v>
      </c>
      <c r="CW90" s="11">
        <v>19.147896881266306</v>
      </c>
      <c r="CX90" s="11">
        <v>2.8205781581492539</v>
      </c>
      <c r="CY90" s="11">
        <v>0.38031618319022215</v>
      </c>
      <c r="CZ90" s="11">
        <v>4.8443283833665713</v>
      </c>
      <c r="DA90" s="11">
        <v>5.2815891050211485E-2</v>
      </c>
      <c r="DB90" s="11">
        <v>3.9385094058110788</v>
      </c>
      <c r="DC90" s="11">
        <v>0.81301453867873585</v>
      </c>
      <c r="DD90" s="11">
        <v>18.933695524502486</v>
      </c>
      <c r="DE90" s="11">
        <v>3.9385094058110788</v>
      </c>
      <c r="DF90" s="11">
        <v>5.222505668381619E-2</v>
      </c>
      <c r="DG90" s="11">
        <v>2.8205781581492539</v>
      </c>
      <c r="DH90" s="11">
        <v>-1.5990431635565782E-16</v>
      </c>
      <c r="DJ90" s="6">
        <v>347.98917839690216</v>
      </c>
      <c r="DK90" s="6">
        <v>20.138806032519145</v>
      </c>
      <c r="DL90" s="6">
        <v>295.25735047426332</v>
      </c>
      <c r="DM90" s="6">
        <v>64.382335665606945</v>
      </c>
      <c r="DN90" s="6">
        <v>327.27074293478086</v>
      </c>
      <c r="DO90" s="6">
        <v>13.552821296950547</v>
      </c>
      <c r="DP90" s="6">
        <v>331.78646612505298</v>
      </c>
      <c r="DQ90" s="6">
        <v>12.73685697606369</v>
      </c>
      <c r="DR90" s="6"/>
      <c r="DS90" s="18">
        <v>-12.371958087449485</v>
      </c>
      <c r="DU90" s="11">
        <v>327.19470546238421</v>
      </c>
      <c r="DV90" s="11">
        <v>12.891016399678806</v>
      </c>
      <c r="DW90" s="11">
        <v>331.49161706650023</v>
      </c>
      <c r="DX90" s="11">
        <v>126.48928565273062</v>
      </c>
      <c r="EB90" s="11" t="s">
        <v>323</v>
      </c>
      <c r="EC90" s="12">
        <v>331.78646612505298</v>
      </c>
      <c r="ED90" s="86">
        <v>12.73685697606369</v>
      </c>
      <c r="EE90" s="18">
        <v>-12.371958087449485</v>
      </c>
      <c r="EF90" s="12">
        <v>332.49763462448055</v>
      </c>
      <c r="EG90" s="86">
        <v>12.735451923334621</v>
      </c>
      <c r="EH90" s="18">
        <v>-12.612822031491945</v>
      </c>
      <c r="EI90" s="12">
        <v>332.19484043111981</v>
      </c>
      <c r="EJ90" s="86">
        <v>12.736050133649666</v>
      </c>
      <c r="EK90" s="18">
        <v>-12.510269396350292</v>
      </c>
      <c r="EM90" s="6">
        <v>28409.515669515669</v>
      </c>
      <c r="EN90" s="6">
        <v>-1</v>
      </c>
      <c r="EO90" s="6">
        <v>-1</v>
      </c>
      <c r="EP90" s="6">
        <v>-1</v>
      </c>
      <c r="EQ90" s="6">
        <v>-1</v>
      </c>
      <c r="ER90" s="6">
        <v>520665.95441595442</v>
      </c>
      <c r="ES90" s="6">
        <v>-1</v>
      </c>
      <c r="ET90" s="6">
        <v>-1</v>
      </c>
      <c r="EU90" s="6">
        <v>-1</v>
      </c>
      <c r="EV90" s="6">
        <v>-1</v>
      </c>
      <c r="EW90" s="6">
        <v>-1</v>
      </c>
      <c r="EX90" s="6">
        <v>-1</v>
      </c>
      <c r="EY90" s="85">
        <v>-1.5178194938993754</v>
      </c>
      <c r="EZ90" s="85">
        <v>-0.21992068648793106</v>
      </c>
      <c r="FA90" s="85">
        <v>-0.1262820956936288</v>
      </c>
    </row>
    <row r="91" spans="1:157" s="11" customFormat="1">
      <c r="A91" s="11" t="s">
        <v>324</v>
      </c>
      <c r="B91" s="11" t="s">
        <v>204</v>
      </c>
      <c r="C91" s="11">
        <v>805.9866190292289</v>
      </c>
      <c r="D91" s="11">
        <v>99.816531539706887</v>
      </c>
      <c r="E91" s="11">
        <v>47.407831786504346</v>
      </c>
      <c r="F91" s="85">
        <v>0.12384390656501341</v>
      </c>
      <c r="G91" s="11">
        <v>5525.9520239880048</v>
      </c>
      <c r="I91" s="11">
        <v>1.5457466431913048E-2</v>
      </c>
      <c r="J91" s="11">
        <v>8.9417794080586983</v>
      </c>
      <c r="K91" s="11">
        <v>18.770031280338792</v>
      </c>
      <c r="L91" s="11">
        <v>2.5762477560033981</v>
      </c>
      <c r="M91" s="11">
        <v>0.39733233238143711</v>
      </c>
      <c r="N91" s="11">
        <v>4.2949963804006597</v>
      </c>
      <c r="O91" s="11">
        <v>5.4090080559106066E-2</v>
      </c>
      <c r="P91" s="11">
        <v>3.4365595305977492</v>
      </c>
      <c r="Q91" s="11">
        <v>0.7918672618270326</v>
      </c>
      <c r="R91" s="11">
        <v>18.487678141045954</v>
      </c>
      <c r="S91" s="11">
        <v>3.4365595305977492</v>
      </c>
      <c r="T91" s="11">
        <v>5.3276416275740507E-2</v>
      </c>
      <c r="U91" s="11">
        <v>2.5762477560033981</v>
      </c>
      <c r="V91" s="11">
        <v>0</v>
      </c>
      <c r="X91" s="6">
        <v>310.03850010972945</v>
      </c>
      <c r="Y91" s="6">
        <v>27.511417529270656</v>
      </c>
      <c r="Z91" s="6">
        <v>340.61960080781535</v>
      </c>
      <c r="AA91" s="6">
        <v>58.330261532318623</v>
      </c>
      <c r="AB91" s="6">
        <v>339.71157234126656</v>
      </c>
      <c r="AC91" s="6">
        <v>12.400720281360158</v>
      </c>
      <c r="AD91" s="6">
        <v>339.58363831301165</v>
      </c>
      <c r="AE91" s="6">
        <v>11.367945393686448</v>
      </c>
      <c r="AF91" s="18">
        <f t="shared" si="4"/>
        <v>3.7659602636785916E-2</v>
      </c>
      <c r="AG91" s="18">
        <f t="shared" si="5"/>
        <v>4.9450576631454783</v>
      </c>
      <c r="AI91" s="11">
        <v>339.37721575980925</v>
      </c>
      <c r="AJ91" s="11">
        <v>11.493189732989981</v>
      </c>
      <c r="AK91" s="11">
        <v>339.73896343959592</v>
      </c>
      <c r="AL91" s="11">
        <v>136.45774849458326</v>
      </c>
      <c r="AN91" s="11">
        <v>436.36199786525282</v>
      </c>
      <c r="AO91" s="11">
        <v>113.45389328058599</v>
      </c>
      <c r="AP91" s="11">
        <v>721.06152013477686</v>
      </c>
      <c r="AQ91" s="11">
        <v>890860.42788744695</v>
      </c>
      <c r="AR91" s="11">
        <v>5.3291311949082152</v>
      </c>
      <c r="AS91" s="11" t="s">
        <v>80</v>
      </c>
      <c r="AT91" s="11">
        <v>2.1153192782680161</v>
      </c>
      <c r="AU91" s="11">
        <v>0.22622797556727145</v>
      </c>
      <c r="AV91" s="11">
        <v>3.5485723965116778</v>
      </c>
      <c r="AW91" s="11">
        <v>6.4652293157119258</v>
      </c>
      <c r="AX91" s="11">
        <v>1.6026170606255188</v>
      </c>
      <c r="AY91" s="11">
        <v>23.605095365839464</v>
      </c>
      <c r="AZ91" s="11">
        <v>8.9921176611632525</v>
      </c>
      <c r="BA91" s="11">
        <v>90.421554470878149</v>
      </c>
      <c r="BB91" s="11">
        <v>24.418583734078275</v>
      </c>
      <c r="BC91" s="11">
        <v>80.989764585310724</v>
      </c>
      <c r="BD91" s="11">
        <v>16.583505887122087</v>
      </c>
      <c r="BE91" s="11">
        <v>135.89849646302531</v>
      </c>
      <c r="BF91" s="11">
        <v>10.628966790639058</v>
      </c>
      <c r="BG91" s="11">
        <v>13026.300266422608</v>
      </c>
      <c r="BH91" s="11">
        <v>4.1531094763039356</v>
      </c>
      <c r="BI91" s="11">
        <v>99.816531539706887</v>
      </c>
      <c r="BJ91" s="11">
        <v>805.9866190292289</v>
      </c>
      <c r="BL91" s="11" t="s">
        <v>324</v>
      </c>
      <c r="BM91" s="11">
        <v>5.9659276257191841E-2</v>
      </c>
      <c r="BN91" s="11">
        <v>3.456404049457543</v>
      </c>
      <c r="BO91" s="11">
        <v>2.3813471112344362</v>
      </c>
      <c r="BP91" s="11">
        <v>7.5986560953140847</v>
      </c>
      <c r="BR91" s="11">
        <v>42.2564007562871</v>
      </c>
      <c r="BS91" s="11">
        <v>27.63132863147446</v>
      </c>
      <c r="BT91" s="11">
        <v>114.86664411600714</v>
      </c>
      <c r="BU91" s="11">
        <v>240.43095350703882</v>
      </c>
      <c r="BV91" s="11">
        <v>355.99037193259113</v>
      </c>
      <c r="BW91" s="11">
        <v>431.42374088477521</v>
      </c>
      <c r="BX91" s="11">
        <v>489.36413646713424</v>
      </c>
      <c r="BY91" s="11">
        <v>650.33356420086614</v>
      </c>
      <c r="BZ91" s="11">
        <v>799.40292037073709</v>
      </c>
      <c r="CA91" s="11">
        <v>418.46325947397867</v>
      </c>
      <c r="CC91" s="116">
        <v>1075.5909226881893</v>
      </c>
      <c r="CD91" s="116"/>
      <c r="CE91" s="85">
        <v>9.1701019297343773</v>
      </c>
      <c r="CF91" s="85">
        <v>0.39660533347976823</v>
      </c>
      <c r="CG91" s="6">
        <v>405.49605098474075</v>
      </c>
      <c r="CH91" s="85">
        <v>0.14369054851930704</v>
      </c>
      <c r="CI91" s="85">
        <v>8.1596205931448826E-4</v>
      </c>
      <c r="CJ91" s="85">
        <v>1.2831665587710155</v>
      </c>
      <c r="CK91" s="85">
        <v>6.6119350732235368E-3</v>
      </c>
      <c r="CL91" s="85">
        <v>5.338926441045784E-2</v>
      </c>
      <c r="CM91" s="85">
        <v>0.12384390656501341</v>
      </c>
      <c r="CN91" s="85">
        <v>0.13842997962372161</v>
      </c>
      <c r="CO91" s="85">
        <v>18.065449206036959</v>
      </c>
      <c r="CT91" s="11" t="s">
        <v>324</v>
      </c>
      <c r="CU91" s="11">
        <v>1.5457466431913048E-2</v>
      </c>
      <c r="CV91" s="11">
        <v>9.1102707127740157</v>
      </c>
      <c r="CW91" s="11">
        <v>18.770031280338792</v>
      </c>
      <c r="CX91" s="11">
        <v>2.6231654024702182</v>
      </c>
      <c r="CY91" s="11">
        <v>0.39686822151918943</v>
      </c>
      <c r="CZ91" s="11">
        <v>4.4337212348189254</v>
      </c>
      <c r="DA91" s="11">
        <v>5.4026899710528077E-2</v>
      </c>
      <c r="DB91" s="11">
        <v>3.5744772008459527</v>
      </c>
      <c r="DC91" s="11">
        <v>0.80620251286320121</v>
      </c>
      <c r="DD91" s="11">
        <v>18.509298245094982</v>
      </c>
      <c r="DE91" s="11">
        <v>3.5744772008459527</v>
      </c>
      <c r="DF91" s="11">
        <v>5.3276416275740507E-2</v>
      </c>
      <c r="DG91" s="11">
        <v>2.6231654024702182</v>
      </c>
      <c r="DH91" s="11">
        <v>0</v>
      </c>
      <c r="DJ91" s="6">
        <v>310.03850010972945</v>
      </c>
      <c r="DK91" s="6">
        <v>28.029819339753374</v>
      </c>
      <c r="DL91" s="6">
        <v>340.61960080781535</v>
      </c>
      <c r="DM91" s="6">
        <v>59.392550119475331</v>
      </c>
      <c r="DN91" s="6">
        <v>339.37426633935161</v>
      </c>
      <c r="DO91" s="6">
        <v>12.790548895387371</v>
      </c>
      <c r="DP91" s="6">
        <v>339.19723668326799</v>
      </c>
      <c r="DQ91" s="6">
        <v>11.811065796259404</v>
      </c>
      <c r="DR91" s="6"/>
      <c r="DS91" s="18">
        <v>0.4175814078737905</v>
      </c>
      <c r="DU91" s="11">
        <v>339.37721575980925</v>
      </c>
      <c r="DV91" s="11">
        <v>11.939896227934408</v>
      </c>
      <c r="DW91" s="11">
        <v>339.73896343959592</v>
      </c>
      <c r="DX91" s="11">
        <v>136.4967609802022</v>
      </c>
      <c r="EB91" s="11" t="s">
        <v>324</v>
      </c>
      <c r="EC91" s="12">
        <v>339.19723668326799</v>
      </c>
      <c r="ED91" s="86">
        <v>11.811065796259404</v>
      </c>
      <c r="EE91" s="18">
        <v>0.4175814078737905</v>
      </c>
      <c r="EF91" s="12">
        <v>339.58363831301165</v>
      </c>
      <c r="EG91" s="86">
        <v>11.810357855663643</v>
      </c>
      <c r="EH91" s="18">
        <v>0.30414059917479586</v>
      </c>
      <c r="EI91" s="12">
        <v>339.35723246845492</v>
      </c>
      <c r="EJ91" s="86">
        <v>11.810772656966465</v>
      </c>
      <c r="EK91" s="18">
        <v>0.37060942364049998</v>
      </c>
      <c r="EM91" s="6">
        <v>29844.615384615383</v>
      </c>
      <c r="EN91" s="6">
        <v>-1</v>
      </c>
      <c r="EO91" s="6">
        <v>-1</v>
      </c>
      <c r="EP91" s="6">
        <v>-1</v>
      </c>
      <c r="EQ91" s="6">
        <v>-1</v>
      </c>
      <c r="ER91" s="6">
        <v>540559.33048433054</v>
      </c>
      <c r="ES91" s="6">
        <v>-1</v>
      </c>
      <c r="ET91" s="6">
        <v>-1</v>
      </c>
      <c r="EU91" s="6">
        <v>-1</v>
      </c>
      <c r="EV91" s="6">
        <v>-1</v>
      </c>
      <c r="EW91" s="6">
        <v>-1</v>
      </c>
      <c r="EX91" s="6">
        <v>-1</v>
      </c>
      <c r="EY91" s="85">
        <v>0.68187494308934726</v>
      </c>
      <c r="EZ91" s="85">
        <v>-0.1169433169708185</v>
      </c>
      <c r="FA91" s="85">
        <v>-4.8421403572951771E-2</v>
      </c>
    </row>
    <row r="92" spans="1:157" s="11" customFormat="1">
      <c r="A92" s="11" t="s">
        <v>325</v>
      </c>
      <c r="B92" s="11" t="s">
        <v>204</v>
      </c>
      <c r="C92" s="11">
        <v>813.94678403110481</v>
      </c>
      <c r="D92" s="11">
        <v>100.28118083895831</v>
      </c>
      <c r="E92" s="11">
        <v>46.666749126156205</v>
      </c>
      <c r="F92" s="85">
        <v>0.12320360840092229</v>
      </c>
      <c r="G92" s="11">
        <v>571.25072046109494</v>
      </c>
      <c r="I92" s="11">
        <v>1.5720904361670198E-2</v>
      </c>
      <c r="J92" s="11">
        <v>7.8550771555640582</v>
      </c>
      <c r="K92" s="11">
        <v>18.484603708708377</v>
      </c>
      <c r="L92" s="11">
        <v>3.3124291609751921</v>
      </c>
      <c r="M92" s="11">
        <v>0.39282012884275336</v>
      </c>
      <c r="N92" s="11">
        <v>5.3700766535838929</v>
      </c>
      <c r="O92" s="11">
        <v>5.2662637151596033E-2</v>
      </c>
      <c r="P92" s="11">
        <v>4.2267642847558884</v>
      </c>
      <c r="Q92" s="11">
        <v>0.78173203229246824</v>
      </c>
      <c r="R92" s="11">
        <v>18.988794600645882</v>
      </c>
      <c r="S92" s="11">
        <v>4.2267642847558884</v>
      </c>
      <c r="T92" s="11">
        <v>5.4099077035061609E-2</v>
      </c>
      <c r="U92" s="11">
        <v>3.3124291609751921</v>
      </c>
      <c r="V92" s="11">
        <v>0</v>
      </c>
      <c r="X92" s="6">
        <v>315.28141347156873</v>
      </c>
      <c r="Y92" s="6">
        <v>24.573444228085673</v>
      </c>
      <c r="Z92" s="6">
        <v>375.215530993877</v>
      </c>
      <c r="AA92" s="6">
        <v>74.541001557149286</v>
      </c>
      <c r="AB92" s="6">
        <v>336.42743710937305</v>
      </c>
      <c r="AC92" s="6">
        <v>15.378327126446308</v>
      </c>
      <c r="AD92" s="6">
        <v>330.84802092695725</v>
      </c>
      <c r="AE92" s="6">
        <v>13.631373864240437</v>
      </c>
      <c r="AF92" s="18">
        <f t="shared" si="4"/>
        <v>1.6584307838726997</v>
      </c>
      <c r="AG92" s="18">
        <f t="shared" si="5"/>
        <v>5.7797623112914414</v>
      </c>
      <c r="AI92" s="11">
        <v>335.93022260614123</v>
      </c>
      <c r="AJ92" s="11">
        <v>13.755408130024989</v>
      </c>
      <c r="AK92" s="11">
        <v>330.45771825461151</v>
      </c>
      <c r="AL92" s="11">
        <v>138.13599948477741</v>
      </c>
      <c r="AN92" s="11">
        <v>433.72438758362006</v>
      </c>
      <c r="AO92" s="11">
        <v>109.21326216994221</v>
      </c>
      <c r="AP92" s="11">
        <v>701.09537043852822</v>
      </c>
      <c r="AQ92" s="11">
        <v>888930.41047658969</v>
      </c>
      <c r="AR92" s="11">
        <v>5.6392295920632876</v>
      </c>
      <c r="AS92" s="11">
        <v>1.2076872026072979E-2</v>
      </c>
      <c r="AT92" s="11">
        <v>2.5201664336888245</v>
      </c>
      <c r="AU92" s="11">
        <v>0.20682694849327307</v>
      </c>
      <c r="AV92" s="11">
        <v>3.346320520242354</v>
      </c>
      <c r="AW92" s="11">
        <v>6.4262953713348123</v>
      </c>
      <c r="AX92" s="11">
        <v>1.7494440710551777</v>
      </c>
      <c r="AY92" s="11">
        <v>22.243842634013017</v>
      </c>
      <c r="AZ92" s="11">
        <v>8.426336414767464</v>
      </c>
      <c r="BA92" s="11">
        <v>93.075234297353205</v>
      </c>
      <c r="BB92" s="11">
        <v>24.692319264097758</v>
      </c>
      <c r="BC92" s="11">
        <v>76.819345934925437</v>
      </c>
      <c r="BD92" s="11">
        <v>16.355658530341735</v>
      </c>
      <c r="BE92" s="11">
        <v>134.04095415018986</v>
      </c>
      <c r="BF92" s="11">
        <v>10.117136395107508</v>
      </c>
      <c r="BG92" s="11">
        <v>13299.505770996549</v>
      </c>
      <c r="BH92" s="11">
        <v>4.2868722844160256</v>
      </c>
      <c r="BI92" s="11">
        <v>100.28118083895831</v>
      </c>
      <c r="BJ92" s="11">
        <v>813.94678403110481</v>
      </c>
      <c r="BL92" s="11" t="s">
        <v>325</v>
      </c>
      <c r="BM92" s="11">
        <v>5.0957265932797383E-2</v>
      </c>
      <c r="BN92" s="11">
        <v>4.1179190092954654</v>
      </c>
      <c r="BO92" s="11">
        <v>2.1771257736134006</v>
      </c>
      <c r="BP92" s="11">
        <v>7.1655685658294512</v>
      </c>
      <c r="BR92" s="11">
        <v>42.001930531600081</v>
      </c>
      <c r="BS92" s="11">
        <v>30.162828811296166</v>
      </c>
      <c r="BT92" s="11">
        <v>108.24254323120689</v>
      </c>
      <c r="BU92" s="11">
        <v>225.30311269431721</v>
      </c>
      <c r="BV92" s="11">
        <v>366.43793030454015</v>
      </c>
      <c r="BW92" s="11">
        <v>436.26005766957172</v>
      </c>
      <c r="BX92" s="11">
        <v>464.16523223519897</v>
      </c>
      <c r="BY92" s="11">
        <v>641.39837373889156</v>
      </c>
      <c r="BZ92" s="11">
        <v>788.47620088346969</v>
      </c>
      <c r="CA92" s="11">
        <v>398.31245650029558</v>
      </c>
      <c r="CC92" s="116">
        <v>1069.3514714707212</v>
      </c>
      <c r="CD92" s="116"/>
      <c r="CE92" s="85">
        <v>12.363259414283492</v>
      </c>
      <c r="CF92" s="85">
        <v>0.44734073734307128</v>
      </c>
      <c r="CG92" s="6">
        <v>400.03195783763658</v>
      </c>
      <c r="CH92" s="85">
        <v>0.13728067265685837</v>
      </c>
      <c r="CI92" s="85">
        <v>7.6071521523535669E-4</v>
      </c>
      <c r="CJ92" s="85">
        <v>1.3154647999576421</v>
      </c>
      <c r="CK92" s="85">
        <v>6.928253422336497E-3</v>
      </c>
      <c r="CL92" s="85">
        <v>5.623417619223426E-2</v>
      </c>
      <c r="CM92" s="85">
        <v>0.12320360840092229</v>
      </c>
      <c r="CN92" s="85">
        <v>0.14303500645886938</v>
      </c>
      <c r="CO92" s="85">
        <v>18.96961002991339</v>
      </c>
      <c r="CT92" s="11" t="s">
        <v>325</v>
      </c>
      <c r="CU92" s="11">
        <v>1.5720904361670198E-2</v>
      </c>
      <c r="CV92" s="11">
        <v>8.0444443168997175</v>
      </c>
      <c r="CW92" s="11">
        <v>18.484603708708377</v>
      </c>
      <c r="CX92" s="11">
        <v>3.3489814687927182</v>
      </c>
      <c r="CY92" s="11">
        <v>0.39200878900361846</v>
      </c>
      <c r="CZ92" s="11">
        <v>5.4847823184472757</v>
      </c>
      <c r="DA92" s="11">
        <v>5.2553866514814085E-2</v>
      </c>
      <c r="DB92" s="11">
        <v>4.3436344462252849</v>
      </c>
      <c r="DC92" s="11">
        <v>0.79194290566757697</v>
      </c>
      <c r="DD92" s="11">
        <v>19.028095672430041</v>
      </c>
      <c r="DE92" s="11">
        <v>4.3436344462252849</v>
      </c>
      <c r="DF92" s="11">
        <v>5.4099077035061609E-2</v>
      </c>
      <c r="DG92" s="11">
        <v>3.3489814687927182</v>
      </c>
      <c r="DH92" s="11">
        <v>0</v>
      </c>
      <c r="DJ92" s="6">
        <v>315.28141347156873</v>
      </c>
      <c r="DK92" s="6">
        <v>25.16585131531798</v>
      </c>
      <c r="DL92" s="6">
        <v>375.215530993877</v>
      </c>
      <c r="DM92" s="6">
        <v>75.363553678729289</v>
      </c>
      <c r="DN92" s="6">
        <v>335.83578802018201</v>
      </c>
      <c r="DO92" s="6">
        <v>15.683505242321711</v>
      </c>
      <c r="DP92" s="6">
        <v>330.18188461750771</v>
      </c>
      <c r="DQ92" s="6">
        <v>13.980793358501074</v>
      </c>
      <c r="DR92" s="6"/>
      <c r="DS92" s="18">
        <v>12.002074183092425</v>
      </c>
      <c r="DU92" s="11">
        <v>335.93022260614123</v>
      </c>
      <c r="DV92" s="11">
        <v>14.10599886019944</v>
      </c>
      <c r="DW92" s="11">
        <v>330.45771825461151</v>
      </c>
      <c r="DX92" s="11">
        <v>138.17211245194105</v>
      </c>
      <c r="EB92" s="11" t="s">
        <v>325</v>
      </c>
      <c r="EC92" s="6">
        <v>330.18188461750771</v>
      </c>
      <c r="ED92" s="86">
        <v>13.980793358501074</v>
      </c>
      <c r="EE92" s="18">
        <v>12.002074183092425</v>
      </c>
      <c r="EF92" s="6">
        <v>330.84802092695725</v>
      </c>
      <c r="EG92" s="86">
        <v>13.979348736318574</v>
      </c>
      <c r="EH92" s="18">
        <v>11.824539871630147</v>
      </c>
      <c r="EI92" s="6">
        <v>330.48505824638517</v>
      </c>
      <c r="EJ92" s="86">
        <v>13.980135859918384</v>
      </c>
      <c r="EK92" s="18">
        <v>11.921274321723574</v>
      </c>
      <c r="EM92" s="6">
        <v>28590</v>
      </c>
      <c r="EN92" s="6">
        <v>-1</v>
      </c>
      <c r="EO92" s="6">
        <v>-1</v>
      </c>
      <c r="EP92" s="6">
        <v>-1</v>
      </c>
      <c r="EQ92" s="6">
        <v>-1</v>
      </c>
      <c r="ER92" s="6">
        <v>528864.45868945867</v>
      </c>
      <c r="ES92" s="6">
        <v>-1</v>
      </c>
      <c r="ET92" s="6">
        <v>-1</v>
      </c>
      <c r="EU92" s="6">
        <v>-1</v>
      </c>
      <c r="EV92" s="6">
        <v>-1</v>
      </c>
      <c r="EW92" s="6">
        <v>-1</v>
      </c>
      <c r="EX92" s="6">
        <v>-1</v>
      </c>
      <c r="EY92" s="85">
        <v>-1.9940977686234109</v>
      </c>
      <c r="EZ92" s="85">
        <v>-0.20696980830380296</v>
      </c>
      <c r="FA92" s="85">
        <v>-9.4193966715656163E-2</v>
      </c>
    </row>
    <row r="93" spans="1:157" s="11" customFormat="1">
      <c r="A93" s="11" t="s">
        <v>326</v>
      </c>
      <c r="B93" s="11" t="s">
        <v>204</v>
      </c>
      <c r="C93" s="11">
        <v>786.15849894254313</v>
      </c>
      <c r="D93" s="11">
        <v>97.624893073279566</v>
      </c>
      <c r="E93" s="11">
        <v>46.953495326018704</v>
      </c>
      <c r="F93" s="85">
        <v>0.12417965741589539</v>
      </c>
      <c r="G93" s="11">
        <v>1185.0898044111525</v>
      </c>
      <c r="I93" s="11">
        <v>1.6559018859008713E-2</v>
      </c>
      <c r="J93" s="11">
        <v>5.0033707230902573</v>
      </c>
      <c r="K93" s="11">
        <v>18.456026471037646</v>
      </c>
      <c r="L93" s="11">
        <v>3.2090887327492523</v>
      </c>
      <c r="M93" s="11">
        <v>0.40941757488199232</v>
      </c>
      <c r="N93" s="11">
        <v>5.2415172555129237</v>
      </c>
      <c r="O93" s="11">
        <v>5.4802883664999191E-2</v>
      </c>
      <c r="P93" s="11">
        <v>4.1443036381497835</v>
      </c>
      <c r="Q93" s="11">
        <v>0.7850650851301969</v>
      </c>
      <c r="R93" s="11">
        <v>18.247214984394468</v>
      </c>
      <c r="S93" s="11">
        <v>4.1443036381497835</v>
      </c>
      <c r="T93" s="11">
        <v>5.4182843829860272E-2</v>
      </c>
      <c r="U93" s="11">
        <v>3.2090887327492523</v>
      </c>
      <c r="V93" s="11">
        <v>0</v>
      </c>
      <c r="X93" s="6">
        <v>331.95243790224134</v>
      </c>
      <c r="Y93" s="6">
        <v>16.473167997841404</v>
      </c>
      <c r="Z93" s="6">
        <v>378.656353388691</v>
      </c>
      <c r="AA93" s="6">
        <v>72.173028889222451</v>
      </c>
      <c r="AB93" s="6">
        <v>348.45565476431284</v>
      </c>
      <c r="AC93" s="6">
        <v>15.460150930866465</v>
      </c>
      <c r="AD93" s="6">
        <v>343.94139786156842</v>
      </c>
      <c r="AE93" s="6">
        <v>13.880396602627918</v>
      </c>
      <c r="AF93" s="18">
        <f t="shared" si="4"/>
        <v>1.2955039876731966</v>
      </c>
      <c r="AG93" s="18">
        <f t="shared" si="5"/>
        <v>5.7109955416839231</v>
      </c>
      <c r="AI93" s="11">
        <v>348.0035338013675</v>
      </c>
      <c r="AJ93" s="11">
        <v>14.017678818710678</v>
      </c>
      <c r="AK93" s="11">
        <v>343.55417537165101</v>
      </c>
      <c r="AL93" s="11">
        <v>88.675293232805487</v>
      </c>
      <c r="AN93" s="11">
        <v>446.18905511948174</v>
      </c>
      <c r="AO93" s="11">
        <v>105.3459143008044</v>
      </c>
      <c r="AP93" s="11">
        <v>676.24480469883122</v>
      </c>
      <c r="AQ93" s="11">
        <v>901550.54522259405</v>
      </c>
      <c r="AR93" s="11">
        <v>5.3558462694845446</v>
      </c>
      <c r="AS93" s="11" t="s">
        <v>80</v>
      </c>
      <c r="AT93" s="11">
        <v>2.2430539695081131</v>
      </c>
      <c r="AU93" s="11">
        <v>0.20187019297501912</v>
      </c>
      <c r="AV93" s="11">
        <v>2.8476412614352489</v>
      </c>
      <c r="AW93" s="11">
        <v>6.2208724447014481</v>
      </c>
      <c r="AX93" s="11">
        <v>1.2190689091206817</v>
      </c>
      <c r="AY93" s="11">
        <v>22.71471852014723</v>
      </c>
      <c r="AZ93" s="11">
        <v>8.1898363683844746</v>
      </c>
      <c r="BA93" s="11">
        <v>84.552006034335847</v>
      </c>
      <c r="BB93" s="11">
        <v>23.1926335794548</v>
      </c>
      <c r="BC93" s="11">
        <v>74.940903439457983</v>
      </c>
      <c r="BD93" s="11">
        <v>15.679707274318817</v>
      </c>
      <c r="BE93" s="11">
        <v>131.53467569037889</v>
      </c>
      <c r="BF93" s="11">
        <v>10.690067744407033</v>
      </c>
      <c r="BG93" s="11">
        <v>13558.123357479371</v>
      </c>
      <c r="BH93" s="11">
        <v>4.5364824828182124</v>
      </c>
      <c r="BI93" s="11">
        <v>97.624893073279566</v>
      </c>
      <c r="BJ93" s="11">
        <v>786.15849894254313</v>
      </c>
      <c r="BL93" s="11" t="s">
        <v>326</v>
      </c>
      <c r="BM93" s="11">
        <v>5.3235810383707581E-2</v>
      </c>
      <c r="BN93" s="11">
        <v>3.6651208652093352</v>
      </c>
      <c r="BO93" s="11">
        <v>2.1249493997370434</v>
      </c>
      <c r="BP93" s="11">
        <v>6.0977328938656292</v>
      </c>
      <c r="BR93" s="11">
        <v>40.659297024192469</v>
      </c>
      <c r="BS93" s="11">
        <v>21.018429467597958</v>
      </c>
      <c r="BT93" s="11">
        <v>110.53391007370915</v>
      </c>
      <c r="BU93" s="11">
        <v>218.97958204236562</v>
      </c>
      <c r="BV93" s="11">
        <v>332.88191352100728</v>
      </c>
      <c r="BW93" s="11">
        <v>409.76384415997882</v>
      </c>
      <c r="BX93" s="11">
        <v>452.81512652240474</v>
      </c>
      <c r="BY93" s="11">
        <v>614.89048134583595</v>
      </c>
      <c r="BZ93" s="11">
        <v>773.73338641399346</v>
      </c>
      <c r="CA93" s="11">
        <v>420.86880883492256</v>
      </c>
      <c r="CC93" s="116">
        <v>1063.4992437878461</v>
      </c>
      <c r="CD93" s="116"/>
      <c r="CE93" s="85">
        <v>10.897128440556225</v>
      </c>
      <c r="CF93" s="85">
        <v>0.31352527846665373</v>
      </c>
      <c r="CG93" s="6">
        <v>384.22705542862553</v>
      </c>
      <c r="CH93" s="85">
        <v>0.14285787845603826</v>
      </c>
      <c r="CI93" s="85">
        <v>7.8846219808951883E-4</v>
      </c>
      <c r="CJ93" s="85">
        <v>1.1806165437141325</v>
      </c>
      <c r="CK93" s="85">
        <v>6.8126799833477091E-3</v>
      </c>
      <c r="CL93" s="85">
        <v>5.4861481543076511E-2</v>
      </c>
      <c r="CM93" s="85">
        <v>0.12417965741589539</v>
      </c>
      <c r="CN93" s="85">
        <v>0.14436324300747458</v>
      </c>
      <c r="CO93" s="85">
        <v>20.049134963066436</v>
      </c>
      <c r="CT93" s="11" t="s">
        <v>326</v>
      </c>
      <c r="CU93" s="11">
        <v>1.6559018859008713E-2</v>
      </c>
      <c r="CV93" s="11">
        <v>5.2954809644923575</v>
      </c>
      <c r="CW93" s="11">
        <v>18.456026471037646</v>
      </c>
      <c r="CX93" s="11">
        <v>3.2467982521407519</v>
      </c>
      <c r="CY93" s="11">
        <v>0.40868494603318023</v>
      </c>
      <c r="CZ93" s="11">
        <v>5.3577306545690524</v>
      </c>
      <c r="DA93" s="11">
        <v>5.4704817104024993E-2</v>
      </c>
      <c r="DB93" s="11">
        <v>4.2618750423733314</v>
      </c>
      <c r="DC93" s="11">
        <v>0.79546272800011331</v>
      </c>
      <c r="DD93" s="11">
        <v>18.279925844527199</v>
      </c>
      <c r="DE93" s="11">
        <v>4.2618750423733314</v>
      </c>
      <c r="DF93" s="11">
        <v>5.4182843829860272E-2</v>
      </c>
      <c r="DG93" s="11">
        <v>3.2467982521407519</v>
      </c>
      <c r="DH93" s="11">
        <v>0</v>
      </c>
      <c r="DJ93" s="6">
        <v>331.95243790224134</v>
      </c>
      <c r="DK93" s="6">
        <v>17.434915856799723</v>
      </c>
      <c r="DL93" s="6">
        <v>378.656353388691</v>
      </c>
      <c r="DM93" s="6">
        <v>73.021123304520756</v>
      </c>
      <c r="DN93" s="6">
        <v>347.92771163332395</v>
      </c>
      <c r="DO93" s="6">
        <v>15.78285457076209</v>
      </c>
      <c r="DP93" s="6">
        <v>343.34203748030035</v>
      </c>
      <c r="DQ93" s="6">
        <v>14.249957150815463</v>
      </c>
      <c r="DR93" s="6"/>
      <c r="DS93" s="18">
        <v>9.3262177149158969</v>
      </c>
      <c r="DU93" s="11">
        <v>348.0035338013675</v>
      </c>
      <c r="DV93" s="11">
        <v>14.388997347306972</v>
      </c>
      <c r="DW93" s="11">
        <v>343.55417537165101</v>
      </c>
      <c r="DX93" s="11">
        <v>88.735945044616855</v>
      </c>
      <c r="EB93" s="11" t="s">
        <v>326</v>
      </c>
      <c r="EC93" s="6">
        <v>343.34203748030035</v>
      </c>
      <c r="ED93" s="86">
        <v>14.249957150815463</v>
      </c>
      <c r="EE93" s="18">
        <v>9.3262177149158969</v>
      </c>
      <c r="EF93" s="6">
        <v>343.94139786156842</v>
      </c>
      <c r="EG93" s="86">
        <v>14.248632311536531</v>
      </c>
      <c r="EH93" s="18">
        <v>9.1679316130443116</v>
      </c>
      <c r="EI93" s="6">
        <v>343.72911791276033</v>
      </c>
      <c r="EJ93" s="86">
        <v>14.249101525684791</v>
      </c>
      <c r="EK93" s="18">
        <v>9.2239929855548635</v>
      </c>
      <c r="EM93" s="6">
        <v>28976.096866096865</v>
      </c>
      <c r="EN93" s="6">
        <v>-1</v>
      </c>
      <c r="EO93" s="6">
        <v>-1</v>
      </c>
      <c r="EP93" s="6">
        <v>-1</v>
      </c>
      <c r="EQ93" s="6">
        <v>-1</v>
      </c>
      <c r="ER93" s="6">
        <v>523351.42450142454</v>
      </c>
      <c r="ES93" s="6">
        <v>-1</v>
      </c>
      <c r="ET93" s="6">
        <v>-1</v>
      </c>
      <c r="EU93" s="6">
        <v>-1</v>
      </c>
      <c r="EV93" s="6">
        <v>-1</v>
      </c>
      <c r="EW93" s="6">
        <v>-1</v>
      </c>
      <c r="EX93" s="6">
        <v>-1</v>
      </c>
      <c r="EY93" s="85">
        <v>1.9121512259722089</v>
      </c>
      <c r="EZ93" s="85">
        <v>-0.17926494624361267</v>
      </c>
      <c r="FA93" s="85">
        <v>-0.11577143331005946</v>
      </c>
    </row>
    <row r="94" spans="1:157" s="11" customFormat="1">
      <c r="A94" s="11" t="s">
        <v>327</v>
      </c>
      <c r="B94" s="11" t="s">
        <v>204</v>
      </c>
      <c r="C94" s="11">
        <v>799.72790753375261</v>
      </c>
      <c r="D94" s="11">
        <v>99.878484046166491</v>
      </c>
      <c r="E94" s="11">
        <v>47.351099369775106</v>
      </c>
      <c r="F94" s="85">
        <v>0.12489058229089137</v>
      </c>
      <c r="G94" s="11">
        <v>3906.8915287244372</v>
      </c>
      <c r="I94" s="11">
        <v>1.6520097602648106E-2</v>
      </c>
      <c r="J94" s="11">
        <v>6.9863531181737075</v>
      </c>
      <c r="K94" s="11">
        <v>18.741325726638802</v>
      </c>
      <c r="L94" s="11">
        <v>3.2280118563682949</v>
      </c>
      <c r="M94" s="11">
        <v>0.39981571856254011</v>
      </c>
      <c r="N94" s="11">
        <v>4.9389528946437649</v>
      </c>
      <c r="O94" s="11">
        <v>5.4344913056358517E-2</v>
      </c>
      <c r="P94" s="11">
        <v>3.7380737219396476</v>
      </c>
      <c r="Q94" s="11">
        <v>0.7502778180547699</v>
      </c>
      <c r="R94" s="11">
        <v>18.40098628850409</v>
      </c>
      <c r="S94" s="11">
        <v>3.7380737219396476</v>
      </c>
      <c r="T94" s="11">
        <v>5.3358018241932925E-2</v>
      </c>
      <c r="U94" s="11">
        <v>3.2280118563682949</v>
      </c>
      <c r="V94" s="11">
        <v>0</v>
      </c>
      <c r="X94" s="6">
        <v>331.17855543331632</v>
      </c>
      <c r="Y94" s="6">
        <v>22.948780588169019</v>
      </c>
      <c r="Z94" s="6">
        <v>344.05161177687569</v>
      </c>
      <c r="AA94" s="6">
        <v>73.043777701440519</v>
      </c>
      <c r="AB94" s="6">
        <v>341.51454369608717</v>
      </c>
      <c r="AC94" s="6">
        <v>14.323653057298273</v>
      </c>
      <c r="AD94" s="6">
        <v>341.14190862945441</v>
      </c>
      <c r="AE94" s="6">
        <v>12.420590941382988</v>
      </c>
      <c r="AF94" s="18">
        <f t="shared" si="4"/>
        <v>0.10911250296982145</v>
      </c>
      <c r="AG94" s="18">
        <f t="shared" si="5"/>
        <v>5.5304038082268789</v>
      </c>
      <c r="AI94" s="11">
        <v>341.0208004489906</v>
      </c>
      <c r="AJ94" s="11">
        <v>12.562383833646667</v>
      </c>
      <c r="AK94" s="11">
        <v>340.74382317799581</v>
      </c>
      <c r="AL94" s="11" t="e">
        <v>#VALUE!</v>
      </c>
      <c r="AN94" s="11">
        <v>467.65546981487699</v>
      </c>
      <c r="AO94" s="11">
        <v>111.01691339946422</v>
      </c>
      <c r="AP94" s="11">
        <v>688.1959338614605</v>
      </c>
      <c r="AQ94" s="11">
        <v>871455.27556244039</v>
      </c>
      <c r="AR94" s="11">
        <v>5.2174786597777887</v>
      </c>
      <c r="AS94" s="11" t="s">
        <v>80</v>
      </c>
      <c r="AT94" s="11">
        <v>1.9600540133433606</v>
      </c>
      <c r="AU94" s="11">
        <v>0.1751338777504238</v>
      </c>
      <c r="AV94" s="11">
        <v>3.2093689454793233</v>
      </c>
      <c r="AW94" s="11">
        <v>7.923891241250292</v>
      </c>
      <c r="AX94" s="11">
        <v>1.711733246331701</v>
      </c>
      <c r="AY94" s="11">
        <v>23.000776759552938</v>
      </c>
      <c r="AZ94" s="11">
        <v>8.3503651229374132</v>
      </c>
      <c r="BA94" s="11">
        <v>84.150645612615847</v>
      </c>
      <c r="BB94" s="11">
        <v>24.232133238230031</v>
      </c>
      <c r="BC94" s="11">
        <v>77.924067019082798</v>
      </c>
      <c r="BD94" s="11">
        <v>16.428729262032327</v>
      </c>
      <c r="BE94" s="11">
        <v>141.07868745093035</v>
      </c>
      <c r="BF94" s="11">
        <v>10.190739190092067</v>
      </c>
      <c r="BG94" s="11">
        <v>12902.864572330187</v>
      </c>
      <c r="BH94" s="11">
        <v>4.6942010524437006</v>
      </c>
      <c r="BI94" s="11">
        <v>99.878484046166491</v>
      </c>
      <c r="BJ94" s="11">
        <v>799.72790753375261</v>
      </c>
      <c r="BL94" s="11" t="s">
        <v>327</v>
      </c>
      <c r="BM94" s="11">
        <v>4.6185094343466196E-2</v>
      </c>
      <c r="BN94" s="11">
        <v>3.2027026361819617</v>
      </c>
      <c r="BO94" s="11">
        <v>1.84351450263604</v>
      </c>
      <c r="BP94" s="11">
        <v>6.8723103757587216</v>
      </c>
      <c r="BR94" s="11">
        <v>51.790138831701256</v>
      </c>
      <c r="BS94" s="11">
        <v>29.512642178132776</v>
      </c>
      <c r="BT94" s="11">
        <v>111.92592097106053</v>
      </c>
      <c r="BU94" s="11">
        <v>223.27179473094685</v>
      </c>
      <c r="BV94" s="11">
        <v>331.30175438037736</v>
      </c>
      <c r="BW94" s="11">
        <v>428.12956251289808</v>
      </c>
      <c r="BX94" s="11">
        <v>470.84028410321929</v>
      </c>
      <c r="BY94" s="11">
        <v>644.26389262871874</v>
      </c>
      <c r="BZ94" s="11">
        <v>829.87463206429607</v>
      </c>
      <c r="CA94" s="11">
        <v>401.21020433433335</v>
      </c>
      <c r="CC94" s="116">
        <v>1072.0272850575898</v>
      </c>
      <c r="CD94" s="116"/>
      <c r="CE94" s="85">
        <v>10.975957594307181</v>
      </c>
      <c r="CF94" s="85">
        <v>0.38763163801446465</v>
      </c>
      <c r="CG94" s="6">
        <v>400.33632497962884</v>
      </c>
      <c r="CH94" s="85">
        <v>0.1348708788611204</v>
      </c>
      <c r="CI94" s="85">
        <v>7.898043983152243E-4</v>
      </c>
      <c r="CJ94" s="85">
        <v>1.1114731988442808</v>
      </c>
      <c r="CK94" s="85">
        <v>6.5240672616612228E-3</v>
      </c>
      <c r="CL94" s="85">
        <v>5.2238264423057637E-2</v>
      </c>
      <c r="CM94" s="85">
        <v>0.12489058229089137</v>
      </c>
      <c r="CN94" s="85">
        <v>0.14513088370887245</v>
      </c>
      <c r="CO94" s="85">
        <v>18.748824190129028</v>
      </c>
      <c r="CT94" s="11" t="s">
        <v>327</v>
      </c>
      <c r="CU94" s="11">
        <v>1.6520097602648106E-2</v>
      </c>
      <c r="CV94" s="11">
        <v>7.1963392027412549</v>
      </c>
      <c r="CW94" s="11">
        <v>18.741325726638802</v>
      </c>
      <c r="CX94" s="11">
        <v>3.2654153723207338</v>
      </c>
      <c r="CY94" s="11">
        <v>0.39912499132839724</v>
      </c>
      <c r="CZ94" s="11">
        <v>5.0596832103985099</v>
      </c>
      <c r="DA94" s="11">
        <v>5.4251026023552223E-2</v>
      </c>
      <c r="DB94" s="11">
        <v>3.8649005984371723</v>
      </c>
      <c r="DC94" s="11">
        <v>0.76386217036160364</v>
      </c>
      <c r="DD94" s="11">
        <v>18.432831105643345</v>
      </c>
      <c r="DE94" s="11">
        <v>3.8649005984371723</v>
      </c>
      <c r="DF94" s="11">
        <v>5.3358018241932925E-2</v>
      </c>
      <c r="DG94" s="11">
        <v>3.2654153723207338</v>
      </c>
      <c r="DH94" s="11">
        <v>0</v>
      </c>
      <c r="DJ94" s="6">
        <v>331.17855543331632</v>
      </c>
      <c r="DK94" s="6">
        <v>23.638543115169522</v>
      </c>
      <c r="DL94" s="6">
        <v>344.05161177687569</v>
      </c>
      <c r="DM94" s="6">
        <v>73.890148231056841</v>
      </c>
      <c r="DN94" s="6">
        <v>341.01338785542862</v>
      </c>
      <c r="DO94" s="6">
        <v>14.655668906064047</v>
      </c>
      <c r="DP94" s="6">
        <v>340.56784444865889</v>
      </c>
      <c r="DQ94" s="6">
        <v>12.820957427546492</v>
      </c>
      <c r="DR94" s="6"/>
      <c r="DS94" s="18">
        <v>1.0125711401916315</v>
      </c>
      <c r="DU94" s="11">
        <v>341.0208004489906</v>
      </c>
      <c r="DV94" s="11">
        <v>12.965329912950089</v>
      </c>
      <c r="DW94" s="11">
        <v>340.74382317799581</v>
      </c>
      <c r="DX94" s="11" t="e">
        <v>#VALUE!</v>
      </c>
      <c r="EB94" s="11" t="s">
        <v>327</v>
      </c>
      <c r="EC94" s="12">
        <v>340.56784444865889</v>
      </c>
      <c r="ED94" s="86">
        <v>12.820957427546492</v>
      </c>
      <c r="EE94" s="18">
        <v>1.0125711401916315</v>
      </c>
      <c r="EF94" s="12">
        <v>341.14190862945441</v>
      </c>
      <c r="EG94" s="86">
        <v>12.819815750249337</v>
      </c>
      <c r="EH94" s="18">
        <v>0.84571705169289579</v>
      </c>
      <c r="EI94" s="12">
        <v>340.80742721014366</v>
      </c>
      <c r="EJ94" s="86">
        <v>12.820480941981126</v>
      </c>
      <c r="EK94" s="18">
        <v>0.94293543633678922</v>
      </c>
      <c r="EM94" s="6">
        <v>29062.564102564102</v>
      </c>
      <c r="EN94" s="6">
        <v>-1</v>
      </c>
      <c r="EO94" s="6">
        <v>-1</v>
      </c>
      <c r="EP94" s="6">
        <v>-1</v>
      </c>
      <c r="EQ94" s="6">
        <v>-1</v>
      </c>
      <c r="ER94" s="6">
        <v>534477.77777777775</v>
      </c>
      <c r="ES94" s="6">
        <v>-1</v>
      </c>
      <c r="ET94" s="6">
        <v>-1</v>
      </c>
      <c r="EU94" s="6">
        <v>-1</v>
      </c>
      <c r="EV94" s="6">
        <v>-1</v>
      </c>
      <c r="EW94" s="6">
        <v>-1</v>
      </c>
      <c r="EX94" s="6">
        <v>-1</v>
      </c>
      <c r="EY94" s="85">
        <v>1.0887041996612976</v>
      </c>
      <c r="EZ94" s="85">
        <v>-0.17306038187284223</v>
      </c>
      <c r="FA94" s="85">
        <v>-7.222399501208443E-2</v>
      </c>
    </row>
    <row r="95" spans="1:157" s="11" customFormat="1">
      <c r="A95" s="11" t="s">
        <v>328</v>
      </c>
      <c r="B95" s="11" t="s">
        <v>204</v>
      </c>
      <c r="C95" s="11">
        <v>841.75001772437156</v>
      </c>
      <c r="D95" s="11">
        <v>107.29109181575411</v>
      </c>
      <c r="E95" s="11">
        <v>50.683474506111914</v>
      </c>
      <c r="F95" s="85">
        <v>0.12746194185514856</v>
      </c>
      <c r="G95" s="11">
        <v>1216.1056138597366</v>
      </c>
      <c r="I95" s="11">
        <v>1.8203690041430711E-2</v>
      </c>
      <c r="J95" s="11">
        <v>5.5498746233040173</v>
      </c>
      <c r="K95" s="11">
        <v>19.149647031280359</v>
      </c>
      <c r="L95" s="11">
        <v>2.4404334454820567</v>
      </c>
      <c r="M95" s="11">
        <v>0.39683859245573039</v>
      </c>
      <c r="N95" s="11">
        <v>4.0571550428322407</v>
      </c>
      <c r="O95" s="11">
        <v>5.5115455279354179E-2</v>
      </c>
      <c r="P95" s="11">
        <v>3.2411096309368581</v>
      </c>
      <c r="Q95" s="11">
        <v>0.78962960221493839</v>
      </c>
      <c r="R95" s="11">
        <v>18.143731099225668</v>
      </c>
      <c r="S95" s="11">
        <v>3.2411096309368581</v>
      </c>
      <c r="T95" s="11">
        <v>5.2220283661966758E-2</v>
      </c>
      <c r="U95" s="11">
        <v>2.4404334454820567</v>
      </c>
      <c r="V95" s="11">
        <v>-2.2418456676747598E-16</v>
      </c>
      <c r="X95" s="6">
        <v>364.62685472013243</v>
      </c>
      <c r="Y95" s="6">
        <v>20.054894379652914</v>
      </c>
      <c r="Z95" s="6">
        <v>295.09890510564037</v>
      </c>
      <c r="AA95" s="6">
        <v>55.705533477672901</v>
      </c>
      <c r="AB95" s="6">
        <v>339.35272875439767</v>
      </c>
      <c r="AC95" s="6">
        <v>11.703592457049126</v>
      </c>
      <c r="AD95" s="6">
        <v>345.85139225827339</v>
      </c>
      <c r="AE95" s="6">
        <v>10.914034982184672</v>
      </c>
      <c r="AF95" s="18">
        <f t="shared" si="4"/>
        <v>-1.9150173118481328</v>
      </c>
      <c r="AG95" s="18">
        <f t="shared" si="5"/>
        <v>5.1022086084080307</v>
      </c>
      <c r="AI95" s="11">
        <v>338.73873953607199</v>
      </c>
      <c r="AJ95" s="11">
        <v>11.059653336590292</v>
      </c>
      <c r="AK95" s="11">
        <v>344.88894475542264</v>
      </c>
      <c r="AL95" s="11" t="e">
        <v>#VALUE!</v>
      </c>
      <c r="AN95" s="11">
        <v>451.69597712440947</v>
      </c>
      <c r="AO95" s="11">
        <v>115.65070920404604</v>
      </c>
      <c r="AP95" s="11">
        <v>746.4107515254841</v>
      </c>
      <c r="AQ95" s="11">
        <v>920274.07879781828</v>
      </c>
      <c r="AR95" s="11">
        <v>6.0793256876536459</v>
      </c>
      <c r="AS95" s="11">
        <v>3.7330011861746649E-2</v>
      </c>
      <c r="AT95" s="11">
        <v>2.3539302027471258</v>
      </c>
      <c r="AU95" s="11">
        <v>0.19706297552757829</v>
      </c>
      <c r="AV95" s="11">
        <v>3.4012698230302059</v>
      </c>
      <c r="AW95" s="11">
        <v>6.4814401922668425</v>
      </c>
      <c r="AX95" s="11">
        <v>1.7678658403853418</v>
      </c>
      <c r="AY95" s="11">
        <v>24.302484991063604</v>
      </c>
      <c r="AZ95" s="11">
        <v>9.3274617932095722</v>
      </c>
      <c r="BA95" s="11">
        <v>95.651772747680909</v>
      </c>
      <c r="BB95" s="11">
        <v>25.421986348755119</v>
      </c>
      <c r="BC95" s="11">
        <v>85.491793030329987</v>
      </c>
      <c r="BD95" s="11">
        <v>17.34905870987566</v>
      </c>
      <c r="BE95" s="11">
        <v>142.90637702706044</v>
      </c>
      <c r="BF95" s="11">
        <v>11.037301626036799</v>
      </c>
      <c r="BG95" s="11">
        <v>13388.887011483552</v>
      </c>
      <c r="BH95" s="11">
        <v>4.1620973595100761</v>
      </c>
      <c r="BI95" s="11">
        <v>107.29109181575411</v>
      </c>
      <c r="BJ95" s="11">
        <v>841.75001772437156</v>
      </c>
      <c r="BL95" s="11" t="s">
        <v>328</v>
      </c>
      <c r="BM95" s="11">
        <v>0.15751059857277069</v>
      </c>
      <c r="BN95" s="11">
        <v>3.8462911809593558</v>
      </c>
      <c r="BO95" s="11">
        <v>2.0743471108166136</v>
      </c>
      <c r="BP95" s="11">
        <v>7.2832330257606115</v>
      </c>
      <c r="BR95" s="11">
        <v>42.362354197822498</v>
      </c>
      <c r="BS95" s="11">
        <v>30.480445523885201</v>
      </c>
      <c r="BT95" s="11">
        <v>118.26026759641657</v>
      </c>
      <c r="BU95" s="11">
        <v>249.39737414998854</v>
      </c>
      <c r="BV95" s="11">
        <v>376.58178247118468</v>
      </c>
      <c r="BW95" s="11">
        <v>449.15170227482542</v>
      </c>
      <c r="BX95" s="11">
        <v>516.56672525879139</v>
      </c>
      <c r="BY95" s="11">
        <v>680.35524352453569</v>
      </c>
      <c r="BZ95" s="11">
        <v>840.62574721800252</v>
      </c>
      <c r="CA95" s="11">
        <v>434.539434095937</v>
      </c>
      <c r="CC95" s="116">
        <v>1078.7541045626549</v>
      </c>
      <c r="CD95" s="116"/>
      <c r="CE95" s="85">
        <v>6.7289384030761168</v>
      </c>
      <c r="CF95" s="85">
        <v>0.43063749290942216</v>
      </c>
      <c r="CG95" s="6">
        <v>425.72713531983095</v>
      </c>
      <c r="CH95" s="85">
        <v>0.14068123417322323</v>
      </c>
      <c r="CI95" s="85">
        <v>8.2436289264150068E-4</v>
      </c>
      <c r="CJ95" s="85">
        <v>1.4606399520575484</v>
      </c>
      <c r="CK95" s="85">
        <v>7.2222459871029102E-3</v>
      </c>
      <c r="CL95" s="85">
        <v>5.6661979897579776E-2</v>
      </c>
      <c r="CM95" s="85">
        <v>0.12746194185514856</v>
      </c>
      <c r="CN95" s="85">
        <v>0.14374269341174001</v>
      </c>
      <c r="CO95" s="85">
        <v>17.937693132259799</v>
      </c>
      <c r="CT95" s="11" t="s">
        <v>328</v>
      </c>
      <c r="CU95" s="11">
        <v>1.8203690041430711E-2</v>
      </c>
      <c r="CV95" s="11">
        <v>5.8117713610573292</v>
      </c>
      <c r="CW95" s="11">
        <v>19.149647031280359</v>
      </c>
      <c r="CX95" s="11">
        <v>2.4896864744828529</v>
      </c>
      <c r="CY95" s="11">
        <v>0.39614126989068882</v>
      </c>
      <c r="CZ95" s="11">
        <v>4.201820733270532</v>
      </c>
      <c r="DA95" s="11">
        <v>5.5018606708223533E-2</v>
      </c>
      <c r="DB95" s="11">
        <v>3.3847834101045899</v>
      </c>
      <c r="DC95" s="11">
        <v>0.80555159893030626</v>
      </c>
      <c r="DD95" s="11">
        <v>18.175669284088428</v>
      </c>
      <c r="DE95" s="11">
        <v>3.3847834101045899</v>
      </c>
      <c r="DF95" s="11">
        <v>5.2220283661966758E-2</v>
      </c>
      <c r="DG95" s="11">
        <v>2.4896864744828529</v>
      </c>
      <c r="DH95" s="11">
        <v>2.1079226419991043E-16</v>
      </c>
      <c r="DJ95" s="6">
        <v>364.62685472013243</v>
      </c>
      <c r="DK95" s="6">
        <v>21.001278175777561</v>
      </c>
      <c r="DL95" s="6">
        <v>295.09890510564037</v>
      </c>
      <c r="DM95" s="6">
        <v>56.829787147020021</v>
      </c>
      <c r="DN95" s="6">
        <v>338.84570789151593</v>
      </c>
      <c r="DO95" s="6">
        <v>12.105651156771028</v>
      </c>
      <c r="DP95" s="6">
        <v>345.25965165359821</v>
      </c>
      <c r="DQ95" s="6">
        <v>11.378854868121079</v>
      </c>
      <c r="DR95" s="6"/>
      <c r="DS95" s="18">
        <v>-16.997943970683703</v>
      </c>
      <c r="DU95" s="11">
        <v>338.73873953607199</v>
      </c>
      <c r="DV95" s="11">
        <v>11.52903571203087</v>
      </c>
      <c r="DW95" s="11">
        <v>344.88894475542264</v>
      </c>
      <c r="DX95" s="11" t="e">
        <v>#VALUE!</v>
      </c>
      <c r="EB95" s="11" t="s">
        <v>328</v>
      </c>
      <c r="EC95" s="12">
        <v>345.25965165359821</v>
      </c>
      <c r="ED95" s="86">
        <v>11.378854868121079</v>
      </c>
      <c r="EE95" s="18">
        <v>-16.997943970683703</v>
      </c>
      <c r="EF95" s="12">
        <v>345.85139225827339</v>
      </c>
      <c r="EG95" s="86">
        <v>11.377810408171634</v>
      </c>
      <c r="EH95" s="18">
        <v>-17.19846677657597</v>
      </c>
      <c r="EI95" s="12">
        <v>345.55054379177597</v>
      </c>
      <c r="EJ95" s="86">
        <v>11.378341412942977</v>
      </c>
      <c r="EK95" s="18">
        <v>-17.096518425940886</v>
      </c>
      <c r="EM95" s="6">
        <v>29021.196581196582</v>
      </c>
      <c r="EN95" s="6">
        <v>-1</v>
      </c>
      <c r="EO95" s="6">
        <v>-1</v>
      </c>
      <c r="EP95" s="6">
        <v>-1</v>
      </c>
      <c r="EQ95" s="6">
        <v>-1</v>
      </c>
      <c r="ER95" s="6">
        <v>530822.22222222225</v>
      </c>
      <c r="ES95" s="6">
        <v>-1</v>
      </c>
      <c r="ET95" s="6">
        <v>-1</v>
      </c>
      <c r="EU95" s="6">
        <v>-1</v>
      </c>
      <c r="EV95" s="6">
        <v>-1</v>
      </c>
      <c r="EW95" s="6">
        <v>-1</v>
      </c>
      <c r="EX95" s="6">
        <v>-1</v>
      </c>
      <c r="EY95" s="85">
        <v>2.4813451034723171</v>
      </c>
      <c r="EZ95" s="85">
        <v>-0.17602875995071976</v>
      </c>
      <c r="FA95" s="85">
        <v>-8.6531475284052917E-2</v>
      </c>
    </row>
    <row r="96" spans="1:157" s="11" customFormat="1">
      <c r="F96" s="85"/>
      <c r="X96" s="6"/>
      <c r="Y96" s="6"/>
      <c r="Z96" s="6"/>
      <c r="AA96" s="6"/>
      <c r="AB96" s="6"/>
      <c r="AC96" s="6"/>
      <c r="AD96" s="6"/>
      <c r="AE96" s="6"/>
      <c r="AF96" s="18"/>
      <c r="AG96" s="18"/>
      <c r="CC96" s="116"/>
      <c r="CD96" s="116"/>
      <c r="CE96" s="85"/>
      <c r="CF96" s="85"/>
      <c r="CG96" s="6"/>
      <c r="CH96" s="85"/>
      <c r="CI96" s="85"/>
      <c r="CJ96" s="85"/>
      <c r="CK96" s="85"/>
      <c r="CL96" s="85"/>
      <c r="CM96" s="85"/>
      <c r="CN96" s="85"/>
      <c r="CO96" s="85"/>
      <c r="DJ96" s="6"/>
      <c r="DK96" s="6"/>
      <c r="DL96" s="6"/>
      <c r="DM96" s="6"/>
      <c r="DN96" s="6"/>
      <c r="DO96" s="6"/>
      <c r="DP96" s="6"/>
      <c r="DQ96" s="6"/>
      <c r="DR96" s="6"/>
      <c r="DS96" s="18"/>
      <c r="EC96" s="12"/>
      <c r="ED96" s="86"/>
      <c r="EE96" s="18"/>
      <c r="EF96" s="12"/>
      <c r="EG96" s="86"/>
      <c r="EH96" s="18"/>
      <c r="EI96" s="12"/>
      <c r="EJ96" s="86"/>
      <c r="EK96" s="18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85"/>
      <c r="EZ96" s="85"/>
      <c r="FA96" s="85"/>
    </row>
    <row r="97" spans="1:157" ht="15">
      <c r="A97" s="1" t="s">
        <v>427</v>
      </c>
    </row>
    <row r="98" spans="1:157" s="11" customFormat="1">
      <c r="A98" s="11" t="s">
        <v>329</v>
      </c>
      <c r="C98" s="11">
        <v>51.024016011283308</v>
      </c>
      <c r="D98" s="11">
        <v>65.291066703708012</v>
      </c>
      <c r="E98" s="11">
        <v>5.9083883168992006</v>
      </c>
      <c r="F98" s="85">
        <v>1.2796144209673681</v>
      </c>
      <c r="G98" s="11">
        <v>217.04614272809405</v>
      </c>
      <c r="I98" s="11">
        <v>2.2478066423708833E-2</v>
      </c>
      <c r="J98" s="11">
        <v>9.172568970808717</v>
      </c>
      <c r="K98" s="11">
        <v>15.139544375977849</v>
      </c>
      <c r="L98" s="11">
        <v>5.8229635324457698</v>
      </c>
      <c r="M98" s="11">
        <v>0.75803093834776691</v>
      </c>
      <c r="N98" s="11">
        <v>6.9480890169907692</v>
      </c>
      <c r="O98" s="11">
        <v>8.3233558380331779E-2</v>
      </c>
      <c r="P98" s="11">
        <v>3.7906512221298381</v>
      </c>
      <c r="Q98" s="11">
        <v>0.54105739475355497</v>
      </c>
      <c r="R98" s="11">
        <v>12.014384816164505</v>
      </c>
      <c r="S98" s="11">
        <v>3.7906512221298381</v>
      </c>
      <c r="T98" s="11">
        <v>6.6052185928839158E-2</v>
      </c>
      <c r="U98" s="11">
        <v>5.8229635324457698</v>
      </c>
      <c r="V98" s="11">
        <v>0</v>
      </c>
      <c r="X98" s="6">
        <v>449.2989977683178</v>
      </c>
      <c r="Y98" s="6">
        <v>40.757578830380652</v>
      </c>
      <c r="Z98" s="6">
        <v>808.04537835469205</v>
      </c>
      <c r="AA98" s="6">
        <v>121.85011620807056</v>
      </c>
      <c r="AB98" s="6">
        <v>572.87343018046624</v>
      </c>
      <c r="AC98" s="6">
        <v>30.419754325829011</v>
      </c>
      <c r="AD98" s="6">
        <v>515.3947041125432</v>
      </c>
      <c r="AE98" s="6">
        <v>18.776229643543427</v>
      </c>
      <c r="AF98" s="18">
        <f t="shared" si="4"/>
        <v>10.03340756261224</v>
      </c>
      <c r="AG98" s="18">
        <f t="shared" si="5"/>
        <v>5.3123957731533</v>
      </c>
      <c r="AI98" s="11">
        <v>565.26138000890717</v>
      </c>
      <c r="AJ98" s="11">
        <v>18.95346119369815</v>
      </c>
      <c r="AK98" s="11">
        <v>518.63921298979119</v>
      </c>
      <c r="AL98" s="11">
        <v>2968.3122719013759</v>
      </c>
      <c r="AN98" s="11">
        <v>52.476784065391151</v>
      </c>
      <c r="AO98" s="11">
        <v>3.7359756432199358</v>
      </c>
      <c r="AP98" s="11">
        <v>367.16411431859001</v>
      </c>
      <c r="AQ98" s="11">
        <v>1087062.1211016031</v>
      </c>
      <c r="AR98" s="11">
        <v>1.6503139596448335</v>
      </c>
      <c r="AS98" s="11" t="s">
        <v>80</v>
      </c>
      <c r="AT98" s="11">
        <v>3.6035169309015576</v>
      </c>
      <c r="AU98" s="11" t="s">
        <v>80</v>
      </c>
      <c r="AV98" s="11">
        <v>0.67724480978399459</v>
      </c>
      <c r="AW98" s="11">
        <v>0.96519142205167563</v>
      </c>
      <c r="AX98" s="11">
        <v>0.82052802364756872</v>
      </c>
      <c r="AY98" s="11">
        <v>7.0460671689086976</v>
      </c>
      <c r="AZ98" s="11">
        <v>2.6916658888172256</v>
      </c>
      <c r="BA98" s="11">
        <v>34.812886213761438</v>
      </c>
      <c r="BB98" s="11">
        <v>14.025654039089137</v>
      </c>
      <c r="BC98" s="11">
        <v>67.494683692690614</v>
      </c>
      <c r="BD98" s="11">
        <v>18.738978545301883</v>
      </c>
      <c r="BE98" s="11">
        <v>199.7849329720932</v>
      </c>
      <c r="BF98" s="11">
        <v>27.915090293091236</v>
      </c>
      <c r="BG98" s="11">
        <v>7612.0928532400085</v>
      </c>
      <c r="BH98" s="11">
        <v>1.0812866953634575</v>
      </c>
      <c r="BI98" s="11">
        <v>65.291066703708012</v>
      </c>
      <c r="BJ98" s="11">
        <v>51.024016011283308</v>
      </c>
      <c r="BL98" s="11" t="s">
        <v>329</v>
      </c>
      <c r="BM98" s="11" t="s">
        <v>80</v>
      </c>
      <c r="BN98" s="11">
        <v>5.8880995602966628</v>
      </c>
      <c r="BO98" s="11">
        <v>0.32404057884401655</v>
      </c>
      <c r="BP98" s="11">
        <v>1.4502030188094102</v>
      </c>
      <c r="BR98" s="11">
        <v>6.3084406670044162</v>
      </c>
      <c r="BS98" s="11">
        <v>14.147034890475322</v>
      </c>
      <c r="BT98" s="11">
        <v>34.287431478874446</v>
      </c>
      <c r="BU98" s="11">
        <v>71.969676171583572</v>
      </c>
      <c r="BV98" s="11">
        <v>137.05860714079307</v>
      </c>
      <c r="BW98" s="11">
        <v>247.80307489556779</v>
      </c>
      <c r="BX98" s="11">
        <v>407.82286219148403</v>
      </c>
      <c r="BY98" s="11">
        <v>734.86190373732882</v>
      </c>
      <c r="BZ98" s="11">
        <v>1175.2054880711364</v>
      </c>
      <c r="CA98" s="11">
        <v>1099.0193028776077</v>
      </c>
      <c r="CC98" s="116">
        <v>679.06247410582273</v>
      </c>
      <c r="CD98" s="116"/>
      <c r="CE98" s="85" t="s">
        <v>80</v>
      </c>
      <c r="CF98" s="85">
        <v>0.96191553107250904</v>
      </c>
      <c r="CG98" s="6">
        <v>378.57644000013818</v>
      </c>
      <c r="CH98" s="85">
        <v>2.9175690402152881E-2</v>
      </c>
      <c r="CI98" s="85">
        <v>3.6672030716505865E-3</v>
      </c>
      <c r="CJ98" s="85">
        <v>1.5262501302581057</v>
      </c>
      <c r="CK98" s="85">
        <v>3.2343866450651154E-2</v>
      </c>
      <c r="CL98" s="85">
        <v>2.5276259723768749E-2</v>
      </c>
      <c r="CM98" s="85">
        <v>1.2796144209673681</v>
      </c>
      <c r="CN98" s="85">
        <v>0.17782529435067462</v>
      </c>
      <c r="CO98" s="85">
        <v>20.732126469840569</v>
      </c>
      <c r="CT98" s="11" t="s">
        <v>329</v>
      </c>
      <c r="CU98" s="11">
        <v>2.2478066423708833E-2</v>
      </c>
      <c r="CV98" s="11">
        <v>9.347000176629102</v>
      </c>
      <c r="CW98" s="11">
        <v>15.139544375977849</v>
      </c>
      <c r="CX98" s="11">
        <v>5.8433273155767678</v>
      </c>
      <c r="CY98" s="11">
        <v>0.74352123158570538</v>
      </c>
      <c r="CZ98" s="11">
        <v>7.0816787069799494</v>
      </c>
      <c r="DA98" s="11">
        <v>8.1640358863312223E-2</v>
      </c>
      <c r="DB98" s="11">
        <v>4.0007123355632084</v>
      </c>
      <c r="DC98" s="11">
        <v>0.56493841377185983</v>
      </c>
      <c r="DD98" s="11">
        <v>12.248843757218991</v>
      </c>
      <c r="DE98" s="11">
        <v>4.0007123355632084</v>
      </c>
      <c r="DF98" s="11">
        <v>6.6052185928839158E-2</v>
      </c>
      <c r="DG98" s="11">
        <v>5.8433273155767678</v>
      </c>
      <c r="DH98" s="11">
        <v>1.5197168148132873E-16</v>
      </c>
      <c r="DJ98" s="6">
        <v>449.2989977683178</v>
      </c>
      <c r="DK98" s="6">
        <v>41.532649984855254</v>
      </c>
      <c r="DL98" s="6">
        <v>808.04537835469205</v>
      </c>
      <c r="DM98" s="6">
        <v>122.27624447199013</v>
      </c>
      <c r="DN98" s="6">
        <v>564.45830799113537</v>
      </c>
      <c r="DO98" s="6">
        <v>30.664244143027176</v>
      </c>
      <c r="DP98" s="6">
        <v>505.906460262606</v>
      </c>
      <c r="DQ98" s="6">
        <v>19.466037347198228</v>
      </c>
      <c r="DR98" s="6"/>
      <c r="DS98" s="18">
        <v>37.391330510087016</v>
      </c>
      <c r="DU98" s="11">
        <v>565.26138000890717</v>
      </c>
      <c r="DV98" s="11">
        <v>19.611858315629839</v>
      </c>
      <c r="DW98" s="11">
        <v>518.63921298979119</v>
      </c>
      <c r="DX98" s="11">
        <v>2968.3191943437023</v>
      </c>
      <c r="EB98" s="11" t="s">
        <v>329</v>
      </c>
      <c r="EC98" s="6">
        <v>505.906460262606</v>
      </c>
      <c r="ED98" s="86">
        <v>19.466037347198228</v>
      </c>
      <c r="EE98" s="18">
        <v>37.391330510087016</v>
      </c>
      <c r="EF98" s="6">
        <v>515.3947041125432</v>
      </c>
      <c r="EG98" s="86">
        <v>19.437407066073803</v>
      </c>
      <c r="EH98" s="18">
        <v>36.217108850746946</v>
      </c>
      <c r="EI98" s="6">
        <v>515.53599340117989</v>
      </c>
      <c r="EJ98" s="86">
        <v>19.436981051355549</v>
      </c>
      <c r="EK98" s="18">
        <v>36.199623534646953</v>
      </c>
      <c r="EM98" s="6">
        <v>-1</v>
      </c>
      <c r="EN98" s="6">
        <v>-1</v>
      </c>
      <c r="EO98" s="6">
        <v>-1</v>
      </c>
      <c r="EP98" s="6">
        <v>4278.3133903133903</v>
      </c>
      <c r="EQ98" s="6">
        <v>-1</v>
      </c>
      <c r="ER98" s="6">
        <v>-1</v>
      </c>
      <c r="ES98" s="6">
        <v>-1</v>
      </c>
      <c r="ET98" s="6">
        <v>-1</v>
      </c>
      <c r="EU98" s="6">
        <v>46897.037037037036</v>
      </c>
      <c r="EV98" s="6">
        <v>-1</v>
      </c>
      <c r="EW98" s="6">
        <v>-1</v>
      </c>
      <c r="EX98" s="6">
        <v>-1</v>
      </c>
      <c r="EY98" s="85">
        <v>-4.6502958531030263</v>
      </c>
      <c r="EZ98" s="85">
        <v>-1.951485195804938</v>
      </c>
      <c r="FA98" s="85">
        <v>-1.980566440673466</v>
      </c>
    </row>
    <row r="99" spans="1:157" s="11" customFormat="1">
      <c r="A99" s="11" t="s">
        <v>330</v>
      </c>
      <c r="C99" s="11">
        <v>50.580328912432549</v>
      </c>
      <c r="D99" s="11">
        <v>65.19617772734189</v>
      </c>
      <c r="E99" s="11">
        <v>5.6765578376575654</v>
      </c>
      <c r="F99" s="85">
        <v>1.288963103427285</v>
      </c>
      <c r="G99" s="11">
        <v>699.78205128205036</v>
      </c>
      <c r="I99" s="11">
        <v>2.0993605803443328E-2</v>
      </c>
      <c r="J99" s="11">
        <v>5.7791047887611313</v>
      </c>
      <c r="K99" s="11">
        <v>16.393454170015247</v>
      </c>
      <c r="L99" s="11">
        <v>5.3360790863203551</v>
      </c>
      <c r="M99" s="11">
        <v>0.68843014059586649</v>
      </c>
      <c r="N99" s="11">
        <v>6.7069788561482113</v>
      </c>
      <c r="O99" s="11">
        <v>8.1851957928020677E-2</v>
      </c>
      <c r="P99" s="11">
        <v>4.0632284407049637</v>
      </c>
      <c r="Q99" s="11">
        <v>0.60146019047913113</v>
      </c>
      <c r="R99" s="11">
        <v>12.217178737243943</v>
      </c>
      <c r="S99" s="11">
        <v>4.0632284407049637</v>
      </c>
      <c r="T99" s="11">
        <v>6.099995703340353E-2</v>
      </c>
      <c r="U99" s="11">
        <v>5.3360790863203551</v>
      </c>
      <c r="V99" s="11">
        <v>-1.6069460212030489E-16</v>
      </c>
      <c r="X99" s="6">
        <v>419.93314797407106</v>
      </c>
      <c r="Y99" s="6">
        <v>24.018010303882082</v>
      </c>
      <c r="Z99" s="6">
        <v>639.26544311463567</v>
      </c>
      <c r="AA99" s="6">
        <v>114.77414858235335</v>
      </c>
      <c r="AB99" s="6">
        <v>531.85681711923337</v>
      </c>
      <c r="AC99" s="6">
        <v>27.767298431446132</v>
      </c>
      <c r="AD99" s="6">
        <v>507.16743558978493</v>
      </c>
      <c r="AE99" s="6">
        <v>19.8175828337023</v>
      </c>
      <c r="AF99" s="18">
        <f t="shared" si="4"/>
        <v>4.6421105708819965</v>
      </c>
      <c r="AG99" s="18">
        <f t="shared" si="5"/>
        <v>5.8647647124807758</v>
      </c>
      <c r="AI99" s="11">
        <v>524.20465267525083</v>
      </c>
      <c r="AJ99" s="11">
        <v>20.111751559756929</v>
      </c>
      <c r="AK99" s="11">
        <v>515.414471389504</v>
      </c>
      <c r="AL99" s="11">
        <v>2845.8335007640794</v>
      </c>
      <c r="AN99" s="11">
        <v>54.843113541280658</v>
      </c>
      <c r="AO99" s="11">
        <v>2.4732876262627208</v>
      </c>
      <c r="AP99" s="11">
        <v>360.15995315079357</v>
      </c>
      <c r="AQ99" s="11">
        <v>1073590.4073943899</v>
      </c>
      <c r="AR99" s="11">
        <v>1.3729062378111327</v>
      </c>
      <c r="AS99" s="11" t="s">
        <v>80</v>
      </c>
      <c r="AT99" s="11">
        <v>3.1520939665668894</v>
      </c>
      <c r="AU99" s="11">
        <v>3.7164503796306272E-2</v>
      </c>
      <c r="AV99" s="11">
        <v>0.19618708054013143</v>
      </c>
      <c r="AW99" s="11">
        <v>0.94926145717610877</v>
      </c>
      <c r="AX99" s="11">
        <v>0.76290682056999992</v>
      </c>
      <c r="AY99" s="11">
        <v>5.8571668744460901</v>
      </c>
      <c r="AZ99" s="11">
        <v>2.6848151409907191</v>
      </c>
      <c r="BA99" s="11">
        <v>32.685318377068889</v>
      </c>
      <c r="BB99" s="11">
        <v>13.50340531528142</v>
      </c>
      <c r="BC99" s="11">
        <v>61.676852768071335</v>
      </c>
      <c r="BD99" s="11">
        <v>17.624926338917817</v>
      </c>
      <c r="BE99" s="11">
        <v>191.92884070465837</v>
      </c>
      <c r="BF99" s="11">
        <v>28.297919187236264</v>
      </c>
      <c r="BG99" s="11">
        <v>7504.068281063519</v>
      </c>
      <c r="BH99" s="11">
        <v>1.2405446198689509</v>
      </c>
      <c r="BI99" s="11">
        <v>65.19617772734189</v>
      </c>
      <c r="BJ99" s="11">
        <v>50.580328912432549</v>
      </c>
      <c r="BL99" s="11" t="s">
        <v>330</v>
      </c>
      <c r="BM99" s="11">
        <v>9.8007657690681108E-3</v>
      </c>
      <c r="BN99" s="11">
        <v>5.1504803375275969</v>
      </c>
      <c r="BO99" s="11">
        <v>0.39120530311901341</v>
      </c>
      <c r="BP99" s="11">
        <v>0.42010081486109513</v>
      </c>
      <c r="BR99" s="11">
        <v>6.2043232495170511</v>
      </c>
      <c r="BS99" s="11">
        <v>13.15356587189655</v>
      </c>
      <c r="BT99" s="11">
        <v>28.502028586112363</v>
      </c>
      <c r="BU99" s="11">
        <v>71.786501096008521</v>
      </c>
      <c r="BV99" s="11">
        <v>128.68235581523183</v>
      </c>
      <c r="BW99" s="11">
        <v>238.57606564101448</v>
      </c>
      <c r="BX99" s="11">
        <v>372.669805245144</v>
      </c>
      <c r="BY99" s="11">
        <v>691.1735819183458</v>
      </c>
      <c r="BZ99" s="11">
        <v>1128.9931806156374</v>
      </c>
      <c r="CA99" s="11">
        <v>1114.091306584105</v>
      </c>
      <c r="CC99" s="116">
        <v>646.39662044186798</v>
      </c>
      <c r="CD99" s="116"/>
      <c r="CE99" s="85">
        <v>83.179319274695416</v>
      </c>
      <c r="CF99" s="85">
        <v>0.98914146966305849</v>
      </c>
      <c r="CG99" s="6">
        <v>359.35685853532038</v>
      </c>
      <c r="CH99" s="85">
        <v>2.5245527674994699E-2</v>
      </c>
      <c r="CI99" s="85">
        <v>3.7710103542962061E-3</v>
      </c>
      <c r="CJ99" s="85">
        <v>1.1066963782053758</v>
      </c>
      <c r="CK99" s="85">
        <v>2.7143086400011032E-2</v>
      </c>
      <c r="CL99" s="85">
        <v>2.1058078643088382E-2</v>
      </c>
      <c r="CM99" s="85">
        <v>1.288963103427285</v>
      </c>
      <c r="CN99" s="85">
        <v>0.18102006388268613</v>
      </c>
      <c r="CO99" s="85">
        <v>20.835376658108565</v>
      </c>
      <c r="CT99" s="11" t="s">
        <v>330</v>
      </c>
      <c r="CU99" s="11">
        <v>2.0993605803443328E-2</v>
      </c>
      <c r="CV99" s="11">
        <v>6.05213403281578</v>
      </c>
      <c r="CW99" s="11">
        <v>16.393454170015247</v>
      </c>
      <c r="CX99" s="11">
        <v>5.3583038236137641</v>
      </c>
      <c r="CY99" s="11">
        <v>0.67514095557172538</v>
      </c>
      <c r="CZ99" s="11">
        <v>6.8517981638756931</v>
      </c>
      <c r="DA99" s="11">
        <v>8.02719198829807E-2</v>
      </c>
      <c r="DB99" s="11">
        <v>4.2703299886936632</v>
      </c>
      <c r="DC99" s="11">
        <v>0.62324223314222227</v>
      </c>
      <c r="DD99" s="11">
        <v>12.457656443969276</v>
      </c>
      <c r="DE99" s="11">
        <v>4.2703299886936632</v>
      </c>
      <c r="DF99" s="11">
        <v>6.099995703340353E-2</v>
      </c>
      <c r="DG99" s="11">
        <v>5.3583038236137641</v>
      </c>
      <c r="DH99" s="11">
        <v>-1.5526423817075182E-16</v>
      </c>
      <c r="DJ99" s="6">
        <v>419.93314797407106</v>
      </c>
      <c r="DK99" s="6">
        <v>25.15272224226371</v>
      </c>
      <c r="DL99" s="6">
        <v>639.26544311463567</v>
      </c>
      <c r="DM99" s="6">
        <v>115.25218222073345</v>
      </c>
      <c r="DN99" s="6">
        <v>523.83339017772721</v>
      </c>
      <c r="DO99" s="6">
        <v>28.039971591050048</v>
      </c>
      <c r="DP99" s="6">
        <v>497.74560589767395</v>
      </c>
      <c r="DQ99" s="6">
        <v>20.455504950674936</v>
      </c>
      <c r="DR99" s="6"/>
      <c r="DS99" s="18">
        <v>22.137883212871213</v>
      </c>
      <c r="DU99" s="11">
        <v>524.20465267525083</v>
      </c>
      <c r="DV99" s="11">
        <v>20.723866807168076</v>
      </c>
      <c r="DW99" s="11">
        <v>515.414471389504</v>
      </c>
      <c r="DX99" s="11">
        <v>2845.840462455893</v>
      </c>
      <c r="EB99" s="11" t="s">
        <v>330</v>
      </c>
      <c r="EC99" s="6">
        <v>497.74560589767395</v>
      </c>
      <c r="ED99" s="86">
        <v>20.455504950674936</v>
      </c>
      <c r="EE99" s="18">
        <v>22.137883212871213</v>
      </c>
      <c r="EF99" s="6">
        <v>507.16743558978493</v>
      </c>
      <c r="EG99" s="86">
        <v>20.425629813124257</v>
      </c>
      <c r="EH99" s="18">
        <v>20.664030716448789</v>
      </c>
      <c r="EI99" s="6">
        <v>507.2528986547411</v>
      </c>
      <c r="EJ99" s="86">
        <v>20.425359022990882</v>
      </c>
      <c r="EK99" s="18">
        <v>20.650661768404323</v>
      </c>
      <c r="EM99" s="6">
        <v>-1</v>
      </c>
      <c r="EN99" s="6">
        <v>-1</v>
      </c>
      <c r="EO99" s="6">
        <v>-1</v>
      </c>
      <c r="EP99" s="6">
        <v>4043.1851851851852</v>
      </c>
      <c r="EQ99" s="6">
        <v>-1</v>
      </c>
      <c r="ER99" s="6">
        <v>-1</v>
      </c>
      <c r="ES99" s="6">
        <v>-1</v>
      </c>
      <c r="ET99" s="6">
        <v>-1</v>
      </c>
      <c r="EU99" s="6">
        <v>45451.339031339026</v>
      </c>
      <c r="EV99" s="6">
        <v>-1</v>
      </c>
      <c r="EW99" s="6">
        <v>-1</v>
      </c>
      <c r="EX99" s="6">
        <v>-1</v>
      </c>
      <c r="EY99" s="85">
        <v>-6.1883964910712965</v>
      </c>
      <c r="EZ99" s="85">
        <v>-1.9683571133508906</v>
      </c>
      <c r="FA99" s="85">
        <v>-1.9862247586449473</v>
      </c>
    </row>
    <row r="100" spans="1:157" s="11" customFormat="1">
      <c r="A100" s="11" t="s">
        <v>331</v>
      </c>
      <c r="C100" s="11">
        <v>52.657569322860205</v>
      </c>
      <c r="D100" s="11">
        <v>66.850085208586705</v>
      </c>
      <c r="E100" s="11">
        <v>6.0277033392915644</v>
      </c>
      <c r="F100" s="85">
        <v>1.2695247059108956</v>
      </c>
      <c r="G100" s="11">
        <v>475.1090284487388</v>
      </c>
      <c r="I100" s="11">
        <v>2.2279765702624976E-2</v>
      </c>
      <c r="J100" s="11">
        <v>7.9709401306957144</v>
      </c>
      <c r="K100" s="11">
        <v>17.229768442585844</v>
      </c>
      <c r="L100" s="11">
        <v>5.3828747146456868</v>
      </c>
      <c r="M100" s="11">
        <v>0.66484397341212431</v>
      </c>
      <c r="N100" s="11">
        <v>6.6609170476643929</v>
      </c>
      <c r="O100" s="11">
        <v>8.3080270614589502E-2</v>
      </c>
      <c r="P100" s="11">
        <v>3.9233245751905677</v>
      </c>
      <c r="Q100" s="11">
        <v>0.5844084955906278</v>
      </c>
      <c r="R100" s="11">
        <v>12.036552030975121</v>
      </c>
      <c r="S100" s="11">
        <v>3.9233245751905677</v>
      </c>
      <c r="T100" s="11">
        <v>5.8039085280354473E-2</v>
      </c>
      <c r="U100" s="11">
        <v>5.3828747146456868</v>
      </c>
      <c r="V100" s="11">
        <v>0</v>
      </c>
      <c r="X100" s="6">
        <v>445.37864767775767</v>
      </c>
      <c r="Y100" s="6">
        <v>35.112588218832499</v>
      </c>
      <c r="Z100" s="6">
        <v>531.22312214026113</v>
      </c>
      <c r="AA100" s="6">
        <v>117.90661365496565</v>
      </c>
      <c r="AB100" s="6">
        <v>517.57263479615642</v>
      </c>
      <c r="AC100" s="6">
        <v>27.009101313797494</v>
      </c>
      <c r="AD100" s="6">
        <v>514.48241115161636</v>
      </c>
      <c r="AE100" s="6">
        <v>19.400356108303054</v>
      </c>
      <c r="AF100" s="18">
        <f t="shared" si="4"/>
        <v>0.59706086388379154</v>
      </c>
      <c r="AG100" s="18">
        <f t="shared" si="5"/>
        <v>6.3438864627551048</v>
      </c>
      <c r="AI100" s="11">
        <v>509.68990481501243</v>
      </c>
      <c r="AJ100" s="11">
        <v>19.804235126649463</v>
      </c>
      <c r="AK100" s="11">
        <v>518.05693695585114</v>
      </c>
      <c r="AL100" s="11">
        <v>1584.0634569885467</v>
      </c>
      <c r="AN100" s="11">
        <v>66.177393225672049</v>
      </c>
      <c r="AO100" s="11">
        <v>3.1345655687359675</v>
      </c>
      <c r="AP100" s="11">
        <v>365.54637910720822</v>
      </c>
      <c r="AQ100" s="11">
        <v>1086274.8577469855</v>
      </c>
      <c r="AR100" s="11">
        <v>1.3824973508261043</v>
      </c>
      <c r="AS100" s="11" t="s">
        <v>80</v>
      </c>
      <c r="AT100" s="11">
        <v>2.7725324489727097</v>
      </c>
      <c r="AU100" s="11">
        <v>5.7199646338279468E-3</v>
      </c>
      <c r="AV100" s="11">
        <v>0.22366686003597414</v>
      </c>
      <c r="AW100" s="11">
        <v>1.0822238084954956</v>
      </c>
      <c r="AX100" s="11">
        <v>0.85281810754552612</v>
      </c>
      <c r="AY100" s="11">
        <v>5.8826263998058392</v>
      </c>
      <c r="AZ100" s="11">
        <v>2.5234696430433807</v>
      </c>
      <c r="BA100" s="11">
        <v>32.721371039685984</v>
      </c>
      <c r="BB100" s="11">
        <v>13.457146226683191</v>
      </c>
      <c r="BC100" s="11">
        <v>67.114764139311703</v>
      </c>
      <c r="BD100" s="11">
        <v>18.506488542368572</v>
      </c>
      <c r="BE100" s="11">
        <v>199.40035287524034</v>
      </c>
      <c r="BF100" s="11">
        <v>27.504508755338694</v>
      </c>
      <c r="BG100" s="11">
        <v>7698.1563109741373</v>
      </c>
      <c r="BH100" s="11">
        <v>1.2960139010483518</v>
      </c>
      <c r="BI100" s="11">
        <v>66.850085208586705</v>
      </c>
      <c r="BJ100" s="11">
        <v>52.657569322860205</v>
      </c>
      <c r="BL100" s="11" t="s">
        <v>331</v>
      </c>
      <c r="BM100" s="11">
        <v>1.5084294920432351E-3</v>
      </c>
      <c r="BN100" s="11">
        <v>4.530281779367173</v>
      </c>
      <c r="BO100" s="11">
        <v>6.021015404029418E-2</v>
      </c>
      <c r="BP100" s="11">
        <v>0.47894402577296386</v>
      </c>
      <c r="BR100" s="11">
        <v>7.0733582254607557</v>
      </c>
      <c r="BS100" s="11">
        <v>14.703760474922863</v>
      </c>
      <c r="BT100" s="11">
        <v>28.625919220466372</v>
      </c>
      <c r="BU100" s="11">
        <v>67.472450348753497</v>
      </c>
      <c r="BV100" s="11">
        <v>128.82429543183457</v>
      </c>
      <c r="BW100" s="11">
        <v>237.75876725588677</v>
      </c>
      <c r="BX100" s="11">
        <v>405.52727576623386</v>
      </c>
      <c r="BY100" s="11">
        <v>725.74464872033627</v>
      </c>
      <c r="BZ100" s="11">
        <v>1172.9432522072962</v>
      </c>
      <c r="CA100" s="11">
        <v>1082.8546754070353</v>
      </c>
      <c r="CC100" s="116">
        <v>664.88236508469902</v>
      </c>
      <c r="CD100" s="116"/>
      <c r="CE100" s="85">
        <v>475.36569665771259</v>
      </c>
      <c r="CF100" s="85">
        <v>1.0333224669646102</v>
      </c>
      <c r="CG100" s="6">
        <v>372.04768881116121</v>
      </c>
      <c r="CH100" s="85">
        <v>2.4405203889102785E-2</v>
      </c>
      <c r="CI100" s="85">
        <v>3.5728696124459739E-3</v>
      </c>
      <c r="CJ100" s="85">
        <v>1.0667303411697941</v>
      </c>
      <c r="CK100" s="85">
        <v>2.6254484751272431E-2</v>
      </c>
      <c r="CL100" s="85">
        <v>2.0680562283689152E-2</v>
      </c>
      <c r="CM100" s="85">
        <v>1.2695247059108956</v>
      </c>
      <c r="CN100" s="85">
        <v>0.18287716423797695</v>
      </c>
      <c r="CO100" s="85">
        <v>21.05931490766157</v>
      </c>
      <c r="CT100" s="11" t="s">
        <v>331</v>
      </c>
      <c r="CU100" s="11">
        <v>2.2279765702624976E-2</v>
      </c>
      <c r="CV100" s="11">
        <v>8.1704974829328254</v>
      </c>
      <c r="CW100" s="11">
        <v>17.229768442585844</v>
      </c>
      <c r="CX100" s="11">
        <v>5.4051519744413019</v>
      </c>
      <c r="CY100" s="11">
        <v>0.65185652816964323</v>
      </c>
      <c r="CZ100" s="11">
        <v>6.8025520603612692</v>
      </c>
      <c r="DA100" s="11">
        <v>8.1457332739707636E-2</v>
      </c>
      <c r="DB100" s="11">
        <v>4.1302598788839715</v>
      </c>
      <c r="DC100" s="11">
        <v>0.60716328845921719</v>
      </c>
      <c r="DD100" s="11">
        <v>12.276365630525175</v>
      </c>
      <c r="DE100" s="11">
        <v>4.1302598788839715</v>
      </c>
      <c r="DF100" s="11">
        <v>5.8039085280354473E-2</v>
      </c>
      <c r="DG100" s="11">
        <v>5.4051519744413019</v>
      </c>
      <c r="DH100" s="11">
        <v>0</v>
      </c>
      <c r="DJ100" s="6">
        <v>445.37864767775767</v>
      </c>
      <c r="DK100" s="6">
        <v>35.991653300272354</v>
      </c>
      <c r="DL100" s="6">
        <v>531.22312214026113</v>
      </c>
      <c r="DM100" s="6">
        <v>118.39457527459361</v>
      </c>
      <c r="DN100" s="6">
        <v>509.62057569416544</v>
      </c>
      <c r="DO100" s="6">
        <v>27.257215018116643</v>
      </c>
      <c r="DP100" s="6">
        <v>504.81555973943841</v>
      </c>
      <c r="DQ100" s="6">
        <v>20.054709699938645</v>
      </c>
      <c r="DR100" s="6"/>
      <c r="DS100" s="18">
        <v>4.9710867807162611</v>
      </c>
      <c r="DU100" s="11">
        <v>509.68990481501243</v>
      </c>
      <c r="DV100" s="11">
        <v>20.436488991295604</v>
      </c>
      <c r="DW100" s="11">
        <v>518.05693695585114</v>
      </c>
      <c r="DX100" s="11">
        <v>1584.0760383819484</v>
      </c>
      <c r="EB100" s="11" t="s">
        <v>331</v>
      </c>
      <c r="EC100" s="6">
        <v>504.81555973943841</v>
      </c>
      <c r="ED100" s="86">
        <v>20.054709699938645</v>
      </c>
      <c r="EE100" s="18">
        <v>4.9710867807162611</v>
      </c>
      <c r="EF100" s="6">
        <v>514.48241115161636</v>
      </c>
      <c r="EG100" s="86">
        <v>20.024658789747729</v>
      </c>
      <c r="EH100" s="18">
        <v>3.1513520949911999</v>
      </c>
      <c r="EI100" s="6">
        <v>514.52747399785073</v>
      </c>
      <c r="EJ100" s="86">
        <v>20.024518810382379</v>
      </c>
      <c r="EK100" s="18">
        <v>3.1428692476985542</v>
      </c>
      <c r="EM100" s="6">
        <v>-1</v>
      </c>
      <c r="EN100" s="6">
        <v>-1</v>
      </c>
      <c r="EO100" s="6">
        <v>-1</v>
      </c>
      <c r="EP100" s="6">
        <v>3708.4301994301995</v>
      </c>
      <c r="EQ100" s="6">
        <v>-1</v>
      </c>
      <c r="ER100" s="6">
        <v>-1</v>
      </c>
      <c r="ES100" s="6">
        <v>-1</v>
      </c>
      <c r="ET100" s="6">
        <v>-1</v>
      </c>
      <c r="EU100" s="6">
        <v>41504.444444444445</v>
      </c>
      <c r="EV100" s="6">
        <v>-1</v>
      </c>
      <c r="EW100" s="6">
        <v>-1</v>
      </c>
      <c r="EX100" s="6">
        <v>-1</v>
      </c>
      <c r="EY100" s="85">
        <v>-4.8559011384827215</v>
      </c>
      <c r="EZ100" s="85">
        <v>-1.9923778747677319</v>
      </c>
      <c r="FA100" s="85">
        <v>-2.0016725108619018</v>
      </c>
    </row>
    <row r="101" spans="1:157" s="11" customFormat="1">
      <c r="A101" s="11" t="s">
        <v>332</v>
      </c>
      <c r="C101" s="11">
        <v>51.964326061796029</v>
      </c>
      <c r="D101" s="11">
        <v>68.012233915753839</v>
      </c>
      <c r="E101" s="11">
        <v>5.9745954327758524</v>
      </c>
      <c r="F101" s="85">
        <v>1.3088254783651696</v>
      </c>
      <c r="G101" s="11">
        <v>496.00921933085539</v>
      </c>
      <c r="I101" s="11">
        <v>2.1573955500234332E-2</v>
      </c>
      <c r="J101" s="11">
        <v>7.9910838758524232</v>
      </c>
      <c r="K101" s="11">
        <v>16.985631379106952</v>
      </c>
      <c r="L101" s="11">
        <v>7.1689834851701235</v>
      </c>
      <c r="M101" s="11">
        <v>0.67820438017861917</v>
      </c>
      <c r="N101" s="11">
        <v>7.894165883045706</v>
      </c>
      <c r="O101" s="11">
        <v>8.3548952722727984E-2</v>
      </c>
      <c r="P101" s="11">
        <v>3.3050765162702112</v>
      </c>
      <c r="Q101" s="11">
        <v>0.41406606082030356</v>
      </c>
      <c r="R101" s="11">
        <v>11.969030938289285</v>
      </c>
      <c r="S101" s="11">
        <v>3.3050765162702112</v>
      </c>
      <c r="T101" s="11">
        <v>5.8873289881354804E-2</v>
      </c>
      <c r="U101" s="11">
        <v>7.1689834851701235</v>
      </c>
      <c r="V101" s="11">
        <v>0</v>
      </c>
      <c r="X101" s="6">
        <v>431.41880332461034</v>
      </c>
      <c r="Y101" s="6">
        <v>34.109715489000209</v>
      </c>
      <c r="Z101" s="6">
        <v>562.38659781214596</v>
      </c>
      <c r="AA101" s="6">
        <v>156.20239983523896</v>
      </c>
      <c r="AB101" s="6">
        <v>525.68858252127882</v>
      </c>
      <c r="AC101" s="6">
        <v>32.393054295646543</v>
      </c>
      <c r="AD101" s="6">
        <v>517.27136922841976</v>
      </c>
      <c r="AE101" s="6">
        <v>16.428283831557724</v>
      </c>
      <c r="AF101" s="18">
        <f t="shared" si="4"/>
        <v>1.6011786393550498</v>
      </c>
      <c r="AG101" s="18">
        <f t="shared" si="5"/>
        <v>6.7303467187077652</v>
      </c>
      <c r="AI101" s="11">
        <v>517.77956355042966</v>
      </c>
      <c r="AJ101" s="11">
        <v>16.870225320951025</v>
      </c>
      <c r="AK101" s="11">
        <v>525.13081338161203</v>
      </c>
      <c r="AL101" s="11">
        <v>2359.940283146801</v>
      </c>
      <c r="AN101" s="11">
        <v>68.527746252879396</v>
      </c>
      <c r="AO101" s="11">
        <v>2.7961059281205709</v>
      </c>
      <c r="AP101" s="11">
        <v>357.71679955864994</v>
      </c>
      <c r="AQ101" s="11">
        <v>1095229.0899138488</v>
      </c>
      <c r="AR101" s="11">
        <v>1.4240693649406557</v>
      </c>
      <c r="AS101" s="11" t="s">
        <v>80</v>
      </c>
      <c r="AT101" s="11">
        <v>3.1354439261291449</v>
      </c>
      <c r="AU101" s="11">
        <v>6.196477918405407E-3</v>
      </c>
      <c r="AV101" s="11">
        <v>0.33748912220243266</v>
      </c>
      <c r="AW101" s="11">
        <v>0.86183935673628742</v>
      </c>
      <c r="AX101" s="11">
        <v>0.88422199945807245</v>
      </c>
      <c r="AY101" s="11">
        <v>5.5976335943329447</v>
      </c>
      <c r="AZ101" s="11">
        <v>2.6236697304911041</v>
      </c>
      <c r="BA101" s="11">
        <v>37.69747782531887</v>
      </c>
      <c r="BB101" s="11">
        <v>14.181449460135756</v>
      </c>
      <c r="BC101" s="11">
        <v>70.39626263276989</v>
      </c>
      <c r="BD101" s="11">
        <v>18.274916631794579</v>
      </c>
      <c r="BE101" s="11">
        <v>201.96882816079031</v>
      </c>
      <c r="BF101" s="11">
        <v>29.409343877654059</v>
      </c>
      <c r="BG101" s="11">
        <v>8024.1452231599042</v>
      </c>
      <c r="BH101" s="11">
        <v>1.4593618869739642</v>
      </c>
      <c r="BI101" s="11">
        <v>68.012233915753839</v>
      </c>
      <c r="BJ101" s="11">
        <v>51.964326061796029</v>
      </c>
      <c r="BL101" s="11" t="s">
        <v>332</v>
      </c>
      <c r="BM101" s="11">
        <v>1.6340922780604978E-3</v>
      </c>
      <c r="BN101" s="11">
        <v>5.12327438909991</v>
      </c>
      <c r="BO101" s="11">
        <v>6.5226083351635863E-2</v>
      </c>
      <c r="BP101" s="11">
        <v>0.72267477987672946</v>
      </c>
      <c r="BR101" s="11">
        <v>5.6329369721325975</v>
      </c>
      <c r="BS101" s="11">
        <v>15.245206887208145</v>
      </c>
      <c r="BT101" s="11">
        <v>27.23909291646202</v>
      </c>
      <c r="BU101" s="11">
        <v>70.151597071954654</v>
      </c>
      <c r="BV101" s="11">
        <v>148.41526702881444</v>
      </c>
      <c r="BW101" s="11">
        <v>250.55564417200983</v>
      </c>
      <c r="BX101" s="11">
        <v>425.3550612251957</v>
      </c>
      <c r="BY101" s="11">
        <v>716.66339732527763</v>
      </c>
      <c r="BZ101" s="11">
        <v>1188.05193035759</v>
      </c>
      <c r="CA101" s="11">
        <v>1157.8481841596088</v>
      </c>
      <c r="CC101" s="116">
        <v>655.87590127237377</v>
      </c>
      <c r="CD101" s="116"/>
      <c r="CE101" s="85">
        <v>496.24789406336947</v>
      </c>
      <c r="CF101" s="85">
        <v>1.2307491822806464</v>
      </c>
      <c r="CG101" s="6">
        <v>385.37477279573187</v>
      </c>
      <c r="CH101" s="85">
        <v>2.2927527173213183E-2</v>
      </c>
      <c r="CI101" s="85">
        <v>3.665106134017933E-3</v>
      </c>
      <c r="CJ101" s="85">
        <v>0.97581646995969673</v>
      </c>
      <c r="CK101" s="85">
        <v>2.7404750005747231E-2</v>
      </c>
      <c r="CL101" s="85">
        <v>2.0938429499384448E-2</v>
      </c>
      <c r="CM101" s="85">
        <v>1.3088254783651696</v>
      </c>
      <c r="CN101" s="85">
        <v>0.19012871075573515</v>
      </c>
      <c r="CO101" s="85">
        <v>22.431558241212247</v>
      </c>
      <c r="CT101" s="11" t="s">
        <v>332</v>
      </c>
      <c r="CU101" s="11">
        <v>2.1573955500234332E-2</v>
      </c>
      <c r="CV101" s="11">
        <v>8.190116314249094</v>
      </c>
      <c r="CW101" s="11">
        <v>16.985631379106952</v>
      </c>
      <c r="CX101" s="11">
        <v>7.185731539725543</v>
      </c>
      <c r="CY101" s="11">
        <v>0.66494631809432136</v>
      </c>
      <c r="CZ101" s="11">
        <v>8.002779247571544</v>
      </c>
      <c r="DA101" s="11">
        <v>8.1915673382974605E-2</v>
      </c>
      <c r="DB101" s="11">
        <v>3.5227457933202264</v>
      </c>
      <c r="DC101" s="11">
        <v>0.44019029943743732</v>
      </c>
      <c r="DD101" s="11">
        <v>12.207676000229775</v>
      </c>
      <c r="DE101" s="11">
        <v>3.5227457933202264</v>
      </c>
      <c r="DF101" s="11">
        <v>5.8873289881354804E-2</v>
      </c>
      <c r="DG101" s="11">
        <v>7.185731539725543</v>
      </c>
      <c r="DH101" s="11">
        <v>0</v>
      </c>
      <c r="DJ101" s="6">
        <v>431.41880332461034</v>
      </c>
      <c r="DK101" s="6">
        <v>34.959279822482841</v>
      </c>
      <c r="DL101" s="6">
        <v>562.38659781214596</v>
      </c>
      <c r="DM101" s="6">
        <v>156.56731716550479</v>
      </c>
      <c r="DN101" s="6">
        <v>517.6350525743519</v>
      </c>
      <c r="DO101" s="6">
        <v>32.453168021841634</v>
      </c>
      <c r="DP101" s="6">
        <v>507.54708468575143</v>
      </c>
      <c r="DQ101" s="6">
        <v>17.193848820668382</v>
      </c>
      <c r="DR101" s="6"/>
      <c r="DS101" s="18">
        <v>9.7512126604255567</v>
      </c>
      <c r="DU101" s="11">
        <v>517.77956355042966</v>
      </c>
      <c r="DV101" s="11">
        <v>17.613267832722059</v>
      </c>
      <c r="DW101" s="11">
        <v>525.13081338161203</v>
      </c>
      <c r="DX101" s="11">
        <v>2359.9489037848684</v>
      </c>
      <c r="EB101" s="11" t="s">
        <v>332</v>
      </c>
      <c r="EC101" s="12">
        <v>507.54708468575143</v>
      </c>
      <c r="ED101" s="86">
        <v>17.193848820668382</v>
      </c>
      <c r="EE101" s="18">
        <v>9.7512126604255567</v>
      </c>
      <c r="EF101" s="12">
        <v>517.27136922841976</v>
      </c>
      <c r="EG101" s="86">
        <v>17.167931802356403</v>
      </c>
      <c r="EH101" s="18">
        <v>8.0221023685909447</v>
      </c>
      <c r="EI101" s="12">
        <v>517.324495944418</v>
      </c>
      <c r="EJ101" s="86">
        <v>17.167790317175175</v>
      </c>
      <c r="EK101" s="18">
        <v>8.01265571459796</v>
      </c>
      <c r="EM101" s="6">
        <v>-1</v>
      </c>
      <c r="EN101" s="6">
        <v>-1</v>
      </c>
      <c r="EO101" s="6">
        <v>-1</v>
      </c>
      <c r="EP101" s="6">
        <v>3687.8518518518517</v>
      </c>
      <c r="EQ101" s="6">
        <v>-1</v>
      </c>
      <c r="ER101" s="6">
        <v>-1</v>
      </c>
      <c r="ES101" s="6">
        <v>-1</v>
      </c>
      <c r="ET101" s="6">
        <v>-1</v>
      </c>
      <c r="EU101" s="6">
        <v>40716.666666666664</v>
      </c>
      <c r="EV101" s="6">
        <v>-1</v>
      </c>
      <c r="EW101" s="6">
        <v>-1</v>
      </c>
      <c r="EX101" s="6">
        <v>-1</v>
      </c>
      <c r="EY101" s="85">
        <v>-4.3410824596193995</v>
      </c>
      <c r="EZ101" s="85">
        <v>-1.9938544997578496</v>
      </c>
      <c r="FA101" s="85">
        <v>-2.0047557946044021</v>
      </c>
    </row>
    <row r="102" spans="1:157" s="11" customFormat="1">
      <c r="A102" s="11" t="s">
        <v>333</v>
      </c>
      <c r="C102" s="11">
        <v>51.774671197020936</v>
      </c>
      <c r="D102" s="11">
        <v>67.89077955716084</v>
      </c>
      <c r="E102" s="11">
        <v>6.1167851793078611</v>
      </c>
      <c r="F102" s="85">
        <v>1.3112739875993111</v>
      </c>
      <c r="G102" s="11">
        <v>173.34494355871061</v>
      </c>
      <c r="I102" s="11">
        <v>2.0860550562630777E-2</v>
      </c>
      <c r="J102" s="11">
        <v>6.661305079426505</v>
      </c>
      <c r="K102" s="11">
        <v>18.419731248051352</v>
      </c>
      <c r="L102" s="11">
        <v>5.2086677040114013</v>
      </c>
      <c r="M102" s="11">
        <v>0.65759775946148114</v>
      </c>
      <c r="N102" s="11">
        <v>6.1853794728126124</v>
      </c>
      <c r="O102" s="11">
        <v>8.7850116032790845E-2</v>
      </c>
      <c r="P102" s="11">
        <v>3.3359706191572238</v>
      </c>
      <c r="Q102" s="11">
        <v>0.5334580413911344</v>
      </c>
      <c r="R102" s="11">
        <v>11.383024236720884</v>
      </c>
      <c r="S102" s="11">
        <v>3.3359706191572238</v>
      </c>
      <c r="T102" s="11">
        <v>5.42896086014171E-2</v>
      </c>
      <c r="U102" s="11">
        <v>5.2086677040114013</v>
      </c>
      <c r="V102" s="11">
        <v>0</v>
      </c>
      <c r="X102" s="6">
        <v>417.29894215597091</v>
      </c>
      <c r="Y102" s="6">
        <v>27.512566835277543</v>
      </c>
      <c r="Z102" s="6">
        <v>383.08767647502987</v>
      </c>
      <c r="AA102" s="6">
        <v>117.05235351246449</v>
      </c>
      <c r="AB102" s="6">
        <v>513.1435461297491</v>
      </c>
      <c r="AC102" s="6">
        <v>24.915949001160204</v>
      </c>
      <c r="AD102" s="6">
        <v>542.80984976347986</v>
      </c>
      <c r="AE102" s="6">
        <v>17.366555939275226</v>
      </c>
      <c r="AF102" s="18">
        <f t="shared" si="4"/>
        <v>-5.7812874891404409</v>
      </c>
      <c r="AG102" s="18">
        <f t="shared" si="5"/>
        <v>6.8507025714788501</v>
      </c>
      <c r="AI102" s="11">
        <v>504.7513226158319</v>
      </c>
      <c r="AJ102" s="11">
        <v>17.904728918994607</v>
      </c>
      <c r="AK102" s="11">
        <v>559.01322560118831</v>
      </c>
      <c r="AL102" s="11">
        <v>2916.5963884359321</v>
      </c>
      <c r="AN102" s="11">
        <v>71.40575702790683</v>
      </c>
      <c r="AO102" s="11">
        <v>2.6523781630164542</v>
      </c>
      <c r="AP102" s="11">
        <v>364.62647593545955</v>
      </c>
      <c r="AQ102" s="11">
        <v>1100348.3877644266</v>
      </c>
      <c r="AR102" s="11">
        <v>1.4922160285302455</v>
      </c>
      <c r="AS102" s="11" t="s">
        <v>80</v>
      </c>
      <c r="AT102" s="11">
        <v>3.2116316317823235</v>
      </c>
      <c r="AU102" s="11">
        <v>1.2265409022798343E-2</v>
      </c>
      <c r="AV102" s="11">
        <v>0.37409761162338157</v>
      </c>
      <c r="AW102" s="11">
        <v>0.83666422585885825</v>
      </c>
      <c r="AX102" s="11">
        <v>0.71899568770245492</v>
      </c>
      <c r="AY102" s="11">
        <v>6.618481313900876</v>
      </c>
      <c r="AZ102" s="11">
        <v>2.6921968004156032</v>
      </c>
      <c r="BA102" s="11">
        <v>33.027783937050515</v>
      </c>
      <c r="BB102" s="11">
        <v>13.404725400879785</v>
      </c>
      <c r="BC102" s="11">
        <v>66.038390670440165</v>
      </c>
      <c r="BD102" s="11">
        <v>18.861127734420972</v>
      </c>
      <c r="BE102" s="11">
        <v>202.9046687221562</v>
      </c>
      <c r="BF102" s="11">
        <v>29.351693407184012</v>
      </c>
      <c r="BG102" s="11">
        <v>8026.9585814554839</v>
      </c>
      <c r="BH102" s="11">
        <v>1.4970683479408848</v>
      </c>
      <c r="BI102" s="11">
        <v>67.89077955716084</v>
      </c>
      <c r="BJ102" s="11">
        <v>51.774671197020936</v>
      </c>
      <c r="BL102" s="11" t="s">
        <v>333</v>
      </c>
      <c r="BM102" s="11">
        <v>3.2345487929320528E-3</v>
      </c>
      <c r="BN102" s="11">
        <v>5.2477641042194829</v>
      </c>
      <c r="BO102" s="11">
        <v>0.12910956866103518</v>
      </c>
      <c r="BP102" s="11">
        <v>0.80106554951473563</v>
      </c>
      <c r="BR102" s="11">
        <v>5.4683936330644327</v>
      </c>
      <c r="BS102" s="11">
        <v>12.396477374180257</v>
      </c>
      <c r="BT102" s="11">
        <v>32.206721722145382</v>
      </c>
      <c r="BU102" s="11">
        <v>71.983871668866385</v>
      </c>
      <c r="BV102" s="11">
        <v>130.03064542145873</v>
      </c>
      <c r="BW102" s="11">
        <v>236.8326042558266</v>
      </c>
      <c r="BX102" s="11">
        <v>399.02350858272001</v>
      </c>
      <c r="BY102" s="11">
        <v>739.65206801650879</v>
      </c>
      <c r="BZ102" s="11">
        <v>1193.556874836213</v>
      </c>
      <c r="CA102" s="11">
        <v>1155.5784805977958</v>
      </c>
      <c r="CC102" s="116">
        <v>651.77449903072295</v>
      </c>
      <c r="CD102" s="116"/>
      <c r="CE102" s="85">
        <v>256.79598899888492</v>
      </c>
      <c r="CF102" s="85">
        <v>0.93410381795214825</v>
      </c>
      <c r="CG102" s="6">
        <v>378.05272255243796</v>
      </c>
      <c r="CH102" s="85">
        <v>2.6983818200171636E-2</v>
      </c>
      <c r="CI102" s="85">
        <v>3.6566394493419488E-3</v>
      </c>
      <c r="CJ102" s="85">
        <v>0.99675878565109377</v>
      </c>
      <c r="CK102" s="85">
        <v>2.8821352101915543E-2</v>
      </c>
      <c r="CL102" s="85">
        <v>2.1979656711319243E-2</v>
      </c>
      <c r="CM102" s="85">
        <v>1.3112739875993111</v>
      </c>
      <c r="CN102" s="85">
        <v>0.18619267671933346</v>
      </c>
      <c r="CO102" s="85">
        <v>22.014195652858433</v>
      </c>
      <c r="CT102" s="11" t="s">
        <v>333</v>
      </c>
      <c r="CU102" s="11">
        <v>2.0860550562630777E-2</v>
      </c>
      <c r="CV102" s="11">
        <v>6.8972900055803903</v>
      </c>
      <c r="CW102" s="11">
        <v>18.419731248051352</v>
      </c>
      <c r="CX102" s="11">
        <v>5.2318841933463336</v>
      </c>
      <c r="CY102" s="11">
        <v>0.64459750162450169</v>
      </c>
      <c r="CZ102" s="11">
        <v>6.3228145703019738</v>
      </c>
      <c r="DA102" s="11">
        <v>8.6113379337747792E-2</v>
      </c>
      <c r="DB102" s="11">
        <v>3.5504044667946952</v>
      </c>
      <c r="DC102" s="11">
        <v>0.56152278820113</v>
      </c>
      <c r="DD102" s="11">
        <v>11.612597341905152</v>
      </c>
      <c r="DE102" s="11">
        <v>3.5504044667946952</v>
      </c>
      <c r="DF102" s="11">
        <v>5.42896086014171E-2</v>
      </c>
      <c r="DG102" s="11">
        <v>5.2318841933463336</v>
      </c>
      <c r="DH102" s="11">
        <v>1.9126004536261223E-16</v>
      </c>
      <c r="DJ102" s="6">
        <v>417.29894215597091</v>
      </c>
      <c r="DK102" s="6">
        <v>28.487233357154629</v>
      </c>
      <c r="DL102" s="6">
        <v>383.08767647502987</v>
      </c>
      <c r="DM102" s="6">
        <v>117.57408860315915</v>
      </c>
      <c r="DN102" s="6">
        <v>505.14867686937993</v>
      </c>
      <c r="DO102" s="6">
        <v>25.163401544402092</v>
      </c>
      <c r="DP102" s="6">
        <v>532.51002047278416</v>
      </c>
      <c r="DQ102" s="6">
        <v>18.146442867032103</v>
      </c>
      <c r="DR102" s="6"/>
      <c r="DS102" s="18">
        <v>-39.004737863838287</v>
      </c>
      <c r="DU102" s="11">
        <v>504.7513226158319</v>
      </c>
      <c r="DV102" s="11">
        <v>18.671902855580086</v>
      </c>
      <c r="DW102" s="11">
        <v>559.01322560118831</v>
      </c>
      <c r="DX102" s="11">
        <v>2916.6037596778219</v>
      </c>
      <c r="EB102" s="11" t="s">
        <v>333</v>
      </c>
      <c r="EC102" s="12">
        <v>532.51002047278416</v>
      </c>
      <c r="ED102" s="86">
        <v>18.146442867032103</v>
      </c>
      <c r="EE102" s="18">
        <v>-39.004737863838287</v>
      </c>
      <c r="EF102" s="12">
        <v>542.80984976347986</v>
      </c>
      <c r="EG102" s="86">
        <v>18.117472338144712</v>
      </c>
      <c r="EH102" s="18">
        <v>-41.693372848254718</v>
      </c>
      <c r="EI102" s="12">
        <v>542.83063332341078</v>
      </c>
      <c r="EJ102" s="86">
        <v>18.117413926606996</v>
      </c>
      <c r="EK102" s="18">
        <v>-41.698798123252388</v>
      </c>
      <c r="EM102" s="6">
        <v>-1</v>
      </c>
      <c r="EN102" s="6">
        <v>-1</v>
      </c>
      <c r="EO102" s="6">
        <v>-1</v>
      </c>
      <c r="EP102" s="6">
        <v>3368.0484330484333</v>
      </c>
      <c r="EQ102" s="6">
        <v>-1</v>
      </c>
      <c r="ER102" s="6">
        <v>-1</v>
      </c>
      <c r="ES102" s="6">
        <v>-1</v>
      </c>
      <c r="ET102" s="6">
        <v>-1</v>
      </c>
      <c r="EU102" s="6">
        <v>36598.148148148146</v>
      </c>
      <c r="EV102" s="6">
        <v>-1</v>
      </c>
      <c r="EW102" s="6">
        <v>-1</v>
      </c>
      <c r="EX102" s="6">
        <v>-1</v>
      </c>
      <c r="EY102" s="85">
        <v>0.36375673277999959</v>
      </c>
      <c r="EZ102" s="85">
        <v>-2.0168023928446148</v>
      </c>
      <c r="FA102" s="85">
        <v>-2.0208752657922733</v>
      </c>
    </row>
    <row r="103" spans="1:157" s="11" customFormat="1">
      <c r="A103" s="11" t="s">
        <v>334</v>
      </c>
      <c r="C103" s="11">
        <v>51.8562895575051</v>
      </c>
      <c r="D103" s="11">
        <v>70.114151869763489</v>
      </c>
      <c r="E103" s="11">
        <v>5.8112897659130764</v>
      </c>
      <c r="F103" s="85">
        <v>1.3520857829986401</v>
      </c>
      <c r="G103" s="11">
        <v>149.94735352391737</v>
      </c>
      <c r="I103" s="11">
        <v>2.0448448630362211E-2</v>
      </c>
      <c r="J103" s="11">
        <v>4.6986119716794787</v>
      </c>
      <c r="K103" s="11">
        <v>17.71591426659819</v>
      </c>
      <c r="L103" s="11">
        <v>7.1795603094994647</v>
      </c>
      <c r="M103" s="11">
        <v>0.6344305492826362</v>
      </c>
      <c r="N103" s="11">
        <v>7.7534096306844784</v>
      </c>
      <c r="O103" s="11">
        <v>8.1516661003785768E-2</v>
      </c>
      <c r="P103" s="11">
        <v>2.9273323459168021</v>
      </c>
      <c r="Q103" s="11">
        <v>0.37221305922805525</v>
      </c>
      <c r="R103" s="11">
        <v>12.267430825626658</v>
      </c>
      <c r="S103" s="11">
        <v>2.9273323459168021</v>
      </c>
      <c r="T103" s="11">
        <v>5.6446423534878623E-2</v>
      </c>
      <c r="U103" s="11">
        <v>7.1795603094994647</v>
      </c>
      <c r="V103" s="11">
        <v>0</v>
      </c>
      <c r="X103" s="6">
        <v>409.13803675322674</v>
      </c>
      <c r="Y103" s="6">
        <v>19.030549013969761</v>
      </c>
      <c r="Z103" s="6">
        <v>469.98983655948496</v>
      </c>
      <c r="AA103" s="6">
        <v>158.91820576415364</v>
      </c>
      <c r="AB103" s="6">
        <v>498.852064560462</v>
      </c>
      <c r="AC103" s="6">
        <v>30.559078639998845</v>
      </c>
      <c r="AD103" s="118">
        <v>505.16919742917094</v>
      </c>
      <c r="AE103" s="118">
        <v>14.22339938944404</v>
      </c>
      <c r="AF103" s="18">
        <f t="shared" si="4"/>
        <v>-1.2663339128955897</v>
      </c>
      <c r="AG103" s="18">
        <f t="shared" si="5"/>
        <v>6.9022792430494011</v>
      </c>
      <c r="AI103" s="11">
        <v>490.97140859041031</v>
      </c>
      <c r="AJ103" s="11">
        <v>14.684066344013839</v>
      </c>
      <c r="AK103" s="11">
        <v>516.38219798074283</v>
      </c>
      <c r="AL103" s="11">
        <v>3042.3748362310012</v>
      </c>
      <c r="AN103" s="11">
        <v>83.933610157421569</v>
      </c>
      <c r="AO103" s="11">
        <v>2.7440301242811049</v>
      </c>
      <c r="AP103" s="11">
        <v>368.86807570418102</v>
      </c>
      <c r="AQ103" s="11">
        <v>1127746.4203270515</v>
      </c>
      <c r="AR103" s="11">
        <v>1.7098113137111</v>
      </c>
      <c r="AS103" s="11" t="s">
        <v>80</v>
      </c>
      <c r="AT103" s="11">
        <v>3.6112930562120664</v>
      </c>
      <c r="AU103" s="11" t="s">
        <v>80</v>
      </c>
      <c r="AV103" s="11">
        <v>0.34445173230817522</v>
      </c>
      <c r="AW103" s="11">
        <v>0.92591540810458561</v>
      </c>
      <c r="AX103" s="11">
        <v>0.80945239086767706</v>
      </c>
      <c r="AY103" s="11">
        <v>5.8763481432882925</v>
      </c>
      <c r="AZ103" s="11">
        <v>2.7187386716963116</v>
      </c>
      <c r="BA103" s="11">
        <v>34.792592609953211</v>
      </c>
      <c r="BB103" s="11">
        <v>13.197778691714037</v>
      </c>
      <c r="BC103" s="11">
        <v>66.036335291961223</v>
      </c>
      <c r="BD103" s="11">
        <v>18.732687234288598</v>
      </c>
      <c r="BE103" s="11">
        <v>192.22568732710394</v>
      </c>
      <c r="BF103" s="11">
        <v>26.562382395544422</v>
      </c>
      <c r="BG103" s="11">
        <v>7878.1436182300695</v>
      </c>
      <c r="BH103" s="11">
        <v>1.3065907858098835</v>
      </c>
      <c r="BI103" s="11">
        <v>70.114151869763489</v>
      </c>
      <c r="BJ103" s="11">
        <v>51.8562895575051</v>
      </c>
      <c r="BL103" s="11" t="s">
        <v>334</v>
      </c>
      <c r="BM103" s="11" t="s">
        <v>80</v>
      </c>
      <c r="BN103" s="11">
        <v>5.9008056474053374</v>
      </c>
      <c r="BO103" s="11">
        <v>0.16480944129577763</v>
      </c>
      <c r="BP103" s="11">
        <v>0.73758400922521461</v>
      </c>
      <c r="BR103" s="11">
        <v>6.0517346934940237</v>
      </c>
      <c r="BS103" s="11">
        <v>13.95607570461512</v>
      </c>
      <c r="BT103" s="11">
        <v>28.595368093860305</v>
      </c>
      <c r="BU103" s="11">
        <v>72.693547371559134</v>
      </c>
      <c r="BV103" s="11">
        <v>136.97871106280792</v>
      </c>
      <c r="BW103" s="11">
        <v>233.17630197374623</v>
      </c>
      <c r="BX103" s="11">
        <v>399.01108937740918</v>
      </c>
      <c r="BY103" s="11">
        <v>734.61518565837639</v>
      </c>
      <c r="BZ103" s="11">
        <v>1130.7393372182585</v>
      </c>
      <c r="CA103" s="11">
        <v>1045.7630864387568</v>
      </c>
      <c r="CC103" s="116">
        <v>654.4105857251775</v>
      </c>
      <c r="CD103" s="116"/>
      <c r="CE103" s="85" t="s">
        <v>80</v>
      </c>
      <c r="CF103" s="85">
        <v>1.060902641434156</v>
      </c>
      <c r="CG103" s="6">
        <v>365.83366295304256</v>
      </c>
      <c r="CH103" s="85">
        <v>2.5289089317621173E-2</v>
      </c>
      <c r="CI103" s="85">
        <v>3.3716550094465042E-3</v>
      </c>
      <c r="CJ103" s="85">
        <v>1.308605060038964</v>
      </c>
      <c r="CK103" s="85">
        <v>3.2972110582941638E-2</v>
      </c>
      <c r="CL103" s="85">
        <v>2.4386108483306787E-2</v>
      </c>
      <c r="CM103" s="85">
        <v>1.3520857829986401</v>
      </c>
      <c r="CN103" s="85">
        <v>0.19007920849727458</v>
      </c>
      <c r="CO103" s="85">
        <v>21.357618447165535</v>
      </c>
      <c r="CT103" s="11" t="s">
        <v>334</v>
      </c>
      <c r="CU103" s="11">
        <v>2.0448448630362211E-2</v>
      </c>
      <c r="CV103" s="11">
        <v>5.0274831747173305</v>
      </c>
      <c r="CW103" s="11">
        <v>17.71591426659819</v>
      </c>
      <c r="CX103" s="11">
        <v>7.1964254859549657</v>
      </c>
      <c r="CY103" s="11">
        <v>0.62190048455702518</v>
      </c>
      <c r="CZ103" s="11">
        <v>7.8567803268926397</v>
      </c>
      <c r="DA103" s="11">
        <v>7.9906699062722145E-2</v>
      </c>
      <c r="DB103" s="11">
        <v>3.15284908140955</v>
      </c>
      <c r="DC103" s="11">
        <v>0.40129021688665484</v>
      </c>
      <c r="DD103" s="11">
        <v>12.51459529338157</v>
      </c>
      <c r="DE103" s="11">
        <v>3.15284908140955</v>
      </c>
      <c r="DF103" s="11">
        <v>5.6446423534878623E-2</v>
      </c>
      <c r="DG103" s="11">
        <v>7.1964254859549657</v>
      </c>
      <c r="DH103" s="11">
        <v>-1.5658140746251524E-16</v>
      </c>
      <c r="DJ103" s="6">
        <v>409.13803675322674</v>
      </c>
      <c r="DK103" s="6">
        <v>20.362559315398833</v>
      </c>
      <c r="DL103" s="6">
        <v>469.98983655948496</v>
      </c>
      <c r="DM103" s="6">
        <v>159.29151324632045</v>
      </c>
      <c r="DN103" s="6">
        <v>491.03782329323326</v>
      </c>
      <c r="DO103" s="6">
        <v>30.589417921079615</v>
      </c>
      <c r="DP103" s="6">
        <v>495.5658188401589</v>
      </c>
      <c r="DQ103" s="6">
        <v>15.038978668053966</v>
      </c>
      <c r="DR103" s="6"/>
      <c r="DS103" s="18">
        <v>-5.4418160332786014</v>
      </c>
      <c r="DU103" s="11">
        <v>490.97140859041031</v>
      </c>
      <c r="DV103" s="11">
        <v>15.482096940900885</v>
      </c>
      <c r="DW103" s="11">
        <v>516.38219798074283</v>
      </c>
      <c r="DX103" s="11">
        <v>3042.381183939</v>
      </c>
      <c r="EB103" s="11" t="s">
        <v>334</v>
      </c>
      <c r="EC103" s="6">
        <v>495.5658188401589</v>
      </c>
      <c r="ED103" s="86">
        <v>15.038978668053966</v>
      </c>
      <c r="EE103" s="18">
        <v>-5.4418160332786014</v>
      </c>
      <c r="EF103" s="6">
        <v>505.16919742917094</v>
      </c>
      <c r="EG103" s="86">
        <v>15.016591418591196</v>
      </c>
      <c r="EH103" s="18">
        <v>-7.4851322588618263</v>
      </c>
      <c r="EI103" s="6">
        <v>505.16572240859603</v>
      </c>
      <c r="EJ103" s="86">
        <v>15.01659951347569</v>
      </c>
      <c r="EK103" s="18">
        <v>-7.4843928767934109</v>
      </c>
      <c r="EM103" s="6">
        <v>-1</v>
      </c>
      <c r="EN103" s="6">
        <v>-1</v>
      </c>
      <c r="EO103" s="6">
        <v>-1</v>
      </c>
      <c r="EP103" s="6">
        <v>3395.9230769230771</v>
      </c>
      <c r="EQ103" s="6">
        <v>-1</v>
      </c>
      <c r="ER103" s="6">
        <v>-1</v>
      </c>
      <c r="ES103" s="6">
        <v>-1</v>
      </c>
      <c r="ET103" s="6">
        <v>-1</v>
      </c>
      <c r="EU103" s="6">
        <v>38336.225071225068</v>
      </c>
      <c r="EV103" s="6">
        <v>-1</v>
      </c>
      <c r="EW103" s="6">
        <v>-1</v>
      </c>
      <c r="EX103" s="6">
        <v>-1</v>
      </c>
      <c r="EY103" s="85">
        <v>-6.5992274793322663</v>
      </c>
      <c r="EZ103" s="85">
        <v>-2.0148022130158303</v>
      </c>
      <c r="FA103" s="85">
        <v>-2.014072605865441</v>
      </c>
    </row>
    <row r="104" spans="1:157" s="11" customFormat="1">
      <c r="A104" s="11" t="s">
        <v>335</v>
      </c>
      <c r="C104" s="11">
        <v>53.845134247971139</v>
      </c>
      <c r="D104" s="11">
        <v>67.872174416350532</v>
      </c>
      <c r="E104" s="11">
        <v>6.0362520462623568</v>
      </c>
      <c r="F104" s="85">
        <v>1.2605071073605489</v>
      </c>
      <c r="G104" s="11">
        <v>2914.7446971633071</v>
      </c>
      <c r="I104" s="11">
        <v>2.0968013646959341E-2</v>
      </c>
      <c r="J104" s="11">
        <v>8.6173028434872503</v>
      </c>
      <c r="K104" s="11">
        <v>17.324477311190499</v>
      </c>
      <c r="L104" s="11">
        <v>6.1848965796006476</v>
      </c>
      <c r="M104" s="11">
        <v>0.65761555162638219</v>
      </c>
      <c r="N104" s="11">
        <v>7.1049894791101815</v>
      </c>
      <c r="O104" s="11">
        <v>8.2628703971839884E-2</v>
      </c>
      <c r="P104" s="11">
        <v>3.4968456926079208</v>
      </c>
      <c r="Q104" s="11">
        <v>0.48726244965312487</v>
      </c>
      <c r="R104" s="11">
        <v>12.102331900798093</v>
      </c>
      <c r="S104" s="11">
        <v>3.4968456926079208</v>
      </c>
      <c r="T104" s="11">
        <v>5.7721799165280689E-2</v>
      </c>
      <c r="U104" s="11">
        <v>6.1848965796006476</v>
      </c>
      <c r="V104" s="11">
        <v>-4.8307753822495134E-16</v>
      </c>
      <c r="X104" s="6">
        <v>419.42650532603449</v>
      </c>
      <c r="Y104" s="6">
        <v>35.770824613710076</v>
      </c>
      <c r="Z104" s="6">
        <v>519.23621400685533</v>
      </c>
      <c r="AA104" s="6">
        <v>135.74923709459813</v>
      </c>
      <c r="AB104" s="6">
        <v>513.15444489313245</v>
      </c>
      <c r="AC104" s="6">
        <v>28.620789688369307</v>
      </c>
      <c r="AD104" s="6">
        <v>511.79415923380668</v>
      </c>
      <c r="AE104" s="6">
        <v>17.204659320307002</v>
      </c>
      <c r="AF104" s="18">
        <f t="shared" si="4"/>
        <v>0.26508309006444408</v>
      </c>
      <c r="AG104" s="18">
        <f t="shared" si="5"/>
        <v>6.4747138649616804</v>
      </c>
      <c r="AI104" s="11">
        <v>505.21895213068871</v>
      </c>
      <c r="AJ104" s="11">
        <v>17.620808523973469</v>
      </c>
      <c r="AK104" s="11">
        <v>520.32206774178633</v>
      </c>
      <c r="AL104" s="11">
        <v>1529.6193083139647</v>
      </c>
      <c r="AN104" s="11">
        <v>52.421355658297536</v>
      </c>
      <c r="AO104" s="11">
        <v>1.949862201217571</v>
      </c>
      <c r="AP104" s="11">
        <v>360.26456109001589</v>
      </c>
      <c r="AQ104" s="11">
        <v>1081976.7172128728</v>
      </c>
      <c r="AR104" s="11">
        <v>1.7066220156850052</v>
      </c>
      <c r="AS104" s="11" t="s">
        <v>80</v>
      </c>
      <c r="AT104" s="11">
        <v>3.2323842096709328</v>
      </c>
      <c r="AU104" s="11" t="s">
        <v>80</v>
      </c>
      <c r="AV104" s="11">
        <v>0.12190675630804804</v>
      </c>
      <c r="AW104" s="11">
        <v>0.88477833107556902</v>
      </c>
      <c r="AX104" s="11">
        <v>0.77091696642646867</v>
      </c>
      <c r="AY104" s="11">
        <v>5.3277029477325417</v>
      </c>
      <c r="AZ104" s="11">
        <v>2.3432481722023302</v>
      </c>
      <c r="BA104" s="11">
        <v>32.413589421527313</v>
      </c>
      <c r="BB104" s="11">
        <v>14.06819990663068</v>
      </c>
      <c r="BC104" s="11">
        <v>65.303108663122174</v>
      </c>
      <c r="BD104" s="11">
        <v>18.165102278639033</v>
      </c>
      <c r="BE104" s="11">
        <v>202.81299736108997</v>
      </c>
      <c r="BF104" s="11">
        <v>28.489157646226744</v>
      </c>
      <c r="BG104" s="11">
        <v>7640.4245091791172</v>
      </c>
      <c r="BH104" s="11">
        <v>1.2592934565749245</v>
      </c>
      <c r="BI104" s="11">
        <v>67.872174416350532</v>
      </c>
      <c r="BJ104" s="11">
        <v>53.845134247971139</v>
      </c>
      <c r="BL104" s="11" t="s">
        <v>335</v>
      </c>
      <c r="BM104" s="11" t="s">
        <v>80</v>
      </c>
      <c r="BN104" s="11">
        <v>5.2816735452139429</v>
      </c>
      <c r="BO104" s="11">
        <v>5.8328591534951207E-2</v>
      </c>
      <c r="BP104" s="11">
        <v>0.26104230472815426</v>
      </c>
      <c r="BR104" s="11">
        <v>5.7828649089906472</v>
      </c>
      <c r="BS104" s="11">
        <v>13.291671834939114</v>
      </c>
      <c r="BT104" s="11">
        <v>25.925561789452757</v>
      </c>
      <c r="BU104" s="11">
        <v>62.653694443912563</v>
      </c>
      <c r="BV104" s="11">
        <v>127.61255677766658</v>
      </c>
      <c r="BW104" s="11">
        <v>248.55476866838657</v>
      </c>
      <c r="BX104" s="11">
        <v>394.58071699771705</v>
      </c>
      <c r="BY104" s="11">
        <v>712.35695210349149</v>
      </c>
      <c r="BZ104" s="11">
        <v>1193.0176315358233</v>
      </c>
      <c r="CA104" s="11">
        <v>1121.6203797727064</v>
      </c>
      <c r="CC104" s="116">
        <v>628.56318661427701</v>
      </c>
      <c r="CD104" s="116"/>
      <c r="CE104" s="85" t="s">
        <v>80</v>
      </c>
      <c r="CF104" s="85">
        <v>1.0855354200710736</v>
      </c>
      <c r="CG104" s="6">
        <v>373.93309266065182</v>
      </c>
      <c r="CH104" s="85">
        <v>2.1731080165242535E-2</v>
      </c>
      <c r="CI104" s="85">
        <v>3.7287401520688019E-3</v>
      </c>
      <c r="CJ104" s="85">
        <v>1.355221856172224</v>
      </c>
      <c r="CK104" s="85">
        <v>3.1695009020231202E-2</v>
      </c>
      <c r="CL104" s="85">
        <v>2.5144649193291159E-2</v>
      </c>
      <c r="CM104" s="85">
        <v>1.2605071073605489</v>
      </c>
      <c r="CN104" s="85">
        <v>0.18839536759040798</v>
      </c>
      <c r="CO104" s="85">
        <v>21.207815961864974</v>
      </c>
      <c r="CT104" s="11" t="s">
        <v>335</v>
      </c>
      <c r="CU104" s="11">
        <v>2.0968013646959341E-2</v>
      </c>
      <c r="CV104" s="11">
        <v>8.7990971923431403</v>
      </c>
      <c r="CW104" s="11">
        <v>17.324477311190499</v>
      </c>
      <c r="CX104" s="11">
        <v>6.2045695771665139</v>
      </c>
      <c r="CY104" s="11">
        <v>0.64463868931809254</v>
      </c>
      <c r="CZ104" s="11">
        <v>7.2263959129356641</v>
      </c>
      <c r="DA104" s="11">
        <v>8.0998174840490822E-2</v>
      </c>
      <c r="DB104" s="11">
        <v>3.7046071657590116</v>
      </c>
      <c r="DC104" s="11">
        <v>0.51264934974397836</v>
      </c>
      <c r="DD104" s="11">
        <v>12.345957201743046</v>
      </c>
      <c r="DE104" s="11">
        <v>3.7046071657590116</v>
      </c>
      <c r="DF104" s="11">
        <v>5.7721799165280689E-2</v>
      </c>
      <c r="DG104" s="11">
        <v>6.2045695771665139</v>
      </c>
      <c r="DH104" s="11">
        <v>0</v>
      </c>
      <c r="DJ104" s="6">
        <v>419.42650532603449</v>
      </c>
      <c r="DK104" s="6">
        <v>36.525461405151432</v>
      </c>
      <c r="DL104" s="6">
        <v>519.23621400685533</v>
      </c>
      <c r="DM104" s="6">
        <v>136.18102999146541</v>
      </c>
      <c r="DN104" s="6">
        <v>505.17410604724932</v>
      </c>
      <c r="DO104" s="6">
        <v>28.760572502526568</v>
      </c>
      <c r="DP104" s="6">
        <v>502.07800326491542</v>
      </c>
      <c r="DQ104" s="6">
        <v>17.894132141665075</v>
      </c>
      <c r="DR104" s="6"/>
      <c r="DS104" s="18">
        <v>3.3045096391742357</v>
      </c>
      <c r="DU104" s="11">
        <v>505.21895213068871</v>
      </c>
      <c r="DV104" s="11">
        <v>18.29015215518373</v>
      </c>
      <c r="DW104" s="11">
        <v>520.32206774178633</v>
      </c>
      <c r="DX104" s="11">
        <v>1529.6314649334261</v>
      </c>
      <c r="EB104" s="11" t="s">
        <v>335</v>
      </c>
      <c r="EC104" s="6">
        <v>502.07800326491542</v>
      </c>
      <c r="ED104" s="86">
        <v>17.894132141665075</v>
      </c>
      <c r="EE104" s="18">
        <v>3.3045096391742357</v>
      </c>
      <c r="EF104" s="6">
        <v>511.79415923380668</v>
      </c>
      <c r="EG104" s="86">
        <v>17.867182086091866</v>
      </c>
      <c r="EH104" s="18">
        <v>1.4332695933551354</v>
      </c>
      <c r="EI104" s="6">
        <v>511.78784309988146</v>
      </c>
      <c r="EJ104" s="86">
        <v>17.867199592191692</v>
      </c>
      <c r="EK104" s="18">
        <v>1.4344860212072041</v>
      </c>
      <c r="EM104" s="6">
        <v>-1</v>
      </c>
      <c r="EN104" s="6">
        <v>-1</v>
      </c>
      <c r="EO104" s="6">
        <v>-1</v>
      </c>
      <c r="EP104" s="6">
        <v>3420.4216524216522</v>
      </c>
      <c r="EQ104" s="6">
        <v>-1</v>
      </c>
      <c r="ER104" s="6">
        <v>-1</v>
      </c>
      <c r="ES104" s="6">
        <v>-1</v>
      </c>
      <c r="ET104" s="6">
        <v>-1</v>
      </c>
      <c r="EU104" s="6">
        <v>38933.561253561253</v>
      </c>
      <c r="EV104" s="6">
        <v>-1</v>
      </c>
      <c r="EW104" s="6">
        <v>-1</v>
      </c>
      <c r="EX104" s="6">
        <v>-1</v>
      </c>
      <c r="EY104" s="85">
        <v>-5.3718565975130268</v>
      </c>
      <c r="EZ104" s="85">
        <v>-2.0130442871830709</v>
      </c>
      <c r="FA104" s="85">
        <v>-2.0117346915553935</v>
      </c>
    </row>
    <row r="105" spans="1:157" s="11" customFormat="1">
      <c r="A105" s="11" t="s">
        <v>336</v>
      </c>
      <c r="C105" s="11">
        <v>55.558066411942271</v>
      </c>
      <c r="D105" s="11">
        <v>72.94165124028369</v>
      </c>
      <c r="E105" s="11">
        <v>6.5096869602392289</v>
      </c>
      <c r="F105" s="85">
        <v>1.3128903856993266</v>
      </c>
      <c r="G105" s="11">
        <v>253.47478479597544</v>
      </c>
      <c r="I105" s="11">
        <v>2.0702309223325274E-2</v>
      </c>
      <c r="J105" s="11">
        <v>6.0235253987180757</v>
      </c>
      <c r="K105" s="11">
        <v>16.641158565037358</v>
      </c>
      <c r="L105" s="11">
        <v>6.8918775894039008</v>
      </c>
      <c r="M105" s="11">
        <v>0.71770659817053872</v>
      </c>
      <c r="N105" s="11">
        <v>7.3699121565680326</v>
      </c>
      <c r="O105" s="11">
        <v>8.6622202664124501E-2</v>
      </c>
      <c r="P105" s="11">
        <v>2.6110588825611627</v>
      </c>
      <c r="Q105" s="11">
        <v>0.3479618550835572</v>
      </c>
      <c r="R105" s="11">
        <v>11.544384340784728</v>
      </c>
      <c r="S105" s="11">
        <v>2.6110588825611627</v>
      </c>
      <c r="T105" s="11">
        <v>6.0091969924556454E-2</v>
      </c>
      <c r="U105" s="11">
        <v>6.8918775894039008</v>
      </c>
      <c r="V105" s="11">
        <v>-3.8694855609841369E-16</v>
      </c>
      <c r="X105" s="6">
        <v>414.16565908922166</v>
      </c>
      <c r="Y105" s="6">
        <v>24.693513141797791</v>
      </c>
      <c r="Z105" s="6">
        <v>606.89542148274279</v>
      </c>
      <c r="AA105" s="6">
        <v>149.04209254583733</v>
      </c>
      <c r="AB105" s="6">
        <v>549.31210634688046</v>
      </c>
      <c r="AC105" s="6">
        <v>31.267285357759675</v>
      </c>
      <c r="AD105" s="6">
        <v>535.529334920873</v>
      </c>
      <c r="AE105" s="6">
        <v>13.417929930722099</v>
      </c>
      <c r="AF105" s="18">
        <f t="shared" si="4"/>
        <v>2.5090966076949828</v>
      </c>
      <c r="AG105" s="18">
        <f t="shared" si="5"/>
        <v>5.9734769553642701</v>
      </c>
      <c r="AI105" s="11">
        <v>541.00116734552216</v>
      </c>
      <c r="AJ105" s="11">
        <v>13.857840456294911</v>
      </c>
      <c r="AK105" s="11">
        <v>550.86086728447469</v>
      </c>
      <c r="AL105" s="11">
        <v>2857.9864581725901</v>
      </c>
      <c r="AN105" s="11">
        <v>80.40048401659196</v>
      </c>
      <c r="AO105" s="11">
        <v>2.5544146916551234</v>
      </c>
      <c r="AP105" s="11">
        <v>348.73121549401958</v>
      </c>
      <c r="AQ105" s="11">
        <v>1098982.9303982172</v>
      </c>
      <c r="AR105" s="11">
        <v>1.2305399794060699</v>
      </c>
      <c r="AS105" s="11" t="s">
        <v>80</v>
      </c>
      <c r="AT105" s="11">
        <v>3.3540914441620266</v>
      </c>
      <c r="AU105" s="11" t="s">
        <v>80</v>
      </c>
      <c r="AV105" s="11">
        <v>0.32991889713586053</v>
      </c>
      <c r="AW105" s="11">
        <v>0.74115314510328223</v>
      </c>
      <c r="AX105" s="11">
        <v>0.54806116832225116</v>
      </c>
      <c r="AY105" s="11">
        <v>4.4893333315084956</v>
      </c>
      <c r="AZ105" s="11">
        <v>2.6390439913011758</v>
      </c>
      <c r="BA105" s="11">
        <v>34.160911305147295</v>
      </c>
      <c r="BB105" s="11">
        <v>12.737088765955184</v>
      </c>
      <c r="BC105" s="11">
        <v>64.159406890841581</v>
      </c>
      <c r="BD105" s="11">
        <v>17.507865042726451</v>
      </c>
      <c r="BE105" s="11">
        <v>193.03602987978459</v>
      </c>
      <c r="BF105" s="11">
        <v>27.360050351691392</v>
      </c>
      <c r="BG105" s="11">
        <v>7829.7238888957072</v>
      </c>
      <c r="BH105" s="11">
        <v>1.4344655214998807</v>
      </c>
      <c r="BI105" s="11">
        <v>72.94165124028369</v>
      </c>
      <c r="BJ105" s="11">
        <v>55.558066411942271</v>
      </c>
      <c r="BL105" s="11" t="s">
        <v>336</v>
      </c>
      <c r="BM105" s="11" t="s">
        <v>80</v>
      </c>
      <c r="BN105" s="11">
        <v>5.4805415754281483</v>
      </c>
      <c r="BO105" s="11">
        <v>0.1578559316439524</v>
      </c>
      <c r="BP105" s="11">
        <v>0.70646444782839513</v>
      </c>
      <c r="BR105" s="11">
        <v>4.8441382032894262</v>
      </c>
      <c r="BS105" s="11">
        <v>9.4493304883146738</v>
      </c>
      <c r="BT105" s="11">
        <v>21.845904289579057</v>
      </c>
      <c r="BU105" s="11">
        <v>70.562673564202555</v>
      </c>
      <c r="BV105" s="11">
        <v>134.49177679191848</v>
      </c>
      <c r="BW105" s="11">
        <v>225.03690399214108</v>
      </c>
      <c r="BX105" s="11">
        <v>387.67013227094611</v>
      </c>
      <c r="BY105" s="11">
        <v>686.58294285201771</v>
      </c>
      <c r="BZ105" s="11">
        <v>1135.5060581163798</v>
      </c>
      <c r="CA105" s="11">
        <v>1077.1673366807636</v>
      </c>
      <c r="CC105" s="116">
        <v>648.87164971219636</v>
      </c>
      <c r="CD105" s="116"/>
      <c r="CE105" s="85" t="s">
        <v>80</v>
      </c>
      <c r="CF105" s="85">
        <v>0.91856049333533707</v>
      </c>
      <c r="CG105" s="6">
        <v>361.06295421367957</v>
      </c>
      <c r="CH105" s="85">
        <v>1.9238914784671306E-2</v>
      </c>
      <c r="CI105" s="85">
        <v>3.4943825273958942E-3</v>
      </c>
      <c r="CJ105" s="85">
        <v>0.8578386590424385</v>
      </c>
      <c r="CK105" s="85">
        <v>2.2148718608780881E-2</v>
      </c>
      <c r="CL105" s="85">
        <v>1.687019636219143E-2</v>
      </c>
      <c r="CM105" s="85">
        <v>1.3128903856993266</v>
      </c>
      <c r="CN105" s="85">
        <v>0.20916295415927449</v>
      </c>
      <c r="CO105" s="85">
        <v>22.452030506658158</v>
      </c>
      <c r="CT105" s="11" t="s">
        <v>336</v>
      </c>
      <c r="CU105" s="11">
        <v>2.0702309223325274E-2</v>
      </c>
      <c r="CV105" s="11">
        <v>6.2680778403205766</v>
      </c>
      <c r="CW105" s="11">
        <v>16.641158565037358</v>
      </c>
      <c r="CX105" s="11">
        <v>6.9095139212728212</v>
      </c>
      <c r="CY105" s="11">
        <v>0.70333816888289613</v>
      </c>
      <c r="CZ105" s="11">
        <v>7.4676770177225045</v>
      </c>
      <c r="DA105" s="11">
        <v>8.488803302308745E-2</v>
      </c>
      <c r="DB105" s="11">
        <v>2.8328108678056778</v>
      </c>
      <c r="DC105" s="11">
        <v>0.37934298190491778</v>
      </c>
      <c r="DD105" s="11">
        <v>11.780223482478675</v>
      </c>
      <c r="DE105" s="11">
        <v>2.8328108678056778</v>
      </c>
      <c r="DF105" s="11">
        <v>6.0091969924556454E-2</v>
      </c>
      <c r="DG105" s="11">
        <v>6.9095139212728212</v>
      </c>
      <c r="DH105" s="11">
        <v>0</v>
      </c>
      <c r="DJ105" s="6">
        <v>414.16565908922166</v>
      </c>
      <c r="DK105" s="6">
        <v>25.696058749367619</v>
      </c>
      <c r="DL105" s="6">
        <v>606.89542148274279</v>
      </c>
      <c r="DM105" s="6">
        <v>149.42349163084398</v>
      </c>
      <c r="DN105" s="6">
        <v>540.78281405084283</v>
      </c>
      <c r="DO105" s="6">
        <v>31.30968836703352</v>
      </c>
      <c r="DP105" s="6">
        <v>525.23311069774684</v>
      </c>
      <c r="DQ105" s="6">
        <v>14.288851973908924</v>
      </c>
      <c r="DR105" s="6"/>
      <c r="DS105" s="18">
        <v>13.455746722471861</v>
      </c>
      <c r="DU105" s="11">
        <v>541.00116734552216</v>
      </c>
      <c r="DV105" s="11">
        <v>14.704679478166872</v>
      </c>
      <c r="DW105" s="11">
        <v>550.86086728447469</v>
      </c>
      <c r="DX105" s="11">
        <v>2857.9931204608429</v>
      </c>
      <c r="EB105" s="11" t="s">
        <v>336</v>
      </c>
      <c r="EC105" s="12">
        <v>525.23311069774684</v>
      </c>
      <c r="ED105" s="86">
        <v>14.288851973908924</v>
      </c>
      <c r="EE105" s="18">
        <v>13.455746722471861</v>
      </c>
      <c r="EF105" s="12">
        <v>535.529334920873</v>
      </c>
      <c r="EG105" s="86">
        <v>14.266048010178318</v>
      </c>
      <c r="EH105" s="18">
        <v>11.759206617099039</v>
      </c>
      <c r="EI105" s="12">
        <v>535.45714875633826</v>
      </c>
      <c r="EJ105" s="86">
        <v>14.266207760548941</v>
      </c>
      <c r="EK105" s="18">
        <v>11.771100950451952</v>
      </c>
      <c r="EM105" s="6">
        <v>-1</v>
      </c>
      <c r="EN105" s="6">
        <v>-1</v>
      </c>
      <c r="EO105" s="6">
        <v>-1</v>
      </c>
      <c r="EP105" s="6">
        <v>3004.4814814814813</v>
      </c>
      <c r="EQ105" s="6">
        <v>-1</v>
      </c>
      <c r="ER105" s="6">
        <v>-1</v>
      </c>
      <c r="ES105" s="6">
        <v>-1</v>
      </c>
      <c r="ET105" s="6">
        <v>-1</v>
      </c>
      <c r="EU105" s="6">
        <v>34635.555555555555</v>
      </c>
      <c r="EV105" s="6">
        <v>-1</v>
      </c>
      <c r="EW105" s="6">
        <v>-1</v>
      </c>
      <c r="EX105" s="6">
        <v>-1</v>
      </c>
      <c r="EY105" s="85">
        <v>-1.0077442237274685</v>
      </c>
      <c r="EZ105" s="85">
        <v>-2.0428905927946226</v>
      </c>
      <c r="FA105" s="85">
        <v>-2.0285566576829686</v>
      </c>
    </row>
    <row r="106" spans="1:157" s="11" customFormat="1">
      <c r="A106" s="11" t="s">
        <v>337</v>
      </c>
      <c r="C106" s="11">
        <v>55.023502689851334</v>
      </c>
      <c r="D106" s="11">
        <v>73.605341313603319</v>
      </c>
      <c r="E106" s="11">
        <v>6.2988141883415931</v>
      </c>
      <c r="F106" s="85">
        <v>1.3377073017050813</v>
      </c>
      <c r="G106" s="11">
        <v>217.40012716579247</v>
      </c>
      <c r="I106" s="11">
        <v>1.9502577239985872E-2</v>
      </c>
      <c r="J106" s="11">
        <v>9.8484935230447128</v>
      </c>
      <c r="K106" s="11">
        <v>16.709705435988813</v>
      </c>
      <c r="L106" s="11">
        <v>6.288729851924332</v>
      </c>
      <c r="M106" s="11">
        <v>0.70212562758053054</v>
      </c>
      <c r="N106" s="11">
        <v>7.6478252891361969</v>
      </c>
      <c r="O106" s="11">
        <v>8.5090748592467708E-2</v>
      </c>
      <c r="P106" s="11">
        <v>4.3521383827570235</v>
      </c>
      <c r="Q106" s="11">
        <v>0.56539832959433856</v>
      </c>
      <c r="R106" s="11">
        <v>11.752158919054576</v>
      </c>
      <c r="S106" s="11">
        <v>4.3521383827570235</v>
      </c>
      <c r="T106" s="11">
        <v>5.9845459504404723E-2</v>
      </c>
      <c r="U106" s="11">
        <v>6.288729851924332</v>
      </c>
      <c r="V106" s="11">
        <v>1.2721956859524894E-16</v>
      </c>
      <c r="X106" s="6">
        <v>390.39435867333316</v>
      </c>
      <c r="Y106" s="6">
        <v>38.079034106366528</v>
      </c>
      <c r="Z106" s="6">
        <v>597.97634606512065</v>
      </c>
      <c r="AA106" s="6">
        <v>136.20338866429208</v>
      </c>
      <c r="AB106" s="6">
        <v>540.05974429270668</v>
      </c>
      <c r="AC106" s="6">
        <v>32.032518331915071</v>
      </c>
      <c r="AD106" s="6">
        <v>526.43753586195612</v>
      </c>
      <c r="AE106" s="6">
        <v>22.00073475495503</v>
      </c>
      <c r="AF106" s="18">
        <f t="shared" si="4"/>
        <v>2.5223521239471358</v>
      </c>
      <c r="AG106" s="18">
        <f t="shared" si="5"/>
        <v>6.8530550761656848</v>
      </c>
      <c r="AI106" s="11">
        <v>531.8966304332489</v>
      </c>
      <c r="AJ106" s="11">
        <v>22.428137802799558</v>
      </c>
      <c r="AK106" s="11">
        <v>546.1284967253938</v>
      </c>
      <c r="AL106" s="11">
        <v>3060.6417136879154</v>
      </c>
      <c r="AN106" s="11">
        <v>71.513582339956869</v>
      </c>
      <c r="AO106" s="11">
        <v>2.7610999401080298</v>
      </c>
      <c r="AP106" s="11">
        <v>334.51196733435899</v>
      </c>
      <c r="AQ106" s="11">
        <v>1096218.2685939879</v>
      </c>
      <c r="AR106" s="11">
        <v>1.4263531690289035</v>
      </c>
      <c r="AS106" s="11" t="s">
        <v>80</v>
      </c>
      <c r="AT106" s="11">
        <v>2.975795889489393</v>
      </c>
      <c r="AU106" s="11" t="s">
        <v>80</v>
      </c>
      <c r="AV106" s="11">
        <v>0.17911858742533704</v>
      </c>
      <c r="AW106" s="11">
        <v>0.9750089924036095</v>
      </c>
      <c r="AX106" s="11">
        <v>0.89025441864771981</v>
      </c>
      <c r="AY106" s="11">
        <v>6.6844835932675846</v>
      </c>
      <c r="AZ106" s="11">
        <v>2.548949930194794</v>
      </c>
      <c r="BA106" s="11">
        <v>33.0393886478954</v>
      </c>
      <c r="BB106" s="11">
        <v>13.223465819084952</v>
      </c>
      <c r="BC106" s="11">
        <v>64.339854131227256</v>
      </c>
      <c r="BD106" s="11">
        <v>17.220702061529799</v>
      </c>
      <c r="BE106" s="11">
        <v>187.436376845924</v>
      </c>
      <c r="BF106" s="11">
        <v>26.147118130213052</v>
      </c>
      <c r="BG106" s="11">
        <v>7993.8826961339673</v>
      </c>
      <c r="BH106" s="11">
        <v>1.2958650744926368</v>
      </c>
      <c r="BI106" s="11">
        <v>73.605341313603319</v>
      </c>
      <c r="BJ106" s="11">
        <v>55.023502689851334</v>
      </c>
      <c r="BL106" s="11" t="s">
        <v>337</v>
      </c>
      <c r="BM106" s="11" t="s">
        <v>80</v>
      </c>
      <c r="BN106" s="11">
        <v>4.8624115841329951</v>
      </c>
      <c r="BO106" s="11">
        <v>8.5702673409252167E-2</v>
      </c>
      <c r="BP106" s="11">
        <v>0.3835515790692442</v>
      </c>
      <c r="BR106" s="11">
        <v>6.3726077934876439</v>
      </c>
      <c r="BS106" s="11">
        <v>15.349214114615858</v>
      </c>
      <c r="BT106" s="11">
        <v>32.527900697165862</v>
      </c>
      <c r="BU106" s="11">
        <v>68.153741449058657</v>
      </c>
      <c r="BV106" s="11">
        <v>130.0763332594307</v>
      </c>
      <c r="BW106" s="11">
        <v>233.63013814637725</v>
      </c>
      <c r="BX106" s="11">
        <v>388.76044792282329</v>
      </c>
      <c r="BY106" s="11">
        <v>675.32164947175693</v>
      </c>
      <c r="BZ106" s="11">
        <v>1102.5669226230823</v>
      </c>
      <c r="CA106" s="11">
        <v>1029.4140996146871</v>
      </c>
      <c r="CC106" s="116">
        <v>654.89342863721367</v>
      </c>
      <c r="CD106" s="116"/>
      <c r="CE106" s="85" t="s">
        <v>80</v>
      </c>
      <c r="CF106" s="85">
        <v>1.0661038984289346</v>
      </c>
      <c r="CG106" s="6">
        <v>355.6605170473029</v>
      </c>
      <c r="CH106" s="85">
        <v>2.9501974011500141E-2</v>
      </c>
      <c r="CI106" s="85">
        <v>3.2708908954666577E-3</v>
      </c>
      <c r="CJ106" s="85">
        <v>1.100695741481694</v>
      </c>
      <c r="CK106" s="85">
        <v>2.5922616687432069E-2</v>
      </c>
      <c r="CL106" s="85">
        <v>1.9378392159772419E-2</v>
      </c>
      <c r="CM106" s="85">
        <v>1.3377073017050813</v>
      </c>
      <c r="CN106" s="85">
        <v>0.22003799116708922</v>
      </c>
      <c r="CO106" s="85">
        <v>23.89715010746907</v>
      </c>
      <c r="CT106" s="11" t="s">
        <v>337</v>
      </c>
      <c r="CU106" s="11">
        <v>1.9502577239985872E-2</v>
      </c>
      <c r="CV106" s="11">
        <v>10.005800952407967</v>
      </c>
      <c r="CW106" s="11">
        <v>16.709705435988813</v>
      </c>
      <c r="CX106" s="11">
        <v>6.3081263964769683</v>
      </c>
      <c r="CY106" s="11">
        <v>0.68813582839805054</v>
      </c>
      <c r="CZ106" s="11">
        <v>7.7773151433634542</v>
      </c>
      <c r="DA106" s="11">
        <v>8.3395321964618296E-2</v>
      </c>
      <c r="DB106" s="11">
        <v>4.5490847656711146</v>
      </c>
      <c r="DC106" s="11">
        <v>0.58491711880197395</v>
      </c>
      <c r="DD106" s="11">
        <v>11.991080272155612</v>
      </c>
      <c r="DE106" s="11">
        <v>4.5490847656711146</v>
      </c>
      <c r="DF106" s="11">
        <v>5.9845459504404723E-2</v>
      </c>
      <c r="DG106" s="11">
        <v>6.3081263964769683</v>
      </c>
      <c r="DH106" s="11">
        <v>2.4760863595554272E-16</v>
      </c>
      <c r="DJ106" s="6">
        <v>390.39435867333316</v>
      </c>
      <c r="DK106" s="6">
        <v>38.687260628919624</v>
      </c>
      <c r="DL106" s="6">
        <v>597.97634606512065</v>
      </c>
      <c r="DM106" s="6">
        <v>136.62348543401393</v>
      </c>
      <c r="DN106" s="6">
        <v>531.67980910486028</v>
      </c>
      <c r="DO106" s="6">
        <v>32.190401321539262</v>
      </c>
      <c r="DP106" s="6">
        <v>516.35730096084649</v>
      </c>
      <c r="DQ106" s="6">
        <v>22.573399543918246</v>
      </c>
      <c r="DR106" s="6"/>
      <c r="DS106" s="18">
        <v>13.649209645390503</v>
      </c>
      <c r="DU106" s="11">
        <v>531.8966304332489</v>
      </c>
      <c r="DV106" s="11">
        <v>22.970826064710586</v>
      </c>
      <c r="DW106" s="11">
        <v>546.1284967253938</v>
      </c>
      <c r="DX106" s="11">
        <v>3060.6480796762526</v>
      </c>
      <c r="EB106" s="11" t="s">
        <v>337</v>
      </c>
      <c r="EC106" s="12">
        <v>516.35730096084649</v>
      </c>
      <c r="ED106" s="86">
        <v>22.573399543918246</v>
      </c>
      <c r="EE106" s="18">
        <v>13.649209645390503</v>
      </c>
      <c r="EF106" s="12">
        <v>526.43753586195612</v>
      </c>
      <c r="EG106" s="86">
        <v>22.538129182690408</v>
      </c>
      <c r="EH106" s="18">
        <v>11.963484956204907</v>
      </c>
      <c r="EI106" s="12">
        <v>526.38705393585212</v>
      </c>
      <c r="EJ106" s="86">
        <v>22.538305679669154</v>
      </c>
      <c r="EK106" s="18">
        <v>11.971927083796775</v>
      </c>
      <c r="EM106" s="6">
        <v>-1</v>
      </c>
      <c r="EN106" s="6">
        <v>-1</v>
      </c>
      <c r="EO106" s="6">
        <v>-1</v>
      </c>
      <c r="EP106" s="6">
        <v>3142.3219373219372</v>
      </c>
      <c r="EQ106" s="6">
        <v>-1</v>
      </c>
      <c r="ER106" s="6">
        <v>-1</v>
      </c>
      <c r="ES106" s="6">
        <v>-1</v>
      </c>
      <c r="ET106" s="6">
        <v>-1</v>
      </c>
      <c r="EU106" s="6">
        <v>36103.703703703701</v>
      </c>
      <c r="EV106" s="6">
        <v>-1</v>
      </c>
      <c r="EW106" s="6">
        <v>-1</v>
      </c>
      <c r="EX106" s="6">
        <v>-1</v>
      </c>
      <c r="EY106" s="85">
        <v>-2.6805946396685805</v>
      </c>
      <c r="EZ106" s="85">
        <v>-2.0329996790092322</v>
      </c>
      <c r="FA106" s="85">
        <v>-2.0228104720904576</v>
      </c>
    </row>
    <row r="107" spans="1:157" s="11" customFormat="1">
      <c r="A107" s="11" t="s">
        <v>338</v>
      </c>
      <c r="C107" s="11">
        <v>54.272953610471461</v>
      </c>
      <c r="D107" s="11">
        <v>69.783453411523951</v>
      </c>
      <c r="E107" s="11">
        <v>6.1328876020349723</v>
      </c>
      <c r="F107" s="85">
        <v>1.2857869116977612</v>
      </c>
      <c r="G107" s="11">
        <v>882.12156862745167</v>
      </c>
      <c r="I107" s="11">
        <v>2.0044890257825337E-2</v>
      </c>
      <c r="J107" s="11">
        <v>6.444364050803614</v>
      </c>
      <c r="K107" s="11">
        <v>16.923581734844177</v>
      </c>
      <c r="L107" s="11">
        <v>3.9081730961098993</v>
      </c>
      <c r="M107" s="11">
        <v>0.68462140372180602</v>
      </c>
      <c r="N107" s="11">
        <v>5.4909902493659732</v>
      </c>
      <c r="O107" s="11">
        <v>8.4031377163546112E-2</v>
      </c>
      <c r="P107" s="11">
        <v>3.8570917761280916</v>
      </c>
      <c r="Q107" s="11">
        <v>0.69667162427703655</v>
      </c>
      <c r="R107" s="11">
        <v>11.900316688297867</v>
      </c>
      <c r="S107" s="11">
        <v>3.8570917761280916</v>
      </c>
      <c r="T107" s="11">
        <v>5.9089146474300254E-2</v>
      </c>
      <c r="U107" s="11">
        <v>3.9081730961098993</v>
      </c>
      <c r="V107" s="11">
        <v>-2.3099613655780545E-16</v>
      </c>
      <c r="X107" s="6">
        <v>401.14312593899893</v>
      </c>
      <c r="Y107" s="6">
        <v>25.596283168894733</v>
      </c>
      <c r="Z107" s="6">
        <v>570.34869701590412</v>
      </c>
      <c r="AA107" s="6">
        <v>85.039579240122762</v>
      </c>
      <c r="AB107" s="6">
        <v>529.56374304724807</v>
      </c>
      <c r="AC107" s="6">
        <v>22.65837403253828</v>
      </c>
      <c r="AD107" s="6">
        <v>520.14084332869413</v>
      </c>
      <c r="AE107" s="6">
        <v>19.27426413484222</v>
      </c>
      <c r="AF107" s="18">
        <f t="shared" si="4"/>
        <v>1.7793702537738154</v>
      </c>
      <c r="AG107" s="18">
        <f t="shared" si="5"/>
        <v>5.3927431790497193</v>
      </c>
      <c r="AI107" s="11">
        <v>521.48499951883377</v>
      </c>
      <c r="AJ107" s="11">
        <v>19.608890565389476</v>
      </c>
      <c r="AK107" s="11">
        <v>534.79566670325232</v>
      </c>
      <c r="AL107" s="11">
        <v>1587.9612964386122</v>
      </c>
      <c r="AN107" s="11">
        <v>64.637963289487644</v>
      </c>
      <c r="AO107" s="11">
        <v>2.690617846348681</v>
      </c>
      <c r="AP107" s="11">
        <v>349.20580961517697</v>
      </c>
      <c r="AQ107" s="11">
        <v>1111134.2106014767</v>
      </c>
      <c r="AR107" s="11">
        <v>1.5307247880633033</v>
      </c>
      <c r="AS107" s="11" t="s">
        <v>80</v>
      </c>
      <c r="AT107" s="11">
        <v>3.1315263007638925</v>
      </c>
      <c r="AU107" s="11">
        <v>1.2655536591491405E-2</v>
      </c>
      <c r="AV107" s="11">
        <v>8.5777019183500586E-2</v>
      </c>
      <c r="AW107" s="11">
        <v>0.51879574586523791</v>
      </c>
      <c r="AX107" s="11">
        <v>0.88722431100021137</v>
      </c>
      <c r="AY107" s="11">
        <v>6.2824959057324428</v>
      </c>
      <c r="AZ107" s="11">
        <v>2.7240634675023396</v>
      </c>
      <c r="BA107" s="11">
        <v>33.988188296818741</v>
      </c>
      <c r="BB107" s="11">
        <v>13.271641546015546</v>
      </c>
      <c r="BC107" s="11">
        <v>67.563015764118646</v>
      </c>
      <c r="BD107" s="11">
        <v>17.848531463031023</v>
      </c>
      <c r="BE107" s="11">
        <v>197.02795823954878</v>
      </c>
      <c r="BF107" s="11">
        <v>27.655337358296272</v>
      </c>
      <c r="BG107" s="11">
        <v>7933.1485368604508</v>
      </c>
      <c r="BH107" s="11">
        <v>1.2197390763618254</v>
      </c>
      <c r="BI107" s="11">
        <v>69.783453411523951</v>
      </c>
      <c r="BJ107" s="11">
        <v>54.272953610471461</v>
      </c>
      <c r="BL107" s="11" t="s">
        <v>338</v>
      </c>
      <c r="BM107" s="11">
        <v>3.3374305357308557E-3</v>
      </c>
      <c r="BN107" s="11">
        <v>5.1168730404638767</v>
      </c>
      <c r="BO107" s="11">
        <v>0.13321617464727795</v>
      </c>
      <c r="BP107" s="11">
        <v>0.18367670060706762</v>
      </c>
      <c r="BR107" s="11">
        <v>3.390821868400248</v>
      </c>
      <c r="BS107" s="11">
        <v>15.296970879313989</v>
      </c>
      <c r="BT107" s="11">
        <v>30.571756232274662</v>
      </c>
      <c r="BU107" s="11">
        <v>72.835921590971637</v>
      </c>
      <c r="BV107" s="11">
        <v>133.81176494810529</v>
      </c>
      <c r="BW107" s="11">
        <v>234.48129939956797</v>
      </c>
      <c r="BX107" s="11">
        <v>408.23574479829995</v>
      </c>
      <c r="BY107" s="11">
        <v>699.94241031494209</v>
      </c>
      <c r="BZ107" s="11">
        <v>1158.9879896444045</v>
      </c>
      <c r="CA107" s="11">
        <v>1088.7928093817429</v>
      </c>
      <c r="CC107" s="116">
        <v>652.88342378094524</v>
      </c>
      <c r="CD107" s="116"/>
      <c r="CE107" s="85">
        <v>242.67220960394633</v>
      </c>
      <c r="CF107" s="85">
        <v>1.5024248501348485</v>
      </c>
      <c r="CG107" s="6">
        <v>370.99721095446807</v>
      </c>
      <c r="CH107" s="85">
        <v>2.6377975013921025E-2</v>
      </c>
      <c r="CI107" s="85">
        <v>3.4860480967675027E-3</v>
      </c>
      <c r="CJ107" s="85">
        <v>1.2549608500115204</v>
      </c>
      <c r="CK107" s="85">
        <v>2.8204191705681635E-2</v>
      </c>
      <c r="CL107" s="85">
        <v>2.1935354489213646E-2</v>
      </c>
      <c r="CM107" s="85">
        <v>1.2857869116977612</v>
      </c>
      <c r="CN107" s="85">
        <v>0.1998347435525914</v>
      </c>
      <c r="CO107" s="85">
        <v>22.717687731492038</v>
      </c>
      <c r="CT107" s="11" t="s">
        <v>338</v>
      </c>
      <c r="CU107" s="11">
        <v>2.0044890257825337E-2</v>
      </c>
      <c r="CV107" s="11">
        <v>6.6821605785044262</v>
      </c>
      <c r="CW107" s="11">
        <v>16.923581734844177</v>
      </c>
      <c r="CX107" s="11">
        <v>3.9393097423633479</v>
      </c>
      <c r="CY107" s="11">
        <v>0.6710096163752024</v>
      </c>
      <c r="CZ107" s="11">
        <v>5.6550175705019381</v>
      </c>
      <c r="DA107" s="11">
        <v>8.2360647574645882E-2</v>
      </c>
      <c r="DB107" s="11">
        <v>4.0572234935244644</v>
      </c>
      <c r="DC107" s="11">
        <v>0.71745550618410281</v>
      </c>
      <c r="DD107" s="11">
        <v>12.141720948632301</v>
      </c>
      <c r="DE107" s="11">
        <v>4.0572234935244644</v>
      </c>
      <c r="DF107" s="11">
        <v>5.9089146474300254E-2</v>
      </c>
      <c r="DG107" s="11">
        <v>3.9393097423633479</v>
      </c>
      <c r="DH107" s="11">
        <v>1.1114275317824241E-16</v>
      </c>
      <c r="DJ107" s="6">
        <v>401.14312593899893</v>
      </c>
      <c r="DK107" s="6">
        <v>26.540784008950613</v>
      </c>
      <c r="DL107" s="6">
        <v>570.34869701590412</v>
      </c>
      <c r="DM107" s="6">
        <v>85.717094598635768</v>
      </c>
      <c r="DN107" s="6">
        <v>521.32609479532562</v>
      </c>
      <c r="DO107" s="6">
        <v>23.057576827949728</v>
      </c>
      <c r="DP107" s="6">
        <v>510.19784415902586</v>
      </c>
      <c r="DQ107" s="6">
        <v>19.901916325025031</v>
      </c>
      <c r="DR107" s="6"/>
      <c r="DS107" s="18">
        <v>10.546329494849527</v>
      </c>
      <c r="DU107" s="11">
        <v>521.48499951883377</v>
      </c>
      <c r="DV107" s="11">
        <v>20.213898734511766</v>
      </c>
      <c r="DW107" s="11">
        <v>534.79566670325232</v>
      </c>
      <c r="DX107" s="11">
        <v>1587.9730863196207</v>
      </c>
      <c r="EB107" s="11" t="s">
        <v>338</v>
      </c>
      <c r="EC107" s="12">
        <v>510.19784415902586</v>
      </c>
      <c r="ED107" s="86">
        <v>19.901916325025031</v>
      </c>
      <c r="EE107" s="18">
        <v>10.546329494849527</v>
      </c>
      <c r="EF107" s="12">
        <v>520.14084332869413</v>
      </c>
      <c r="EG107" s="86">
        <v>19.871243116499425</v>
      </c>
      <c r="EH107" s="18">
        <v>8.8030101497382667</v>
      </c>
      <c r="EI107" s="12">
        <v>520.09205628404152</v>
      </c>
      <c r="EJ107" s="86">
        <v>19.871393504430817</v>
      </c>
      <c r="EK107" s="18">
        <v>8.8115640475393562</v>
      </c>
      <c r="EM107" s="6">
        <v>-1</v>
      </c>
      <c r="EN107" s="6">
        <v>-1</v>
      </c>
      <c r="EO107" s="6">
        <v>-1</v>
      </c>
      <c r="EP107" s="6">
        <v>3204.2877492877496</v>
      </c>
      <c r="EQ107" s="6">
        <v>-1</v>
      </c>
      <c r="ER107" s="6">
        <v>-1</v>
      </c>
      <c r="ES107" s="6">
        <v>-1</v>
      </c>
      <c r="ET107" s="6">
        <v>-1</v>
      </c>
      <c r="EU107" s="6">
        <v>37181.481481481482</v>
      </c>
      <c r="EV107" s="6">
        <v>-1</v>
      </c>
      <c r="EW107" s="6">
        <v>-1</v>
      </c>
      <c r="EX107" s="6">
        <v>-1</v>
      </c>
      <c r="EY107" s="85">
        <v>-3.8414858910954384</v>
      </c>
      <c r="EZ107" s="85">
        <v>-2.0285532449049732</v>
      </c>
      <c r="FA107" s="85">
        <v>-2.0185921572382357</v>
      </c>
    </row>
    <row r="108" spans="1:157" s="11" customFormat="1">
      <c r="A108" s="11" t="s">
        <v>339</v>
      </c>
      <c r="C108" s="11">
        <v>54.258576803841081</v>
      </c>
      <c r="D108" s="11">
        <v>69.597971660164006</v>
      </c>
      <c r="E108" s="11">
        <v>6.1933344455667747</v>
      </c>
      <c r="F108" s="85">
        <v>1.2827091265548458</v>
      </c>
      <c r="G108" s="11">
        <v>680.57592592592448</v>
      </c>
      <c r="I108" s="11">
        <v>2.1097859034960847E-2</v>
      </c>
      <c r="J108" s="11">
        <v>7.8427566045643164</v>
      </c>
      <c r="K108" s="11">
        <v>17.378392778481068</v>
      </c>
      <c r="L108" s="11">
        <v>6.7630593950922666</v>
      </c>
      <c r="M108" s="11">
        <v>0.66661565720773996</v>
      </c>
      <c r="N108" s="11">
        <v>7.4744286041669783</v>
      </c>
      <c r="O108" s="11">
        <v>8.4020225727019143E-2</v>
      </c>
      <c r="P108" s="11">
        <v>3.1824692578631075</v>
      </c>
      <c r="Q108" s="11">
        <v>0.42064710651059056</v>
      </c>
      <c r="R108" s="11">
        <v>11.901896136877683</v>
      </c>
      <c r="S108" s="11">
        <v>3.1824692578631075</v>
      </c>
      <c r="T108" s="11">
        <v>5.7542720592565835E-2</v>
      </c>
      <c r="U108" s="11">
        <v>6.7630593950922666</v>
      </c>
      <c r="V108" s="11">
        <v>1.6177109579732118E-16</v>
      </c>
      <c r="X108" s="6">
        <v>421.9968964854661</v>
      </c>
      <c r="Y108" s="6">
        <v>32.753084023337458</v>
      </c>
      <c r="Z108" s="6">
        <v>512.42807280213879</v>
      </c>
      <c r="AA108" s="6">
        <v>148.6107226342738</v>
      </c>
      <c r="AB108" s="6">
        <v>518.65260458168393</v>
      </c>
      <c r="AC108" s="6">
        <v>30.356238833372121</v>
      </c>
      <c r="AD108" s="6">
        <v>520.07452869071778</v>
      </c>
      <c r="AE108" s="6">
        <v>15.901162697614536</v>
      </c>
      <c r="AF108" s="18">
        <f t="shared" si="4"/>
        <v>-0.2741573254376517</v>
      </c>
      <c r="AG108" s="18">
        <f t="shared" si="5"/>
        <v>6.638811178691971</v>
      </c>
      <c r="AI108" s="11">
        <v>510.5236738458147</v>
      </c>
      <c r="AJ108" s="11">
        <v>16.355812838562805</v>
      </c>
      <c r="AK108" s="11">
        <v>529.93120679728474</v>
      </c>
      <c r="AL108" s="11">
        <v>1627.4517815215816</v>
      </c>
      <c r="AN108" s="11">
        <v>55.75645256348043</v>
      </c>
      <c r="AO108" s="11">
        <v>2.4271218099493828</v>
      </c>
      <c r="AP108" s="11">
        <v>341.34237751709821</v>
      </c>
      <c r="AQ108" s="11">
        <v>1058457.4147036138</v>
      </c>
      <c r="AR108" s="11">
        <v>1.2052404865184025</v>
      </c>
      <c r="AS108" s="11" t="s">
        <v>80</v>
      </c>
      <c r="AT108" s="11">
        <v>3.1464275976166647</v>
      </c>
      <c r="AU108" s="11" t="s">
        <v>80</v>
      </c>
      <c r="AV108" s="11">
        <v>0.18368568456602122</v>
      </c>
      <c r="AW108" s="11">
        <v>0.82293777635271259</v>
      </c>
      <c r="AX108" s="11">
        <v>0.68986192762254239</v>
      </c>
      <c r="AY108" s="11">
        <v>5.2931046033551823</v>
      </c>
      <c r="AZ108" s="11">
        <v>2.1126139671683943</v>
      </c>
      <c r="BA108" s="11">
        <v>33.156001074249161</v>
      </c>
      <c r="BB108" s="11">
        <v>12.606898112104316</v>
      </c>
      <c r="BC108" s="11">
        <v>60.749664491626298</v>
      </c>
      <c r="BD108" s="11">
        <v>17.677087676701255</v>
      </c>
      <c r="BE108" s="11">
        <v>190.1172000855791</v>
      </c>
      <c r="BF108" s="11">
        <v>26.543790513110292</v>
      </c>
      <c r="BG108" s="11">
        <v>7775.8133973528566</v>
      </c>
      <c r="BH108" s="11">
        <v>1.4099804200026194</v>
      </c>
      <c r="BI108" s="11">
        <v>69.597971660164006</v>
      </c>
      <c r="BJ108" s="11">
        <v>54.258576803841081</v>
      </c>
      <c r="BL108" s="11" t="s">
        <v>339</v>
      </c>
      <c r="BM108" s="11" t="s">
        <v>80</v>
      </c>
      <c r="BN108" s="11">
        <v>5.1412215647331125</v>
      </c>
      <c r="BO108" s="11">
        <v>8.7887887352163255E-2</v>
      </c>
      <c r="BP108" s="11">
        <v>0.39333123033409251</v>
      </c>
      <c r="BR108" s="11">
        <v>5.3786782768151147</v>
      </c>
      <c r="BS108" s="11">
        <v>11.894171165905902</v>
      </c>
      <c r="BT108" s="11">
        <v>25.757200016326923</v>
      </c>
      <c r="BU108" s="11">
        <v>56.487004469743162</v>
      </c>
      <c r="BV108" s="11">
        <v>130.53543730019354</v>
      </c>
      <c r="BW108" s="11">
        <v>222.73671576156036</v>
      </c>
      <c r="BX108" s="11">
        <v>367.06745916390508</v>
      </c>
      <c r="BY108" s="11">
        <v>693.2191245765199</v>
      </c>
      <c r="BZ108" s="11">
        <v>1118.3364710916417</v>
      </c>
      <c r="CA108" s="11">
        <v>1045.0311225633973</v>
      </c>
      <c r="CC108" s="116">
        <v>644.95782285667019</v>
      </c>
      <c r="CD108" s="116"/>
      <c r="CE108" s="85" t="s">
        <v>80</v>
      </c>
      <c r="CF108" s="85">
        <v>1.0105250292243106</v>
      </c>
      <c r="CG108" s="6">
        <v>353.099273510052</v>
      </c>
      <c r="CH108" s="85">
        <v>2.3031708865923463E-2</v>
      </c>
      <c r="CI108" s="85">
        <v>3.413635224598712E-3</v>
      </c>
      <c r="CJ108" s="85">
        <v>0.85479235698617961</v>
      </c>
      <c r="CK108" s="85">
        <v>2.2212902687729196E-2</v>
      </c>
      <c r="CL108" s="85">
        <v>1.7317178328176044E-2</v>
      </c>
      <c r="CM108" s="85">
        <v>1.2827091265548458</v>
      </c>
      <c r="CN108" s="85">
        <v>0.2038949050698452</v>
      </c>
      <c r="CO108" s="85">
        <v>22.780099716635263</v>
      </c>
      <c r="CT108" s="11" t="s">
        <v>339</v>
      </c>
      <c r="CU108" s="11">
        <v>2.1097859034960847E-2</v>
      </c>
      <c r="CV108" s="11">
        <v>8.0361182261566935</v>
      </c>
      <c r="CW108" s="11">
        <v>17.378392778481068</v>
      </c>
      <c r="CX108" s="11">
        <v>6.7810921641191531</v>
      </c>
      <c r="CY108" s="11">
        <v>0.65331653169395765</v>
      </c>
      <c r="CZ108" s="11">
        <v>7.5814804992854299</v>
      </c>
      <c r="DA108" s="11">
        <v>8.2344004180828059E-2</v>
      </c>
      <c r="DB108" s="11">
        <v>3.3905214381813131</v>
      </c>
      <c r="DC108" s="11">
        <v>0.44721099506895456</v>
      </c>
      <c r="DD108" s="11">
        <v>12.144175036763968</v>
      </c>
      <c r="DE108" s="11">
        <v>3.3905214381813131</v>
      </c>
      <c r="DF108" s="11">
        <v>5.7542720592565835E-2</v>
      </c>
      <c r="DG108" s="11">
        <v>6.7810921641191531</v>
      </c>
      <c r="DH108" s="11">
        <v>1.5452333271531341E-16</v>
      </c>
      <c r="DJ108" s="6">
        <v>421.9968964854661</v>
      </c>
      <c r="DK108" s="6">
        <v>33.560604868140693</v>
      </c>
      <c r="DL108" s="6">
        <v>512.42807280213879</v>
      </c>
      <c r="DM108" s="6">
        <v>149.00697271572767</v>
      </c>
      <c r="DN108" s="6">
        <v>510.51763185785609</v>
      </c>
      <c r="DO108" s="6">
        <v>30.419465058590962</v>
      </c>
      <c r="DP108" s="6">
        <v>510.09871727826589</v>
      </c>
      <c r="DQ108" s="6">
        <v>16.628434590007636</v>
      </c>
      <c r="DR108" s="6"/>
      <c r="DS108" s="18">
        <v>0.4545721921781376</v>
      </c>
      <c r="DU108" s="11">
        <v>510.5236738458147</v>
      </c>
      <c r="DV108" s="11">
        <v>17.063213820671461</v>
      </c>
      <c r="DW108" s="11">
        <v>529.93120679728474</v>
      </c>
      <c r="DX108" s="11">
        <v>1627.4630969900877</v>
      </c>
      <c r="EB108" s="11" t="s">
        <v>339</v>
      </c>
      <c r="EC108" s="12">
        <v>510.09871727826589</v>
      </c>
      <c r="ED108" s="86">
        <v>16.628434590007636</v>
      </c>
      <c r="EE108" s="18">
        <v>0.4545721921781376</v>
      </c>
      <c r="EF108" s="12">
        <v>520.07452869071778</v>
      </c>
      <c r="EG108" s="86">
        <v>16.602722025170106</v>
      </c>
      <c r="EH108" s="18">
        <v>-1.4922008169391487</v>
      </c>
      <c r="EI108" s="12">
        <v>520.01170998466159</v>
      </c>
      <c r="EJ108" s="86">
        <v>16.602883815363363</v>
      </c>
      <c r="EK108" s="18">
        <v>-1.479941787937733</v>
      </c>
      <c r="EM108" s="6">
        <v>-1</v>
      </c>
      <c r="EN108" s="6">
        <v>-1</v>
      </c>
      <c r="EO108" s="6">
        <v>-1</v>
      </c>
      <c r="EP108" s="6">
        <v>3105.6267806267811</v>
      </c>
      <c r="EQ108" s="6">
        <v>-1</v>
      </c>
      <c r="ER108" s="6">
        <v>-1</v>
      </c>
      <c r="ES108" s="6">
        <v>-1</v>
      </c>
      <c r="ET108" s="6">
        <v>-1</v>
      </c>
      <c r="EU108" s="6">
        <v>36105.270655270659</v>
      </c>
      <c r="EV108" s="6">
        <v>-1</v>
      </c>
      <c r="EW108" s="6">
        <v>-1</v>
      </c>
      <c r="EX108" s="6">
        <v>-1</v>
      </c>
      <c r="EY108" s="85">
        <v>-3.8601686308820811</v>
      </c>
      <c r="EZ108" s="85">
        <v>-2.0356327857339607</v>
      </c>
      <c r="FA108" s="85">
        <v>-2.0228043391981267</v>
      </c>
    </row>
    <row r="109" spans="1:157" s="11" customFormat="1">
      <c r="A109" s="11" t="s">
        <v>340</v>
      </c>
      <c r="C109" s="11">
        <v>56.996559715127844</v>
      </c>
      <c r="D109" s="11">
        <v>71.559276698968219</v>
      </c>
      <c r="E109" s="11">
        <v>6.6653953285336414</v>
      </c>
      <c r="F109" s="85">
        <v>1.2555016839020756</v>
      </c>
      <c r="G109" s="11">
        <v>94.626598507550369</v>
      </c>
      <c r="I109" s="11">
        <v>2.2552532544349475E-2</v>
      </c>
      <c r="J109" s="11">
        <v>5.5913019312009915</v>
      </c>
      <c r="K109" s="11">
        <v>18.299351084242591</v>
      </c>
      <c r="L109" s="11">
        <v>4.788911264064982</v>
      </c>
      <c r="M109" s="11">
        <v>0.64606312052045245</v>
      </c>
      <c r="N109" s="11">
        <v>6.3176233644318982</v>
      </c>
      <c r="O109" s="11">
        <v>8.5745110712105402E-2</v>
      </c>
      <c r="P109" s="11">
        <v>4.1205210689580687</v>
      </c>
      <c r="Q109" s="11">
        <v>0.64753563722979046</v>
      </c>
      <c r="R109" s="11">
        <v>11.662472550272433</v>
      </c>
      <c r="S109" s="11">
        <v>4.1205210689580687</v>
      </c>
      <c r="T109" s="11">
        <v>5.4646746510103907E-2</v>
      </c>
      <c r="U109" s="11">
        <v>4.788911264064982</v>
      </c>
      <c r="V109" s="11">
        <v>0</v>
      </c>
      <c r="X109" s="6">
        <v>450.77097589458521</v>
      </c>
      <c r="Y109" s="6">
        <v>24.924994773038737</v>
      </c>
      <c r="Z109" s="6">
        <v>397.7844158325351</v>
      </c>
      <c r="AA109" s="6">
        <v>107.34291199974342</v>
      </c>
      <c r="AB109" s="6">
        <v>506.05315463768522</v>
      </c>
      <c r="AC109" s="6">
        <v>25.177471199301671</v>
      </c>
      <c r="AD109" s="6">
        <v>530.32386320259741</v>
      </c>
      <c r="AE109" s="6">
        <v>20.977408125593772</v>
      </c>
      <c r="AF109" s="18">
        <f t="shared" si="4"/>
        <v>-4.796078898527778</v>
      </c>
      <c r="AG109" s="18">
        <f t="shared" si="5"/>
        <v>7.415861266651758</v>
      </c>
      <c r="AI109" s="11">
        <v>497.75880025039106</v>
      </c>
      <c r="AJ109" s="11">
        <v>21.540510445197619</v>
      </c>
      <c r="AK109" s="11">
        <v>535.37614135169372</v>
      </c>
      <c r="AL109" s="11">
        <v>846.84084471981112</v>
      </c>
      <c r="AN109" s="11">
        <v>74.538829224426124</v>
      </c>
      <c r="AO109" s="11">
        <v>2.429066983393863</v>
      </c>
      <c r="AP109" s="11">
        <v>362.64215374237403</v>
      </c>
      <c r="AQ109" s="11">
        <v>1102718.333373517</v>
      </c>
      <c r="AR109" s="11">
        <v>1.3092491632050207</v>
      </c>
      <c r="AS109" s="11" t="s">
        <v>80</v>
      </c>
      <c r="AT109" s="11">
        <v>3.1707091365174258</v>
      </c>
      <c r="AU109" s="11" t="s">
        <v>80</v>
      </c>
      <c r="AV109" s="11">
        <v>0.14709474104748996</v>
      </c>
      <c r="AW109" s="11">
        <v>0.50043206472208346</v>
      </c>
      <c r="AX109" s="11">
        <v>1.0240574706183827</v>
      </c>
      <c r="AY109" s="11">
        <v>5.8524484687992562</v>
      </c>
      <c r="AZ109" s="11">
        <v>2.7374812074198025</v>
      </c>
      <c r="BA109" s="11">
        <v>35.003285776495538</v>
      </c>
      <c r="BB109" s="11">
        <v>14.315079107706053</v>
      </c>
      <c r="BC109" s="11">
        <v>68.531660031847252</v>
      </c>
      <c r="BD109" s="11">
        <v>19.392906162134313</v>
      </c>
      <c r="BE109" s="11">
        <v>213.95318066806411</v>
      </c>
      <c r="BF109" s="11">
        <v>28.293736754983513</v>
      </c>
      <c r="BG109" s="11">
        <v>7879.0411761324212</v>
      </c>
      <c r="BH109" s="11">
        <v>1.376098575815915</v>
      </c>
      <c r="BI109" s="11">
        <v>71.559276698968219</v>
      </c>
      <c r="BJ109" s="11">
        <v>56.996559715127844</v>
      </c>
      <c r="BL109" s="11" t="s">
        <v>340</v>
      </c>
      <c r="BM109" s="11" t="s">
        <v>80</v>
      </c>
      <c r="BN109" s="11">
        <v>5.1808972818912187</v>
      </c>
      <c r="BO109" s="11">
        <v>7.0380258874397111E-2</v>
      </c>
      <c r="BP109" s="11">
        <v>0.31497803222160586</v>
      </c>
      <c r="BR109" s="11">
        <v>3.2707978086410683</v>
      </c>
      <c r="BS109" s="11">
        <v>17.656163286523839</v>
      </c>
      <c r="BT109" s="11">
        <v>28.479067974692246</v>
      </c>
      <c r="BU109" s="11">
        <v>73.194684690369044</v>
      </c>
      <c r="BV109" s="11">
        <v>137.80821171848638</v>
      </c>
      <c r="BW109" s="11">
        <v>252.91659200894088</v>
      </c>
      <c r="BX109" s="11">
        <v>414.08858025285349</v>
      </c>
      <c r="BY109" s="11">
        <v>760.50612400526722</v>
      </c>
      <c r="BZ109" s="11">
        <v>1258.5481215768475</v>
      </c>
      <c r="CA109" s="11">
        <v>1113.9266438969887</v>
      </c>
      <c r="CC109" s="116">
        <v>645.01890442988213</v>
      </c>
      <c r="CD109" s="116"/>
      <c r="CE109" s="85" t="s">
        <v>80</v>
      </c>
      <c r="CF109" s="85">
        <v>1.8293912665091596</v>
      </c>
      <c r="CG109" s="6">
        <v>392.92207159035524</v>
      </c>
      <c r="CH109" s="85">
        <v>2.2628509380325113E-2</v>
      </c>
      <c r="CI109" s="85">
        <v>3.591012678127929E-3</v>
      </c>
      <c r="CJ109" s="85">
        <v>0.95142105821070411</v>
      </c>
      <c r="CK109" s="85">
        <v>2.2970669979885189E-2</v>
      </c>
      <c r="CL109" s="85">
        <v>1.829600889780791E-2</v>
      </c>
      <c r="CM109" s="85">
        <v>1.2555016839020756</v>
      </c>
      <c r="CN109" s="85">
        <v>0.19732751959609449</v>
      </c>
      <c r="CO109" s="85">
        <v>21.726765889797246</v>
      </c>
      <c r="CT109" s="11" t="s">
        <v>340</v>
      </c>
      <c r="CU109" s="11">
        <v>2.2552532544349475E-2</v>
      </c>
      <c r="CV109" s="11">
        <v>5.8592562994741142</v>
      </c>
      <c r="CW109" s="11">
        <v>18.299351084242591</v>
      </c>
      <c r="CX109" s="11">
        <v>4.8143423967632426</v>
      </c>
      <c r="CY109" s="11">
        <v>0.63319048046931448</v>
      </c>
      <c r="CZ109" s="11">
        <v>6.465604383338956</v>
      </c>
      <c r="DA109" s="11">
        <v>8.4036661628287185E-2</v>
      </c>
      <c r="DB109" s="11">
        <v>4.3158020492812081</v>
      </c>
      <c r="DC109" s="11">
        <v>0.66750172039639222</v>
      </c>
      <c r="DD109" s="11">
        <v>11.899568362475202</v>
      </c>
      <c r="DE109" s="11">
        <v>4.3158020492812081</v>
      </c>
      <c r="DF109" s="11">
        <v>5.4646746510103907E-2</v>
      </c>
      <c r="DG109" s="11">
        <v>4.8143423967632426</v>
      </c>
      <c r="DH109" s="11">
        <v>0</v>
      </c>
      <c r="DJ109" s="6">
        <v>450.77097589458521</v>
      </c>
      <c r="DK109" s="6">
        <v>26.119486022268401</v>
      </c>
      <c r="DL109" s="6">
        <v>397.7844158325351</v>
      </c>
      <c r="DM109" s="6">
        <v>107.91294800349387</v>
      </c>
      <c r="DN109" s="6">
        <v>498.08138466404637</v>
      </c>
      <c r="DO109" s="6">
        <v>25.452859218177522</v>
      </c>
      <c r="DP109" s="6">
        <v>520.17226840193223</v>
      </c>
      <c r="DQ109" s="6">
        <v>21.567735257408653</v>
      </c>
      <c r="DR109" s="6"/>
      <c r="DS109" s="18">
        <v>-30.767382455958668</v>
      </c>
      <c r="DU109" s="11">
        <v>497.75880025039106</v>
      </c>
      <c r="DV109" s="11">
        <v>22.109204788767222</v>
      </c>
      <c r="DW109" s="11">
        <v>535.37614135169372</v>
      </c>
      <c r="DX109" s="11">
        <v>846.86329200948444</v>
      </c>
      <c r="EB109" s="11" t="s">
        <v>340</v>
      </c>
      <c r="EC109" s="12">
        <v>520.17226840193223</v>
      </c>
      <c r="ED109" s="86">
        <v>21.567735257408653</v>
      </c>
      <c r="EE109" s="18">
        <v>-30.767382455958668</v>
      </c>
      <c r="EF109" s="12">
        <v>530.32386320259741</v>
      </c>
      <c r="EG109" s="86">
        <v>21.53379784689028</v>
      </c>
      <c r="EH109" s="18">
        <v>-33.319416773195208</v>
      </c>
      <c r="EI109" s="12">
        <v>530.26670304554375</v>
      </c>
      <c r="EJ109" s="86">
        <v>21.533988787262587</v>
      </c>
      <c r="EK109" s="18">
        <v>-33.305047141108446</v>
      </c>
      <c r="EM109" s="6">
        <v>-1</v>
      </c>
      <c r="EN109" s="6">
        <v>-1</v>
      </c>
      <c r="EO109" s="6">
        <v>-1</v>
      </c>
      <c r="EP109" s="6">
        <v>3142.5868945868947</v>
      </c>
      <c r="EQ109" s="6">
        <v>-1</v>
      </c>
      <c r="ER109" s="6">
        <v>-1</v>
      </c>
      <c r="ES109" s="6">
        <v>-1</v>
      </c>
      <c r="ET109" s="6">
        <v>-1</v>
      </c>
      <c r="EU109" s="6">
        <v>36432.222222222219</v>
      </c>
      <c r="EV109" s="6">
        <v>-1</v>
      </c>
      <c r="EW109" s="6">
        <v>-1</v>
      </c>
      <c r="EX109" s="6">
        <v>-1</v>
      </c>
      <c r="EY109" s="85">
        <v>-1.9615763123502228</v>
      </c>
      <c r="EZ109" s="85">
        <v>-2.0329806666703036</v>
      </c>
      <c r="FA109" s="85">
        <v>-2.021524683336533</v>
      </c>
    </row>
    <row r="110" spans="1:157" s="11" customFormat="1">
      <c r="F110" s="85"/>
      <c r="X110" s="6"/>
      <c r="Y110" s="6"/>
      <c r="Z110" s="6"/>
      <c r="AA110" s="6"/>
      <c r="AB110" s="6"/>
      <c r="AC110" s="6"/>
      <c r="AD110" s="6"/>
      <c r="AE110" s="6"/>
      <c r="AF110" s="18"/>
      <c r="AG110" s="18"/>
      <c r="CC110" s="116"/>
      <c r="CD110" s="116"/>
      <c r="CE110" s="85"/>
      <c r="CF110" s="85"/>
      <c r="CG110" s="6"/>
      <c r="CH110" s="85"/>
      <c r="CI110" s="85"/>
      <c r="CJ110" s="85"/>
      <c r="CK110" s="85"/>
      <c r="CL110" s="85"/>
      <c r="CM110" s="85"/>
      <c r="CN110" s="85"/>
      <c r="CO110" s="85"/>
      <c r="DJ110" s="6"/>
      <c r="DK110" s="6"/>
      <c r="DL110" s="6"/>
      <c r="DM110" s="6"/>
      <c r="DN110" s="6"/>
      <c r="DO110" s="6"/>
      <c r="DP110" s="6"/>
      <c r="DQ110" s="6"/>
      <c r="DR110" s="6"/>
      <c r="DS110" s="18"/>
      <c r="EC110" s="12"/>
      <c r="ED110" s="86"/>
      <c r="EE110" s="18"/>
      <c r="EF110" s="12"/>
      <c r="EG110" s="86"/>
      <c r="EH110" s="18"/>
      <c r="EI110" s="12"/>
      <c r="EJ110" s="86"/>
      <c r="EK110" s="18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85"/>
      <c r="EZ110" s="85"/>
      <c r="FA110" s="85"/>
    </row>
    <row r="111" spans="1:157" ht="15">
      <c r="A111" s="1" t="s">
        <v>428</v>
      </c>
    </row>
    <row r="112" spans="1:157" s="11" customFormat="1">
      <c r="A112" s="11" t="s">
        <v>341</v>
      </c>
      <c r="C112" s="11">
        <v>396.7418896912435</v>
      </c>
      <c r="D112" s="11">
        <v>2101.9549071999104</v>
      </c>
      <c r="E112" s="11">
        <v>48.784148941286681</v>
      </c>
      <c r="F112" s="85">
        <v>5.2980412752374475</v>
      </c>
      <c r="G112" s="11">
        <v>525.06701727126006</v>
      </c>
      <c r="I112" s="11">
        <v>1.2906308078760748E-2</v>
      </c>
      <c r="J112" s="11">
        <v>1.931621067813601</v>
      </c>
      <c r="K112" s="11">
        <v>19.434700707457772</v>
      </c>
      <c r="L112" s="11">
        <v>2.3175074974056504</v>
      </c>
      <c r="M112" s="11">
        <v>0.37160172734892355</v>
      </c>
      <c r="N112" s="11">
        <v>4.9384583740841519</v>
      </c>
      <c r="O112" s="11">
        <v>5.2378650662900018E-2</v>
      </c>
      <c r="P112" s="11">
        <v>4.3609093216931818</v>
      </c>
      <c r="Q112" s="11">
        <v>0.87750116356208085</v>
      </c>
      <c r="R112" s="11">
        <v>19.091748018402154</v>
      </c>
      <c r="S112" s="11">
        <v>4.3609093216931818</v>
      </c>
      <c r="T112" s="11">
        <v>5.1454355539227066E-2</v>
      </c>
      <c r="U112" s="11">
        <v>2.3175074974056504</v>
      </c>
      <c r="V112" s="11">
        <v>-1.7420092583077474E-16</v>
      </c>
      <c r="X112" s="6">
        <v>259.19514084077053</v>
      </c>
      <c r="Y112" s="6">
        <v>4.9747026486940022</v>
      </c>
      <c r="Z112" s="6">
        <v>261.23546484880262</v>
      </c>
      <c r="AA112" s="6">
        <v>53.223407661014974</v>
      </c>
      <c r="AB112" s="6">
        <v>320.83992585030313</v>
      </c>
      <c r="AC112" s="6">
        <v>13.585355546395736</v>
      </c>
      <c r="AD112" s="6">
        <v>329.10867780816699</v>
      </c>
      <c r="AE112" s="6">
        <v>13.991927269103567</v>
      </c>
      <c r="AF112" s="18">
        <f t="shared" si="4"/>
        <v>-2.5772203805214389</v>
      </c>
      <c r="AG112" s="18">
        <f t="shared" si="5"/>
        <v>6.8958552661388035</v>
      </c>
      <c r="AI112" s="11">
        <v>318.25580370928935</v>
      </c>
      <c r="AJ112" s="11">
        <v>14.173463731717389</v>
      </c>
      <c r="AK112" s="11">
        <v>553.00298328803194</v>
      </c>
      <c r="AL112" s="11">
        <v>23140.871140699004</v>
      </c>
      <c r="AN112" s="11">
        <v>63.356395316275581</v>
      </c>
      <c r="AO112" s="11">
        <v>9.938108138725898</v>
      </c>
      <c r="AP112" s="11">
        <v>1364.7626624378522</v>
      </c>
      <c r="AQ112" s="11">
        <v>995157.53739875986</v>
      </c>
      <c r="AR112" s="11">
        <v>1.587275951789699</v>
      </c>
      <c r="AS112" s="11">
        <v>0.18332994116420484</v>
      </c>
      <c r="AT112" s="11">
        <v>117.92138334392146</v>
      </c>
      <c r="AU112" s="11">
        <v>1.8144319604150512</v>
      </c>
      <c r="AV112" s="11">
        <v>29.289158935490153</v>
      </c>
      <c r="AW112" s="11">
        <v>42.980531412556431</v>
      </c>
      <c r="AX112" s="11">
        <v>20.825418812102104</v>
      </c>
      <c r="AY112" s="11">
        <v>120.32998781628392</v>
      </c>
      <c r="AZ112" s="11">
        <v>28.084980236021487</v>
      </c>
      <c r="BA112" s="11">
        <v>219.21247105619778</v>
      </c>
      <c r="BB112" s="11">
        <v>54.198944513689497</v>
      </c>
      <c r="BC112" s="11">
        <v>162.96327678012412</v>
      </c>
      <c r="BD112" s="11">
        <v>29.686180328899482</v>
      </c>
      <c r="BE112" s="11">
        <v>247.53751494328523</v>
      </c>
      <c r="BF112" s="11">
        <v>27.89944527920953</v>
      </c>
      <c r="BG112" s="11">
        <v>10852.23566638754</v>
      </c>
      <c r="BH112" s="11">
        <v>0.7279947193286882</v>
      </c>
      <c r="BI112" s="11">
        <v>2101.9549071999104</v>
      </c>
      <c r="BJ112" s="11">
        <v>396.7418896912435</v>
      </c>
      <c r="BL112" s="11" t="s">
        <v>341</v>
      </c>
      <c r="BM112" s="11">
        <v>0.77354405554516814</v>
      </c>
      <c r="BN112" s="11">
        <v>192.68199892797625</v>
      </c>
      <c r="BO112" s="11">
        <v>19.099283793842645</v>
      </c>
      <c r="BP112" s="11">
        <v>62.71768508670268</v>
      </c>
      <c r="BR112" s="11">
        <v>280.91850596442112</v>
      </c>
      <c r="BS112" s="11">
        <v>359.05894503624313</v>
      </c>
      <c r="BT112" s="11">
        <v>585.54738596731841</v>
      </c>
      <c r="BU112" s="11">
        <v>750.93530042838199</v>
      </c>
      <c r="BV112" s="11">
        <v>863.04122463069996</v>
      </c>
      <c r="BW112" s="11">
        <v>957.57852497684632</v>
      </c>
      <c r="BX112" s="11">
        <v>984.67236725150519</v>
      </c>
      <c r="BY112" s="11">
        <v>1164.1639344666464</v>
      </c>
      <c r="BZ112" s="11">
        <v>1456.1030290781482</v>
      </c>
      <c r="CA112" s="11">
        <v>1098.4033574491941</v>
      </c>
      <c r="CC112" s="116">
        <v>766.68425662900177</v>
      </c>
      <c r="CD112" s="116"/>
      <c r="CE112" s="85">
        <v>50.129119408883398</v>
      </c>
      <c r="CF112" s="85">
        <v>0.88530833345680271</v>
      </c>
      <c r="CG112" s="6">
        <v>1102.9270553593603</v>
      </c>
      <c r="CH112" s="85">
        <v>0.40213321054487855</v>
      </c>
      <c r="CI112" s="85">
        <v>2.5708477162564806E-3</v>
      </c>
      <c r="CJ112" s="85">
        <v>2.180339925066197</v>
      </c>
      <c r="CK112" s="85">
        <v>4.000777313998693E-3</v>
      </c>
      <c r="CL112" s="85">
        <v>7.5514272278284333E-4</v>
      </c>
      <c r="CM112" s="85">
        <v>5.2980412752374475</v>
      </c>
      <c r="CN112" s="85">
        <v>1.5401614984434175</v>
      </c>
      <c r="CO112" s="85">
        <v>7.9517383975044984</v>
      </c>
      <c r="CT112" s="11" t="s">
        <v>341</v>
      </c>
      <c r="CU112" s="11">
        <v>1.2906308078760748E-2</v>
      </c>
      <c r="CV112" s="11">
        <v>2.6378922186815719</v>
      </c>
      <c r="CW112" s="11">
        <v>19.434700707457772</v>
      </c>
      <c r="CX112" s="11">
        <v>2.3685173071714609</v>
      </c>
      <c r="CY112" s="11">
        <v>0.36829529824203139</v>
      </c>
      <c r="CZ112" s="11">
        <v>5.1018842166982541</v>
      </c>
      <c r="DA112" s="11">
        <v>5.1912597137349713E-2</v>
      </c>
      <c r="DB112" s="11">
        <v>4.5187773043406345</v>
      </c>
      <c r="DC112" s="11">
        <v>0.88570753713909556</v>
      </c>
      <c r="DD112" s="11">
        <v>19.263147196319466</v>
      </c>
      <c r="DE112" s="11">
        <v>4.5187773043406345</v>
      </c>
      <c r="DF112" s="11">
        <v>5.1454355539227066E-2</v>
      </c>
      <c r="DG112" s="11">
        <v>2.3685173071714609</v>
      </c>
      <c r="DH112" s="11">
        <v>1.6597119123370851E-16</v>
      </c>
      <c r="DJ112" s="6">
        <v>259.19514084077053</v>
      </c>
      <c r="DK112" s="6">
        <v>6.7936354732857156</v>
      </c>
      <c r="DL112" s="6">
        <v>261.23546484880262</v>
      </c>
      <c r="DM112" s="6">
        <v>54.394888617566707</v>
      </c>
      <c r="DN112" s="6">
        <v>318.38925439782474</v>
      </c>
      <c r="DO112" s="6">
        <v>13.943662075226213</v>
      </c>
      <c r="DP112" s="6">
        <v>326.25320415736422</v>
      </c>
      <c r="DQ112" s="6">
        <v>14.375807379909254</v>
      </c>
      <c r="DR112" s="6"/>
      <c r="DS112" s="18">
        <v>-24.888557664324964</v>
      </c>
      <c r="DU112" s="11">
        <v>318.25580370928935</v>
      </c>
      <c r="DV112" s="11">
        <v>14.555794874071523</v>
      </c>
      <c r="DW112" s="11">
        <v>553.00298328803194</v>
      </c>
      <c r="DX112" s="11">
        <v>23140.879713196849</v>
      </c>
      <c r="EB112" s="11" t="s">
        <v>341</v>
      </c>
      <c r="EC112" s="6">
        <v>326.25320415736422</v>
      </c>
      <c r="ED112" s="86">
        <v>14.375807379909254</v>
      </c>
      <c r="EE112" s="18">
        <v>-24.888557664324964</v>
      </c>
      <c r="EF112" s="6">
        <v>329.10867780816699</v>
      </c>
      <c r="EG112" s="86">
        <v>14.369440949244952</v>
      </c>
      <c r="EH112" s="18">
        <v>-25.981622747373876</v>
      </c>
      <c r="EI112" s="6">
        <v>328.9592824596611</v>
      </c>
      <c r="EJ112" s="86">
        <v>14.369773964228655</v>
      </c>
      <c r="EK112" s="18">
        <v>-25.924434743213574</v>
      </c>
      <c r="EM112" s="6">
        <v>-1</v>
      </c>
      <c r="EN112" s="6">
        <v>-1</v>
      </c>
      <c r="EO112" s="6">
        <v>18963.019943019943</v>
      </c>
      <c r="EP112" s="6">
        <v>-1</v>
      </c>
      <c r="EQ112" s="6">
        <v>-1</v>
      </c>
      <c r="ER112" s="6">
        <v>-1</v>
      </c>
      <c r="ES112" s="6">
        <v>-1</v>
      </c>
      <c r="ET112" s="6">
        <v>335555.55555555556</v>
      </c>
      <c r="EU112" s="6">
        <v>-1</v>
      </c>
      <c r="EV112" s="6">
        <v>-1</v>
      </c>
      <c r="EW112" s="6">
        <v>-1</v>
      </c>
      <c r="EX112" s="6">
        <v>-1</v>
      </c>
      <c r="EY112" s="85">
        <v>-0.30155110702719284</v>
      </c>
      <c r="EZ112" s="85">
        <v>-0.8977657664039207</v>
      </c>
      <c r="FA112" s="85">
        <v>-0.85078575582987215</v>
      </c>
    </row>
    <row r="113" spans="1:157" s="11" customFormat="1">
      <c r="A113" s="11" t="s">
        <v>342</v>
      </c>
      <c r="C113" s="11">
        <v>306.82300065329582</v>
      </c>
      <c r="D113" s="11">
        <v>1539.4728470776233</v>
      </c>
      <c r="E113" s="11">
        <v>36.412234803406115</v>
      </c>
      <c r="F113" s="85">
        <v>5.0174623277907333</v>
      </c>
      <c r="G113" s="11">
        <v>509.39922798086332</v>
      </c>
      <c r="I113" s="11">
        <v>1.2956154573752154E-2</v>
      </c>
      <c r="J113" s="11">
        <v>2.1847306782368925</v>
      </c>
      <c r="K113" s="11">
        <v>19.001063658079321</v>
      </c>
      <c r="L113" s="11">
        <v>4.5850180689828681</v>
      </c>
      <c r="M113" s="11">
        <v>0.37470227094138481</v>
      </c>
      <c r="N113" s="11">
        <v>5.8643495439053259</v>
      </c>
      <c r="O113" s="11">
        <v>5.1637233122890473E-2</v>
      </c>
      <c r="P113" s="11">
        <v>3.6562555819038716</v>
      </c>
      <c r="Q113" s="11">
        <v>0.61789528086786372</v>
      </c>
      <c r="R113" s="11">
        <v>19.36587108802129</v>
      </c>
      <c r="S113" s="11">
        <v>3.6562555819038716</v>
      </c>
      <c r="T113" s="11">
        <v>5.2628632691033399E-2</v>
      </c>
      <c r="U113" s="11">
        <v>4.5850180689828681</v>
      </c>
      <c r="V113" s="11">
        <v>0</v>
      </c>
      <c r="X113" s="6">
        <v>260.18978355478407</v>
      </c>
      <c r="Y113" s="6">
        <v>5.6480147456326479</v>
      </c>
      <c r="Z113" s="6">
        <v>312.85182331187525</v>
      </c>
      <c r="AA113" s="6">
        <v>104.32624672251595</v>
      </c>
      <c r="AB113" s="6">
        <v>323.13263689702342</v>
      </c>
      <c r="AC113" s="6">
        <v>16.230333147401002</v>
      </c>
      <c r="AD113" s="6">
        <v>324.56547565894016</v>
      </c>
      <c r="AE113" s="6">
        <v>11.573154781712974</v>
      </c>
      <c r="AF113" s="18">
        <f t="shared" si="4"/>
        <v>-0.4434212451196462</v>
      </c>
      <c r="AG113" s="18">
        <f t="shared" si="5"/>
        <v>6.255977144560422</v>
      </c>
      <c r="AI113" s="11">
        <v>319.61347475193679</v>
      </c>
      <c r="AJ113" s="11">
        <v>11.728359020070881</v>
      </c>
      <c r="AK113" s="11">
        <v>487.13175640993472</v>
      </c>
      <c r="AL113" s="11">
        <v>18260.802355600736</v>
      </c>
      <c r="AN113" s="11">
        <v>54.916875747274915</v>
      </c>
      <c r="AO113" s="11">
        <v>10.601353490347362</v>
      </c>
      <c r="AP113" s="11">
        <v>1273.5095023580873</v>
      </c>
      <c r="AQ113" s="11">
        <v>1039263.612295664</v>
      </c>
      <c r="AR113" s="11">
        <v>1.2565621919511416</v>
      </c>
      <c r="AS113" s="11">
        <v>9.5544009827154761E-2</v>
      </c>
      <c r="AT113" s="11">
        <v>96.040387630771775</v>
      </c>
      <c r="AU113" s="11">
        <v>1.2659647621971726</v>
      </c>
      <c r="AV113" s="11">
        <v>22.142236874964439</v>
      </c>
      <c r="AW113" s="11">
        <v>35.962355202245746</v>
      </c>
      <c r="AX113" s="11">
        <v>18.120558695240238</v>
      </c>
      <c r="AY113" s="11">
        <v>103.66167032981124</v>
      </c>
      <c r="AZ113" s="11">
        <v>24.720293140578661</v>
      </c>
      <c r="BA113" s="11">
        <v>203.19463713591696</v>
      </c>
      <c r="BB113" s="11">
        <v>50.241306664771002</v>
      </c>
      <c r="BC113" s="11">
        <v>157.69333804645709</v>
      </c>
      <c r="BD113" s="11">
        <v>28.110989983439815</v>
      </c>
      <c r="BE113" s="11">
        <v>235.44644604250632</v>
      </c>
      <c r="BF113" s="11">
        <v>26.523413888802768</v>
      </c>
      <c r="BG113" s="11">
        <v>11802.549780054758</v>
      </c>
      <c r="BH113" s="11">
        <v>0.63950722454835307</v>
      </c>
      <c r="BI113" s="11">
        <v>1539.4728470776233</v>
      </c>
      <c r="BJ113" s="11">
        <v>306.82300065329582</v>
      </c>
      <c r="BL113" s="11" t="s">
        <v>342</v>
      </c>
      <c r="BM113" s="11">
        <v>0.40313928197111715</v>
      </c>
      <c r="BN113" s="11">
        <v>156.92873795877742</v>
      </c>
      <c r="BO113" s="11">
        <v>13.325944865233396</v>
      </c>
      <c r="BP113" s="11">
        <v>47.413783458167963</v>
      </c>
      <c r="BR113" s="11">
        <v>235.04807321729245</v>
      </c>
      <c r="BS113" s="11">
        <v>312.4234257800041</v>
      </c>
      <c r="BT113" s="11">
        <v>504.43635196988441</v>
      </c>
      <c r="BU113" s="11">
        <v>660.97040482830641</v>
      </c>
      <c r="BV113" s="11">
        <v>799.97888636187781</v>
      </c>
      <c r="BW113" s="11">
        <v>887.65559478394005</v>
      </c>
      <c r="BX113" s="11">
        <v>952.82983713871351</v>
      </c>
      <c r="BY113" s="11">
        <v>1102.3917640564634</v>
      </c>
      <c r="BZ113" s="11">
        <v>1384.9790943676842</v>
      </c>
      <c r="CA113" s="11">
        <v>1044.2288932599515</v>
      </c>
      <c r="CC113" s="116">
        <v>773.04136438775095</v>
      </c>
      <c r="CD113" s="116"/>
      <c r="CE113" s="85">
        <v>67.705806716753656</v>
      </c>
      <c r="CF113" s="85">
        <v>0.90732328051861821</v>
      </c>
      <c r="CG113" s="6">
        <v>1003.2191424075303</v>
      </c>
      <c r="CH113" s="85">
        <v>0.36421947018643347</v>
      </c>
      <c r="CI113" s="85">
        <v>2.2472613446312202E-3</v>
      </c>
      <c r="CJ113" s="85">
        <v>1.9648913158699322</v>
      </c>
      <c r="CK113" s="85">
        <v>4.0953976373206552E-3</v>
      </c>
      <c r="CL113" s="85">
        <v>8.1622887622634583E-4</v>
      </c>
      <c r="CM113" s="85">
        <v>5.0174623277907333</v>
      </c>
      <c r="CN113" s="85">
        <v>1.2088428427326741</v>
      </c>
      <c r="CO113" s="85">
        <v>9.2677359361674405</v>
      </c>
      <c r="CT113" s="11" t="s">
        <v>342</v>
      </c>
      <c r="CU113" s="11">
        <v>1.2956154573752154E-2</v>
      </c>
      <c r="CV113" s="11">
        <v>2.8284315633784338</v>
      </c>
      <c r="CW113" s="11">
        <v>19.001063658079321</v>
      </c>
      <c r="CX113" s="11">
        <v>4.6110218004751751</v>
      </c>
      <c r="CY113" s="11">
        <v>0.36996738556532072</v>
      </c>
      <c r="CZ113" s="11">
        <v>6.0026727789998766</v>
      </c>
      <c r="DA113" s="11">
        <v>5.0984724721060595E-2</v>
      </c>
      <c r="DB113" s="11">
        <v>3.8432484238322107</v>
      </c>
      <c r="DC113" s="11">
        <v>0.64025619342064921</v>
      </c>
      <c r="DD113" s="11">
        <v>19.613717745286234</v>
      </c>
      <c r="DE113" s="11">
        <v>3.8432484238322107</v>
      </c>
      <c r="DF113" s="11">
        <v>5.2628632691033399E-2</v>
      </c>
      <c r="DG113" s="11">
        <v>4.6110218004751751</v>
      </c>
      <c r="DH113" s="11">
        <v>0</v>
      </c>
      <c r="DJ113" s="6">
        <v>260.18978355478407</v>
      </c>
      <c r="DK113" s="6">
        <v>7.3121247099739808</v>
      </c>
      <c r="DL113" s="6">
        <v>312.85182331187525</v>
      </c>
      <c r="DM113" s="6">
        <v>104.91792851450818</v>
      </c>
      <c r="DN113" s="6">
        <v>319.62931756101159</v>
      </c>
      <c r="DO113" s="6">
        <v>16.459922751281646</v>
      </c>
      <c r="DP113" s="6">
        <v>320.56443349837349</v>
      </c>
      <c r="DQ113" s="6">
        <v>12.01877868461348</v>
      </c>
      <c r="DR113" s="6"/>
      <c r="DS113" s="18">
        <v>-2.4652597849205149</v>
      </c>
      <c r="DU113" s="11">
        <v>319.61347475193679</v>
      </c>
      <c r="DV113" s="11">
        <v>12.169965856798594</v>
      </c>
      <c r="DW113" s="11">
        <v>487.13175640993472</v>
      </c>
      <c r="DX113" s="11">
        <v>18260.810172514266</v>
      </c>
      <c r="EB113" s="11" t="s">
        <v>342</v>
      </c>
      <c r="EC113" s="6">
        <v>320.56443349837349</v>
      </c>
      <c r="ED113" s="86">
        <v>12.01877868461348</v>
      </c>
      <c r="EE113" s="18">
        <v>-2.4652597849205149</v>
      </c>
      <c r="EF113" s="6">
        <v>324.56547565894016</v>
      </c>
      <c r="EG113" s="86">
        <v>12.011321403885452</v>
      </c>
      <c r="EH113" s="18">
        <v>-3.7441534535625154</v>
      </c>
      <c r="EI113" s="6">
        <v>324.360955751289</v>
      </c>
      <c r="EJ113" s="86">
        <v>12.011702482923162</v>
      </c>
      <c r="EK113" s="18">
        <v>-3.6787806820421043</v>
      </c>
      <c r="EM113" s="6">
        <v>-1</v>
      </c>
      <c r="EN113" s="6">
        <v>-1</v>
      </c>
      <c r="EO113" s="6">
        <v>13638.80341880342</v>
      </c>
      <c r="EP113" s="6">
        <v>-1</v>
      </c>
      <c r="EQ113" s="6">
        <v>-1</v>
      </c>
      <c r="ER113" s="6">
        <v>-1</v>
      </c>
      <c r="ES113" s="6">
        <v>-1</v>
      </c>
      <c r="ET113" s="6">
        <v>242659.25925925927</v>
      </c>
      <c r="EU113" s="6">
        <v>-1</v>
      </c>
      <c r="EV113" s="6">
        <v>-1</v>
      </c>
      <c r="EW113" s="6">
        <v>-1</v>
      </c>
      <c r="EX113" s="6">
        <v>-1</v>
      </c>
      <c r="EY113" s="85">
        <v>-2.0399604270952572</v>
      </c>
      <c r="EZ113" s="85">
        <v>-1.2798115619919077</v>
      </c>
      <c r="FA113" s="85">
        <v>-1.2143726050512642</v>
      </c>
    </row>
    <row r="114" spans="1:157" s="11" customFormat="1">
      <c r="A114" s="11" t="s">
        <v>343</v>
      </c>
      <c r="C114" s="11">
        <v>337.84031557109853</v>
      </c>
      <c r="D114" s="11">
        <v>1789.322469622811</v>
      </c>
      <c r="E114" s="11">
        <v>41.164729138764542</v>
      </c>
      <c r="F114" s="85">
        <v>5.2963556661320013</v>
      </c>
      <c r="G114" s="11">
        <v>1464.8616148119863</v>
      </c>
      <c r="I114" s="11">
        <v>1.2884801264029452E-2</v>
      </c>
      <c r="J114" s="11">
        <v>1.9922461999287773</v>
      </c>
      <c r="K114" s="11">
        <v>19.665816773059142</v>
      </c>
      <c r="L114" s="11">
        <v>3.9877198506621454</v>
      </c>
      <c r="M114" s="11">
        <v>0.36222277453281393</v>
      </c>
      <c r="N114" s="11">
        <v>5.3816345771997121</v>
      </c>
      <c r="O114" s="11">
        <v>5.1663814294977017E-2</v>
      </c>
      <c r="P114" s="11">
        <v>3.6138734226791334</v>
      </c>
      <c r="Q114" s="11">
        <v>0.66531228529373887</v>
      </c>
      <c r="R114" s="11">
        <v>19.355907295006368</v>
      </c>
      <c r="S114" s="11">
        <v>3.6138734226791334</v>
      </c>
      <c r="T114" s="11">
        <v>5.084965509136307E-2</v>
      </c>
      <c r="U114" s="11">
        <v>3.9877198506621454</v>
      </c>
      <c r="V114" s="11">
        <v>-2.4340758119766409E-16</v>
      </c>
      <c r="X114" s="6">
        <v>258.76597626182445</v>
      </c>
      <c r="Y114" s="6">
        <v>5.122395632875282</v>
      </c>
      <c r="Z114" s="6">
        <v>234.01281214846887</v>
      </c>
      <c r="AA114" s="6">
        <v>92.033561675207679</v>
      </c>
      <c r="AB114" s="6">
        <v>313.8729335634826</v>
      </c>
      <c r="AC114" s="6">
        <v>14.530204672096392</v>
      </c>
      <c r="AD114" s="6">
        <v>324.7284130995269</v>
      </c>
      <c r="AE114" s="6">
        <v>11.444601582572803</v>
      </c>
      <c r="AF114" s="18">
        <f t="shared" si="4"/>
        <v>-3.4585586634690468</v>
      </c>
      <c r="AG114" s="18">
        <f t="shared" si="5"/>
        <v>6.8451833655372063</v>
      </c>
      <c r="AI114" s="11">
        <v>310.2764556866714</v>
      </c>
      <c r="AJ114" s="11">
        <v>11.623493652260647</v>
      </c>
      <c r="AK114" s="11">
        <v>531.56832056627195</v>
      </c>
      <c r="AL114" s="11">
        <v>21432.40640982263</v>
      </c>
      <c r="AN114" s="11">
        <v>37.862103763311282</v>
      </c>
      <c r="AO114" s="11">
        <v>11.819373590212686</v>
      </c>
      <c r="AP114" s="11">
        <v>1355.5327934877776</v>
      </c>
      <c r="AQ114" s="11">
        <v>1062831.7696767172</v>
      </c>
      <c r="AR114" s="11">
        <v>1.0763743498509819</v>
      </c>
      <c r="AS114" s="11">
        <v>6.7416635251217299E-2</v>
      </c>
      <c r="AT114" s="11">
        <v>104.46599874741564</v>
      </c>
      <c r="AU114" s="11">
        <v>1.5995883921012992</v>
      </c>
      <c r="AV114" s="11">
        <v>29.62303978461102</v>
      </c>
      <c r="AW114" s="11">
        <v>44.195614233138095</v>
      </c>
      <c r="AX114" s="11">
        <v>20.916920198259106</v>
      </c>
      <c r="AY114" s="11">
        <v>120.41550469947605</v>
      </c>
      <c r="AZ114" s="11">
        <v>27.660713475661588</v>
      </c>
      <c r="BA114" s="11">
        <v>219.51119576932379</v>
      </c>
      <c r="BB114" s="11">
        <v>53.906811724849447</v>
      </c>
      <c r="BC114" s="11">
        <v>163.72344616860155</v>
      </c>
      <c r="BD114" s="11">
        <v>30.192399299236975</v>
      </c>
      <c r="BE114" s="11">
        <v>238.85087464923606</v>
      </c>
      <c r="BF114" s="11">
        <v>28.748349474080683</v>
      </c>
      <c r="BG114" s="11">
        <v>11412.840138750398</v>
      </c>
      <c r="BH114" s="11">
        <v>0.62167825921702646</v>
      </c>
      <c r="BI114" s="11">
        <v>1789.322469622811</v>
      </c>
      <c r="BJ114" s="11">
        <v>337.84031557109853</v>
      </c>
      <c r="BL114" s="11" t="s">
        <v>343</v>
      </c>
      <c r="BM114" s="11">
        <v>0.2844583765874148</v>
      </c>
      <c r="BN114" s="11">
        <v>170.69607638466607</v>
      </c>
      <c r="BO114" s="11">
        <v>16.837772548434728</v>
      </c>
      <c r="BP114" s="11">
        <v>63.432633371758072</v>
      </c>
      <c r="BR114" s="11">
        <v>288.8602237460006</v>
      </c>
      <c r="BS114" s="11">
        <v>360.63655514239838</v>
      </c>
      <c r="BT114" s="11">
        <v>585.96352651813163</v>
      </c>
      <c r="BU114" s="11">
        <v>739.59126940271619</v>
      </c>
      <c r="BV114" s="11">
        <v>864.21730617844014</v>
      </c>
      <c r="BW114" s="11">
        <v>952.41716828355914</v>
      </c>
      <c r="BX114" s="11">
        <v>989.26553576194283</v>
      </c>
      <c r="BY114" s="11">
        <v>1184.0156587936069</v>
      </c>
      <c r="BZ114" s="11">
        <v>1405.005144995506</v>
      </c>
      <c r="CA114" s="11">
        <v>1131.8247824441214</v>
      </c>
      <c r="CC114" s="116">
        <v>783.92056100335867</v>
      </c>
      <c r="CD114" s="116"/>
      <c r="CE114" s="85">
        <v>77.995914703482882</v>
      </c>
      <c r="CF114" s="85">
        <v>0.87657803136994761</v>
      </c>
      <c r="CG114" s="6">
        <v>1083.8778732512426</v>
      </c>
      <c r="CH114" s="85">
        <v>0.41705436354114267</v>
      </c>
      <c r="CI114" s="85">
        <v>2.5189478801574071E-3</v>
      </c>
      <c r="CJ114" s="85">
        <v>1.7314009841788951</v>
      </c>
      <c r="CK114" s="85">
        <v>3.186044708818829E-3</v>
      </c>
      <c r="CL114" s="85">
        <v>6.0155414584263367E-4</v>
      </c>
      <c r="CM114" s="85">
        <v>5.2963556661320013</v>
      </c>
      <c r="CN114" s="85">
        <v>1.3200141510548744</v>
      </c>
      <c r="CO114" s="85">
        <v>8.4194496758615713</v>
      </c>
      <c r="CT114" s="11" t="s">
        <v>343</v>
      </c>
      <c r="CU114" s="11">
        <v>1.2884801264029452E-2</v>
      </c>
      <c r="CV114" s="11">
        <v>2.6797283032699415</v>
      </c>
      <c r="CW114" s="11">
        <v>19.665816773059142</v>
      </c>
      <c r="CX114" s="11">
        <v>4.0178798442501078</v>
      </c>
      <c r="CY114" s="11">
        <v>0.35764093595033791</v>
      </c>
      <c r="CZ114" s="11">
        <v>5.5295086311943988</v>
      </c>
      <c r="DA114" s="11">
        <v>5.1010306911406483E-2</v>
      </c>
      <c r="DB114" s="11">
        <v>3.798961339579817</v>
      </c>
      <c r="DC114" s="11">
        <v>0.6870341639667944</v>
      </c>
      <c r="DD114" s="11">
        <v>19.603881265344604</v>
      </c>
      <c r="DE114" s="11">
        <v>3.798961339579817</v>
      </c>
      <c r="DF114" s="11">
        <v>5.084965509136307E-2</v>
      </c>
      <c r="DG114" s="11">
        <v>4.0178798442501078</v>
      </c>
      <c r="DH114" s="11">
        <v>-1.1637733120075069E-16</v>
      </c>
      <c r="DJ114" s="6">
        <v>258.76597626182445</v>
      </c>
      <c r="DK114" s="6">
        <v>6.890026221886111</v>
      </c>
      <c r="DL114" s="6">
        <v>234.01281214846887</v>
      </c>
      <c r="DM114" s="6">
        <v>92.729631543190195</v>
      </c>
      <c r="DN114" s="6">
        <v>310.45193446540145</v>
      </c>
      <c r="DO114" s="6">
        <v>14.79036015051282</v>
      </c>
      <c r="DP114" s="6">
        <v>320.72134480613727</v>
      </c>
      <c r="DQ114" s="6">
        <v>11.885953884790988</v>
      </c>
      <c r="DR114" s="6"/>
      <c r="DS114" s="18">
        <v>-37.052899737240196</v>
      </c>
      <c r="DU114" s="11">
        <v>310.2764556866714</v>
      </c>
      <c r="DV114" s="11">
        <v>12.062598523488623</v>
      </c>
      <c r="DW114" s="11">
        <v>531.56832056627195</v>
      </c>
      <c r="DX114" s="11">
        <v>21432.415578285134</v>
      </c>
      <c r="EB114" s="11" t="s">
        <v>343</v>
      </c>
      <c r="EC114" s="12">
        <v>320.72134480613727</v>
      </c>
      <c r="ED114" s="86">
        <v>11.885953884790988</v>
      </c>
      <c r="EE114" s="18">
        <v>-37.052899737240196</v>
      </c>
      <c r="EF114" s="12">
        <v>324.7284130995269</v>
      </c>
      <c r="EG114" s="86">
        <v>11.878567913609983</v>
      </c>
      <c r="EH114" s="18">
        <v>-38.765228330106872</v>
      </c>
      <c r="EI114" s="12">
        <v>324.48643227468563</v>
      </c>
      <c r="EJ114" s="86">
        <v>11.879013811054584</v>
      </c>
      <c r="EK114" s="18">
        <v>-38.661823382907755</v>
      </c>
      <c r="EM114" s="6">
        <v>-1</v>
      </c>
      <c r="EN114" s="6">
        <v>-1</v>
      </c>
      <c r="EO114" s="6">
        <v>13620.455840455839</v>
      </c>
      <c r="EP114" s="6">
        <v>-1</v>
      </c>
      <c r="EQ114" s="6">
        <v>-1</v>
      </c>
      <c r="ER114" s="6">
        <v>-1</v>
      </c>
      <c r="ES114" s="6">
        <v>-1</v>
      </c>
      <c r="ET114" s="6">
        <v>245375.85470085472</v>
      </c>
      <c r="EU114" s="6">
        <v>-1</v>
      </c>
      <c r="EV114" s="6">
        <v>-1</v>
      </c>
      <c r="EW114" s="6">
        <v>-1</v>
      </c>
      <c r="EX114" s="6">
        <v>-1</v>
      </c>
      <c r="EY114" s="85">
        <v>-1.9920105102868666</v>
      </c>
      <c r="EZ114" s="85">
        <v>-1.2811281153542722</v>
      </c>
      <c r="FA114" s="85">
        <v>-1.20374012112458</v>
      </c>
    </row>
    <row r="115" spans="1:157" s="11" customFormat="1">
      <c r="A115" s="11" t="s">
        <v>344</v>
      </c>
      <c r="C115" s="11">
        <v>383.15464565993585</v>
      </c>
      <c r="D115" s="11">
        <v>2389.9333828273516</v>
      </c>
      <c r="E115" s="11">
        <v>51.606900796904831</v>
      </c>
      <c r="F115" s="85">
        <v>6.2375163916151681</v>
      </c>
      <c r="G115" s="11">
        <v>22152.003703703005</v>
      </c>
      <c r="I115" s="11">
        <v>1.2707936653529234E-2</v>
      </c>
      <c r="J115" s="11">
        <v>1.3564499705157651</v>
      </c>
      <c r="K115" s="11">
        <v>18.910960944684135</v>
      </c>
      <c r="L115" s="11">
        <v>3.5466688512935178</v>
      </c>
      <c r="M115" s="11">
        <v>0.38819985003647101</v>
      </c>
      <c r="N115" s="11">
        <v>4.2981660472317902</v>
      </c>
      <c r="O115" s="11">
        <v>5.324363361453395E-2</v>
      </c>
      <c r="P115" s="11">
        <v>2.4280385970656386</v>
      </c>
      <c r="Q115" s="11">
        <v>0.55332960685843546</v>
      </c>
      <c r="R115" s="11">
        <v>18.781588184601837</v>
      </c>
      <c r="S115" s="11">
        <v>2.4280385970656386</v>
      </c>
      <c r="T115" s="11">
        <v>5.2879385818894606E-2</v>
      </c>
      <c r="U115" s="11">
        <v>3.5466688512935178</v>
      </c>
      <c r="V115" s="11">
        <v>2.0393950483736238E-16</v>
      </c>
      <c r="X115" s="6">
        <v>255.23632946346834</v>
      </c>
      <c r="Y115" s="6">
        <v>3.4403850332093882</v>
      </c>
      <c r="Z115" s="6">
        <v>323.6321892894199</v>
      </c>
      <c r="AA115" s="6">
        <v>80.545861146351896</v>
      </c>
      <c r="AB115" s="6">
        <v>333.05359790426758</v>
      </c>
      <c r="AC115" s="6">
        <v>12.204401035403707</v>
      </c>
      <c r="AD115" s="6">
        <v>334.40501107932624</v>
      </c>
      <c r="AE115" s="6">
        <v>7.9124801814553409</v>
      </c>
      <c r="AF115" s="18">
        <f t="shared" si="4"/>
        <v>-0.40576447261413406</v>
      </c>
      <c r="AG115" s="18">
        <f t="shared" si="5"/>
        <v>4.4175238552502201</v>
      </c>
      <c r="AI115" s="11">
        <v>329.8140385775697</v>
      </c>
      <c r="AJ115" s="11">
        <v>8.0304876777996093</v>
      </c>
      <c r="AK115" s="11">
        <v>938.27856886202699</v>
      </c>
      <c r="AL115" s="11">
        <v>28951.272760570748</v>
      </c>
      <c r="AN115" s="11">
        <v>47.204928528370111</v>
      </c>
      <c r="AO115" s="11">
        <v>13.704551195307065</v>
      </c>
      <c r="AP115" s="11">
        <v>1530.248731225046</v>
      </c>
      <c r="AQ115" s="11">
        <v>1063964.2126196718</v>
      </c>
      <c r="AR115" s="11">
        <v>1.7871047829290845</v>
      </c>
      <c r="AS115" s="11">
        <v>0.19303942103730395</v>
      </c>
      <c r="AT115" s="11">
        <v>126.63577446170756</v>
      </c>
      <c r="AU115" s="11">
        <v>2.0767079959767356</v>
      </c>
      <c r="AV115" s="11">
        <v>37.467791552614607</v>
      </c>
      <c r="AW115" s="11">
        <v>54.972622274648536</v>
      </c>
      <c r="AX115" s="11">
        <v>24.185855011602154</v>
      </c>
      <c r="AY115" s="11">
        <v>142.55818754239411</v>
      </c>
      <c r="AZ115" s="11">
        <v>31.920268904032078</v>
      </c>
      <c r="BA115" s="11">
        <v>254.55212099153718</v>
      </c>
      <c r="BB115" s="11">
        <v>62.426982603281864</v>
      </c>
      <c r="BC115" s="11">
        <v>185.79046569746572</v>
      </c>
      <c r="BD115" s="11">
        <v>32.360884774849055</v>
      </c>
      <c r="BE115" s="11">
        <v>260.42221334595109</v>
      </c>
      <c r="BF115" s="11">
        <v>29.609661769462591</v>
      </c>
      <c r="BG115" s="11">
        <v>11929.984836189102</v>
      </c>
      <c r="BH115" s="11">
        <v>0.86599039078014017</v>
      </c>
      <c r="BI115" s="11">
        <v>2389.9333828273516</v>
      </c>
      <c r="BJ115" s="11">
        <v>383.15464565993585</v>
      </c>
      <c r="BL115" s="11" t="s">
        <v>344</v>
      </c>
      <c r="BM115" s="11">
        <v>0.81451232505191551</v>
      </c>
      <c r="BN115" s="11">
        <v>206.92120010082934</v>
      </c>
      <c r="BO115" s="11">
        <v>21.860084168176165</v>
      </c>
      <c r="BP115" s="11">
        <v>80.230817029153329</v>
      </c>
      <c r="BR115" s="11">
        <v>359.29818480162442</v>
      </c>
      <c r="BS115" s="11">
        <v>416.99750020003711</v>
      </c>
      <c r="BT115" s="11">
        <v>693.71380799218548</v>
      </c>
      <c r="BU115" s="11">
        <v>853.4831257762587</v>
      </c>
      <c r="BV115" s="11">
        <v>1002.1737046910912</v>
      </c>
      <c r="BW115" s="11">
        <v>1102.9502226728246</v>
      </c>
      <c r="BX115" s="11">
        <v>1122.6010011931462</v>
      </c>
      <c r="BY115" s="11">
        <v>1269.0543048960415</v>
      </c>
      <c r="BZ115" s="11">
        <v>1531.8953726232417</v>
      </c>
      <c r="CA115" s="11">
        <v>1165.734715333173</v>
      </c>
      <c r="CC115" s="116">
        <v>799.09260610581782</v>
      </c>
      <c r="CD115" s="116"/>
      <c r="CE115" s="85">
        <v>49.037717059198037</v>
      </c>
      <c r="CF115" s="85">
        <v>0.83524862705829661</v>
      </c>
      <c r="CG115" s="6">
        <v>1245.1725763465604</v>
      </c>
      <c r="CH115" s="85">
        <v>0.45284672856231628</v>
      </c>
      <c r="CI115" s="85">
        <v>2.4819530096671155E-3</v>
      </c>
      <c r="CJ115" s="85">
        <v>2.0636542875714183</v>
      </c>
      <c r="CK115" s="85">
        <v>4.664186649364568E-3</v>
      </c>
      <c r="CL115" s="85">
        <v>7.4776342962952979E-4</v>
      </c>
      <c r="CM115" s="85">
        <v>6.2375163916151681</v>
      </c>
      <c r="CN115" s="85">
        <v>1.5617940626646245</v>
      </c>
      <c r="CO115" s="85">
        <v>7.7961083010593386</v>
      </c>
      <c r="CT115" s="11" t="s">
        <v>344</v>
      </c>
      <c r="CU115" s="11">
        <v>1.2707936653529234E-2</v>
      </c>
      <c r="CV115" s="11">
        <v>2.2474604737818011</v>
      </c>
      <c r="CW115" s="11">
        <v>18.910960944684135</v>
      </c>
      <c r="CX115" s="11">
        <v>3.5805561196520945</v>
      </c>
      <c r="CY115" s="11">
        <v>0.38379802738214297</v>
      </c>
      <c r="CZ115" s="11">
        <v>4.4593896386195109</v>
      </c>
      <c r="DA115" s="11">
        <v>5.2639900685164762E-2</v>
      </c>
      <c r="DB115" s="11">
        <v>2.6581523325515009</v>
      </c>
      <c r="DC115" s="11">
        <v>0.59607985575675859</v>
      </c>
      <c r="DD115" s="11">
        <v>18.996996327575232</v>
      </c>
      <c r="DE115" s="11">
        <v>2.6581523325515009</v>
      </c>
      <c r="DF115" s="11">
        <v>5.2879385818894606E-2</v>
      </c>
      <c r="DG115" s="11">
        <v>3.5805561196520945</v>
      </c>
      <c r="DH115" s="11">
        <v>-1.8663790966098699E-16</v>
      </c>
      <c r="DJ115" s="6">
        <v>255.23632946346834</v>
      </c>
      <c r="DK115" s="6">
        <v>5.7002687491589468</v>
      </c>
      <c r="DL115" s="6">
        <v>323.6321892894199</v>
      </c>
      <c r="DM115" s="6">
        <v>81.315450675648833</v>
      </c>
      <c r="DN115" s="6">
        <v>329.82881918428131</v>
      </c>
      <c r="DO115" s="6">
        <v>12.558430377744632</v>
      </c>
      <c r="DP115" s="6">
        <v>330.70878328578618</v>
      </c>
      <c r="DQ115" s="6">
        <v>8.5690623802048602</v>
      </c>
      <c r="DR115" s="6"/>
      <c r="DS115" s="18">
        <v>-2.1866162361364516</v>
      </c>
      <c r="DU115" s="11">
        <v>329.8140385775697</v>
      </c>
      <c r="DV115" s="11">
        <v>8.6868083251123842</v>
      </c>
      <c r="DW115" s="11">
        <v>938.27856886202699</v>
      </c>
      <c r="DX115" s="11">
        <v>28951.294286949858</v>
      </c>
      <c r="EB115" s="11" t="s">
        <v>344</v>
      </c>
      <c r="EC115" s="6">
        <v>330.70878328578618</v>
      </c>
      <c r="ED115" s="86">
        <v>8.5690623802048602</v>
      </c>
      <c r="EE115" s="18">
        <v>-2.1866162361364516</v>
      </c>
      <c r="EF115" s="6">
        <v>334.40501107932624</v>
      </c>
      <c r="EG115" s="86">
        <v>8.5641504823612493</v>
      </c>
      <c r="EH115" s="18">
        <v>-3.3287238248950413</v>
      </c>
      <c r="EI115" s="6">
        <v>334.1470533084086</v>
      </c>
      <c r="EJ115" s="86">
        <v>8.564493189687763</v>
      </c>
      <c r="EK115" s="18">
        <v>-3.2490167440005102</v>
      </c>
      <c r="EM115" s="6">
        <v>-1</v>
      </c>
      <c r="EN115" s="6">
        <v>-1</v>
      </c>
      <c r="EO115" s="6">
        <v>15490.91168091168</v>
      </c>
      <c r="EP115" s="6">
        <v>-1</v>
      </c>
      <c r="EQ115" s="6">
        <v>-1</v>
      </c>
      <c r="ER115" s="6">
        <v>-1</v>
      </c>
      <c r="ES115" s="6">
        <v>-1</v>
      </c>
      <c r="ET115" s="6">
        <v>280351.85185185185</v>
      </c>
      <c r="EU115" s="6">
        <v>-1</v>
      </c>
      <c r="EV115" s="6">
        <v>-1</v>
      </c>
      <c r="EW115" s="6">
        <v>-1</v>
      </c>
      <c r="EX115" s="6">
        <v>-1</v>
      </c>
      <c r="EY115" s="85">
        <v>1.0600120051907387</v>
      </c>
      <c r="EZ115" s="85">
        <v>-1.1469112242062729</v>
      </c>
      <c r="FA115" s="85">
        <v>-1.0668475526421219</v>
      </c>
    </row>
    <row r="116" spans="1:157" s="11" customFormat="1">
      <c r="A116" s="11" t="s">
        <v>345</v>
      </c>
      <c r="C116" s="11">
        <v>703.74782252386683</v>
      </c>
      <c r="D116" s="11">
        <v>7673.3315092920348</v>
      </c>
      <c r="E116" s="11">
        <v>147.87237558472759</v>
      </c>
      <c r="F116" s="85">
        <v>10.903524335994378</v>
      </c>
      <c r="G116" s="11">
        <v>6293.9970370370447</v>
      </c>
      <c r="I116" s="11">
        <v>1.413334232371268E-2</v>
      </c>
      <c r="J116" s="11">
        <v>0.95283920231245756</v>
      </c>
      <c r="K116" s="11">
        <v>18.815830265396222</v>
      </c>
      <c r="L116" s="11">
        <v>2.7697345517341536</v>
      </c>
      <c r="M116" s="11">
        <v>0.39064577794361072</v>
      </c>
      <c r="N116" s="11">
        <v>4.3683034443988582</v>
      </c>
      <c r="O116" s="11">
        <v>5.3309578268644055E-2</v>
      </c>
      <c r="P116" s="11">
        <v>3.3779646971626174</v>
      </c>
      <c r="Q116" s="11">
        <v>0.76505057787001984</v>
      </c>
      <c r="R116" s="11">
        <v>18.758355111358778</v>
      </c>
      <c r="S116" s="11">
        <v>3.3779646971626174</v>
      </c>
      <c r="T116" s="11">
        <v>5.3146737927322711E-2</v>
      </c>
      <c r="U116" s="11">
        <v>2.7697345517341536</v>
      </c>
      <c r="V116" s="11">
        <v>0</v>
      </c>
      <c r="X116" s="6">
        <v>283.66530764684586</v>
      </c>
      <c r="Y116" s="6">
        <v>2.6839960661930626</v>
      </c>
      <c r="Z116" s="6">
        <v>335.0797880592005</v>
      </c>
      <c r="AA116" s="6">
        <v>62.773347573886007</v>
      </c>
      <c r="AB116" s="6">
        <v>334.84106991261842</v>
      </c>
      <c r="AC116" s="6">
        <v>12.459749844742129</v>
      </c>
      <c r="AD116" s="6">
        <v>334.80861498662995</v>
      </c>
      <c r="AE116" s="6">
        <v>11.021038648071222</v>
      </c>
      <c r="AF116" s="18">
        <f t="shared" si="4"/>
        <v>9.6926359711368981E-3</v>
      </c>
      <c r="AG116" s="18">
        <f t="shared" si="5"/>
        <v>4.9660743153059963</v>
      </c>
      <c r="AI116" s="11">
        <v>334.20865090810861</v>
      </c>
      <c r="AJ116" s="11">
        <v>11.143915035376796</v>
      </c>
      <c r="AK116" s="11">
        <v>202.02775634866208</v>
      </c>
      <c r="AL116" s="11">
        <v>17598.48412399026</v>
      </c>
      <c r="AN116" s="11">
        <v>69.322568178377082</v>
      </c>
      <c r="AO116" s="11">
        <v>45.385053465905031</v>
      </c>
      <c r="AP116" s="11">
        <v>2429.1247048570058</v>
      </c>
      <c r="AQ116" s="11">
        <v>977906.75634764193</v>
      </c>
      <c r="AR116" s="11">
        <v>5.1285217230964752</v>
      </c>
      <c r="AS116" s="11">
        <v>2.4367302896730281</v>
      </c>
      <c r="AT116" s="11">
        <v>355.11971825892141</v>
      </c>
      <c r="AU116" s="11">
        <v>13.112395549367761</v>
      </c>
      <c r="AV116" s="11">
        <v>180.7197412765847</v>
      </c>
      <c r="AW116" s="11">
        <v>190.40496443242623</v>
      </c>
      <c r="AX116" s="11">
        <v>75.346994607135656</v>
      </c>
      <c r="AY116" s="11">
        <v>376.74964261992528</v>
      </c>
      <c r="AZ116" s="11">
        <v>71.367696447489152</v>
      </c>
      <c r="BA116" s="11">
        <v>482.71992910745809</v>
      </c>
      <c r="BB116" s="11">
        <v>98.742060467617037</v>
      </c>
      <c r="BC116" s="11">
        <v>265.58013986785039</v>
      </c>
      <c r="BD116" s="11">
        <v>44.757692747757162</v>
      </c>
      <c r="BE116" s="11">
        <v>351.45844737073156</v>
      </c>
      <c r="BF116" s="11">
        <v>35.270427459967287</v>
      </c>
      <c r="BG116" s="11">
        <v>10496.324254663208</v>
      </c>
      <c r="BH116" s="11">
        <v>1.0908965077465154</v>
      </c>
      <c r="BI116" s="11">
        <v>7673.3315092920348</v>
      </c>
      <c r="BJ116" s="11">
        <v>703.74782252386683</v>
      </c>
      <c r="BL116" s="11" t="s">
        <v>345</v>
      </c>
      <c r="BM116" s="11">
        <v>10.281562403683663</v>
      </c>
      <c r="BN116" s="11">
        <v>580.2609775472572</v>
      </c>
      <c r="BO116" s="11">
        <v>138.02521630913432</v>
      </c>
      <c r="BP116" s="11">
        <v>386.98017403979588</v>
      </c>
      <c r="BR116" s="11">
        <v>1244.4768917152041</v>
      </c>
      <c r="BS116" s="11">
        <v>1299.086113916132</v>
      </c>
      <c r="BT116" s="11">
        <v>1833.3315942575441</v>
      </c>
      <c r="BU116" s="11">
        <v>1908.2271777403514</v>
      </c>
      <c r="BV116" s="11">
        <v>1900.4721618403862</v>
      </c>
      <c r="BW116" s="11">
        <v>1744.5593722193823</v>
      </c>
      <c r="BX116" s="11">
        <v>1604.7138360595188</v>
      </c>
      <c r="BY116" s="11">
        <v>1755.2036371669476</v>
      </c>
      <c r="BZ116" s="11">
        <v>2067.4026315925385</v>
      </c>
      <c r="CA116" s="11">
        <v>1388.5995062979248</v>
      </c>
      <c r="CC116" s="116">
        <v>939.98588249457134</v>
      </c>
      <c r="CD116" s="116"/>
      <c r="CE116" s="85">
        <v>15.403328914194676</v>
      </c>
      <c r="CF116" s="85">
        <v>0.86005061510389669</v>
      </c>
      <c r="CG116" s="6">
        <v>2543.7865805029046</v>
      </c>
      <c r="CH116" s="85">
        <v>0.88678013960217927</v>
      </c>
      <c r="CI116" s="85">
        <v>3.3602646606784915E-3</v>
      </c>
      <c r="CJ116" s="85">
        <v>4.7011991391287475</v>
      </c>
      <c r="CK116" s="85">
        <v>7.2874424033085331E-3</v>
      </c>
      <c r="CL116" s="85">
        <v>6.683565954222208E-4</v>
      </c>
      <c r="CM116" s="85">
        <v>10.903524335994378</v>
      </c>
      <c r="CN116" s="85">
        <v>3.1588874354409637</v>
      </c>
      <c r="CO116" s="85">
        <v>4.321031453706734</v>
      </c>
      <c r="CT116" s="11" t="s">
        <v>345</v>
      </c>
      <c r="CU116" s="11">
        <v>1.413334232371268E-2</v>
      </c>
      <c r="CV116" s="11">
        <v>2.0229367608583182</v>
      </c>
      <c r="CW116" s="11">
        <v>18.815830265396222</v>
      </c>
      <c r="CX116" s="11">
        <v>2.8132874629000786</v>
      </c>
      <c r="CY116" s="11">
        <v>0.38977707122254202</v>
      </c>
      <c r="CZ116" s="11">
        <v>4.5152292305591777</v>
      </c>
      <c r="DA116" s="11">
        <v>5.3191029978725018E-2</v>
      </c>
      <c r="DB116" s="11">
        <v>3.5316722180272144</v>
      </c>
      <c r="DC116" s="11">
        <v>0.78216897474989178</v>
      </c>
      <c r="DD116" s="11">
        <v>18.800162365721686</v>
      </c>
      <c r="DE116" s="11">
        <v>3.5316722180272144</v>
      </c>
      <c r="DF116" s="11">
        <v>5.3146737927322711E-2</v>
      </c>
      <c r="DG116" s="11">
        <v>2.8132874629000786</v>
      </c>
      <c r="DH116" s="11">
        <v>0</v>
      </c>
      <c r="DJ116" s="6">
        <v>283.66530764684586</v>
      </c>
      <c r="DK116" s="6">
        <v>5.6982902205576851</v>
      </c>
      <c r="DL116" s="6">
        <v>335.0797880592005</v>
      </c>
      <c r="DM116" s="6">
        <v>63.760432068593794</v>
      </c>
      <c r="DN116" s="6">
        <v>334.2065836064873</v>
      </c>
      <c r="DO116" s="6">
        <v>12.858220233804612</v>
      </c>
      <c r="DP116" s="6">
        <v>334.08304066188094</v>
      </c>
      <c r="DQ116" s="6">
        <v>11.498199586621901</v>
      </c>
      <c r="DR116" s="6"/>
      <c r="DS116" s="18">
        <v>0.29746568812543117</v>
      </c>
      <c r="DU116" s="11">
        <v>334.20865090810861</v>
      </c>
      <c r="DV116" s="11">
        <v>11.624204164772609</v>
      </c>
      <c r="DW116" s="11">
        <v>202.02775634866208</v>
      </c>
      <c r="DX116" s="11">
        <v>17598.489756561539</v>
      </c>
      <c r="EB116" s="11" t="s">
        <v>345</v>
      </c>
      <c r="EC116" s="6">
        <v>334.08304066188094</v>
      </c>
      <c r="ED116" s="86">
        <v>11.498199586621901</v>
      </c>
      <c r="EE116" s="18">
        <v>0.29746568812543117</v>
      </c>
      <c r="EF116" s="6">
        <v>334.80861498662995</v>
      </c>
      <c r="EG116" s="86">
        <v>11.496905482850071</v>
      </c>
      <c r="EH116" s="18">
        <v>8.0927910973438433E-2</v>
      </c>
      <c r="EI116" s="6">
        <v>334.86219927243491</v>
      </c>
      <c r="EJ116" s="86">
        <v>11.496809917952833</v>
      </c>
      <c r="EK116" s="18">
        <v>6.4936410526539312E-2</v>
      </c>
      <c r="EM116" s="6">
        <v>-1</v>
      </c>
      <c r="EN116" s="6">
        <v>-1</v>
      </c>
      <c r="EO116" s="6">
        <v>28368.37606837607</v>
      </c>
      <c r="EP116" s="6">
        <v>-1</v>
      </c>
      <c r="EQ116" s="6">
        <v>-1</v>
      </c>
      <c r="ER116" s="6">
        <v>-1</v>
      </c>
      <c r="ES116" s="6">
        <v>-1</v>
      </c>
      <c r="ET116" s="6">
        <v>491781.48148148146</v>
      </c>
      <c r="EU116" s="6">
        <v>-1</v>
      </c>
      <c r="EV116" s="6">
        <v>-1</v>
      </c>
      <c r="EW116" s="6">
        <v>-1</v>
      </c>
      <c r="EX116" s="6">
        <v>-1</v>
      </c>
      <c r="EY116" s="85">
        <v>2.0911382049507803</v>
      </c>
      <c r="EZ116" s="85">
        <v>-0.22287270986565488</v>
      </c>
      <c r="FA116" s="85">
        <v>-0.23933304524030441</v>
      </c>
    </row>
    <row r="117" spans="1:157" s="11" customFormat="1">
      <c r="A117" s="11" t="s">
        <v>346</v>
      </c>
      <c r="C117" s="11">
        <v>705.82470701926889</v>
      </c>
      <c r="D117" s="11">
        <v>7552.2362881626113</v>
      </c>
      <c r="E117" s="11">
        <v>147.00573680166781</v>
      </c>
      <c r="F117" s="85">
        <v>10.699875214139304</v>
      </c>
      <c r="G117" s="11">
        <v>582.64255821440042</v>
      </c>
      <c r="I117" s="11">
        <v>1.4114824328385213E-2</v>
      </c>
      <c r="J117" s="11">
        <v>1.7795201419266333</v>
      </c>
      <c r="K117" s="11">
        <v>18.926889486103487</v>
      </c>
      <c r="L117" s="11">
        <v>2.633130574790874</v>
      </c>
      <c r="M117" s="11">
        <v>0.39692106433987273</v>
      </c>
      <c r="N117" s="11">
        <v>3.6454295620826791</v>
      </c>
      <c r="O117" s="11">
        <v>5.448564780582639E-2</v>
      </c>
      <c r="P117" s="11">
        <v>2.5210672478551217</v>
      </c>
      <c r="Q117" s="11">
        <v>0.67833784219472693</v>
      </c>
      <c r="R117" s="11">
        <v>18.353457107893018</v>
      </c>
      <c r="S117" s="11">
        <v>2.5210672478551217</v>
      </c>
      <c r="T117" s="11">
        <v>5.2834883446338111E-2</v>
      </c>
      <c r="U117" s="11">
        <v>2.633130574790874</v>
      </c>
      <c r="V117" s="11">
        <v>0</v>
      </c>
      <c r="X117" s="6">
        <v>283.29623206314074</v>
      </c>
      <c r="Y117" s="6">
        <v>5.006148124619112</v>
      </c>
      <c r="Z117" s="6">
        <v>321.68572511825789</v>
      </c>
      <c r="AA117" s="6">
        <v>59.820779218218441</v>
      </c>
      <c r="AB117" s="6">
        <v>339.41267704189539</v>
      </c>
      <c r="AC117" s="6">
        <v>10.517460821874208</v>
      </c>
      <c r="AD117" s="6">
        <v>342.00232340442057</v>
      </c>
      <c r="AE117" s="6">
        <v>8.3973853198564914</v>
      </c>
      <c r="AF117" s="18">
        <f t="shared" si="4"/>
        <v>-0.76297867984627121</v>
      </c>
      <c r="AG117" s="18">
        <f t="shared" si="5"/>
        <v>4.0698308556927936</v>
      </c>
      <c r="AI117" s="11">
        <v>338.78657623440984</v>
      </c>
      <c r="AJ117" s="11">
        <v>8.5076471550511243</v>
      </c>
      <c r="AK117" s="11">
        <v>184.50968208974876</v>
      </c>
      <c r="AL117" s="11">
        <v>23727.335468566838</v>
      </c>
      <c r="AN117" s="11">
        <v>41.308370109192005</v>
      </c>
      <c r="AO117" s="11">
        <v>44.077043702903843</v>
      </c>
      <c r="AP117" s="11">
        <v>2509.0911237056557</v>
      </c>
      <c r="AQ117" s="11">
        <v>1004321.5201360435</v>
      </c>
      <c r="AR117" s="11">
        <v>4.7073772579043309</v>
      </c>
      <c r="AS117" s="11">
        <v>2.6893011487103866</v>
      </c>
      <c r="AT117" s="11">
        <v>364.89946849113898</v>
      </c>
      <c r="AU117" s="11">
        <v>13.182881407602887</v>
      </c>
      <c r="AV117" s="11">
        <v>190.15685055957846</v>
      </c>
      <c r="AW117" s="11">
        <v>192.2926754980906</v>
      </c>
      <c r="AX117" s="11">
        <v>80.314493516524948</v>
      </c>
      <c r="AY117" s="11">
        <v>389.86257656911823</v>
      </c>
      <c r="AZ117" s="11">
        <v>75.282866377646101</v>
      </c>
      <c r="BA117" s="11">
        <v>492.20681843161066</v>
      </c>
      <c r="BB117" s="11">
        <v>103.44341138343424</v>
      </c>
      <c r="BC117" s="11">
        <v>276.31995928010656</v>
      </c>
      <c r="BD117" s="11">
        <v>46.503010489061602</v>
      </c>
      <c r="BE117" s="11">
        <v>353.55678305456632</v>
      </c>
      <c r="BF117" s="11">
        <v>36.823188924992245</v>
      </c>
      <c r="BG117" s="11">
        <v>10863.841563392092</v>
      </c>
      <c r="BH117" s="11">
        <v>1.2666196187520444</v>
      </c>
      <c r="BI117" s="11">
        <v>7552.2362881626113</v>
      </c>
      <c r="BJ117" s="11">
        <v>705.82470701926889</v>
      </c>
      <c r="BL117" s="11" t="s">
        <v>346</v>
      </c>
      <c r="BM117" s="11">
        <v>11.347262230845514</v>
      </c>
      <c r="BN117" s="11">
        <v>596.24096158682835</v>
      </c>
      <c r="BO117" s="11">
        <v>138.76717271160933</v>
      </c>
      <c r="BP117" s="11">
        <v>407.18811682993243</v>
      </c>
      <c r="BR117" s="11">
        <v>1256.81487253654</v>
      </c>
      <c r="BS117" s="11">
        <v>1384.7326468366371</v>
      </c>
      <c r="BT117" s="11">
        <v>1897.1414918205269</v>
      </c>
      <c r="BU117" s="11">
        <v>2012.9108657124625</v>
      </c>
      <c r="BV117" s="11">
        <v>1937.8221198094907</v>
      </c>
      <c r="BW117" s="11">
        <v>1827.6221092479548</v>
      </c>
      <c r="BX117" s="11">
        <v>1669.6070047136348</v>
      </c>
      <c r="BY117" s="11">
        <v>1823.6474701592786</v>
      </c>
      <c r="BZ117" s="11">
        <v>2079.7457826739196</v>
      </c>
      <c r="CA117" s="11">
        <v>1449.7318474406395</v>
      </c>
      <c r="CC117" s="116">
        <v>936.10530997153683</v>
      </c>
      <c r="CD117" s="116"/>
      <c r="CE117" s="85">
        <v>15.02563701232109</v>
      </c>
      <c r="CF117" s="85">
        <v>0.8967686439570639</v>
      </c>
      <c r="CG117" s="6">
        <v>2617.5342851321825</v>
      </c>
      <c r="CH117" s="85">
        <v>0.91219874449336824</v>
      </c>
      <c r="CI117" s="85">
        <v>3.3895182206150187E-3</v>
      </c>
      <c r="CJ117" s="85">
        <v>3.716488508635563</v>
      </c>
      <c r="CK117" s="85">
        <v>6.6693290998324608E-3</v>
      </c>
      <c r="CL117" s="85">
        <v>6.2330905420460462E-4</v>
      </c>
      <c r="CM117" s="85">
        <v>10.699875214139304</v>
      </c>
      <c r="CN117" s="85">
        <v>3.0099489878266263</v>
      </c>
      <c r="CO117" s="85">
        <v>4.3297915570907506</v>
      </c>
      <c r="CT117" s="11" t="s">
        <v>346</v>
      </c>
      <c r="CU117" s="11">
        <v>1.4114824328385213E-2</v>
      </c>
      <c r="CV117" s="11">
        <v>2.5198929839924569</v>
      </c>
      <c r="CW117" s="11">
        <v>18.926889486103487</v>
      </c>
      <c r="CX117" s="11">
        <v>2.6789141608607818</v>
      </c>
      <c r="CY117" s="11">
        <v>0.39611726328555619</v>
      </c>
      <c r="CZ117" s="11">
        <v>3.8168646969413063</v>
      </c>
      <c r="DA117" s="11">
        <v>5.437530944113346E-2</v>
      </c>
      <c r="DB117" s="11">
        <v>2.7188002930514084</v>
      </c>
      <c r="DC117" s="11">
        <v>0.712312462956875</v>
      </c>
      <c r="DD117" s="11">
        <v>18.390699938592476</v>
      </c>
      <c r="DE117" s="11">
        <v>2.7188002930514084</v>
      </c>
      <c r="DF117" s="11">
        <v>5.2834883446338111E-2</v>
      </c>
      <c r="DG117" s="11">
        <v>2.6789141608607818</v>
      </c>
      <c r="DH117" s="11">
        <v>0</v>
      </c>
      <c r="DJ117" s="6">
        <v>283.29623206314074</v>
      </c>
      <c r="DK117" s="6">
        <v>7.0889658615478535</v>
      </c>
      <c r="DL117" s="6">
        <v>321.68572511825789</v>
      </c>
      <c r="DM117" s="6">
        <v>60.86091365755356</v>
      </c>
      <c r="DN117" s="6">
        <v>338.82824826180854</v>
      </c>
      <c r="DO117" s="6">
        <v>10.996096650361146</v>
      </c>
      <c r="DP117" s="6">
        <v>341.32775375373535</v>
      </c>
      <c r="DQ117" s="6">
        <v>9.0386179059851397</v>
      </c>
      <c r="DR117" s="6"/>
      <c r="DS117" s="18">
        <v>-6.1059683727826775</v>
      </c>
      <c r="DU117" s="11">
        <v>338.78657623440984</v>
      </c>
      <c r="DV117" s="11">
        <v>9.1540632718519213</v>
      </c>
      <c r="DW117" s="11">
        <v>184.50968208974876</v>
      </c>
      <c r="DX117" s="11">
        <v>23727.33993673174</v>
      </c>
      <c r="EB117" s="11" t="s">
        <v>346</v>
      </c>
      <c r="EC117" s="6">
        <v>341.32775375373535</v>
      </c>
      <c r="ED117" s="86">
        <v>9.0386179059851397</v>
      </c>
      <c r="EE117" s="18">
        <v>-6.1059683727826775</v>
      </c>
      <c r="EF117" s="6">
        <v>342.00232340442057</v>
      </c>
      <c r="EG117" s="86">
        <v>9.0376721308378833</v>
      </c>
      <c r="EH117" s="18">
        <v>-6.3156667205838568</v>
      </c>
      <c r="EI117" s="6">
        <v>342.14446965108436</v>
      </c>
      <c r="EJ117" s="86">
        <v>9.0374728484194726</v>
      </c>
      <c r="EK117" s="18">
        <v>-6.3598546454945781</v>
      </c>
      <c r="EM117" s="6">
        <v>-1</v>
      </c>
      <c r="EN117" s="6">
        <v>-1</v>
      </c>
      <c r="EO117" s="6">
        <v>28646.438746438744</v>
      </c>
      <c r="EP117" s="6">
        <v>-1</v>
      </c>
      <c r="EQ117" s="6">
        <v>-1</v>
      </c>
      <c r="ER117" s="6">
        <v>-1</v>
      </c>
      <c r="ES117" s="6">
        <v>-1</v>
      </c>
      <c r="ET117" s="6">
        <v>490159.25925925927</v>
      </c>
      <c r="EU117" s="6">
        <v>-1</v>
      </c>
      <c r="EV117" s="6">
        <v>-1</v>
      </c>
      <c r="EW117" s="6">
        <v>-1</v>
      </c>
      <c r="EX117" s="6">
        <v>-1</v>
      </c>
      <c r="EY117" s="85">
        <v>4.3050219269451597</v>
      </c>
      <c r="EZ117" s="85">
        <v>-0.20291997567826892</v>
      </c>
      <c r="FA117" s="85">
        <v>-0.24568226140962768</v>
      </c>
    </row>
    <row r="118" spans="1:157" s="11" customFormat="1">
      <c r="A118" s="11" t="s">
        <v>347</v>
      </c>
      <c r="C118" s="11">
        <v>727.32308615082627</v>
      </c>
      <c r="D118" s="11">
        <v>7698.5850172110995</v>
      </c>
      <c r="E118" s="11">
        <v>146.54737069415856</v>
      </c>
      <c r="F118" s="85">
        <v>10.584821469030931</v>
      </c>
      <c r="G118" s="11">
        <v>12633.787044534409</v>
      </c>
      <c r="I118" s="11">
        <v>1.3767750440743342E-2</v>
      </c>
      <c r="J118" s="11">
        <v>1.1140844438986683</v>
      </c>
      <c r="K118" s="11">
        <v>19.132950200293095</v>
      </c>
      <c r="L118" s="11">
        <v>2.4308911941849196</v>
      </c>
      <c r="M118" s="11">
        <v>0.38303412168773932</v>
      </c>
      <c r="N118" s="11">
        <v>4.1298523483553238</v>
      </c>
      <c r="O118" s="11">
        <v>5.3151818793621422E-2</v>
      </c>
      <c r="P118" s="11">
        <v>3.3386297220941099</v>
      </c>
      <c r="Q118" s="11">
        <v>0.79956151537900944</v>
      </c>
      <c r="R118" s="11">
        <v>18.814031630466175</v>
      </c>
      <c r="S118" s="11">
        <v>3.3386297220941099</v>
      </c>
      <c r="T118" s="11">
        <v>5.2265854953444719E-2</v>
      </c>
      <c r="U118" s="11">
        <v>2.4308911941849196</v>
      </c>
      <c r="V118" s="11">
        <v>-2.1820832004333914E-16</v>
      </c>
      <c r="X118" s="6">
        <v>276.37757860100572</v>
      </c>
      <c r="Y118" s="6">
        <v>3.0581238189341877</v>
      </c>
      <c r="Z118" s="6">
        <v>297.0477048973637</v>
      </c>
      <c r="AA118" s="6">
        <v>55.469377093220601</v>
      </c>
      <c r="AB118" s="6">
        <v>329.26813687736694</v>
      </c>
      <c r="AC118" s="6">
        <v>11.613657243862544</v>
      </c>
      <c r="AD118" s="6">
        <v>333.84303078891531</v>
      </c>
      <c r="AE118" s="6">
        <v>10.862095302317373</v>
      </c>
      <c r="AF118" s="18">
        <f t="shared" si="4"/>
        <v>-1.3894128824412322</v>
      </c>
      <c r="AG118" s="18">
        <f t="shared" si="5"/>
        <v>5.1146808534732893</v>
      </c>
      <c r="AI118" s="11">
        <v>328.33633791129358</v>
      </c>
      <c r="AJ118" s="11">
        <v>10.995692225966964</v>
      </c>
      <c r="AK118" s="11">
        <v>177.68984826275548</v>
      </c>
      <c r="AL118" s="11">
        <v>19822.00245538494</v>
      </c>
      <c r="AN118" s="11">
        <v>57.917288844078257</v>
      </c>
      <c r="AO118" s="11">
        <v>45.946261666724794</v>
      </c>
      <c r="AP118" s="11">
        <v>2550.6916566286714</v>
      </c>
      <c r="AQ118" s="11">
        <v>1003440.9109784799</v>
      </c>
      <c r="AR118" s="11">
        <v>5.8674750068120511</v>
      </c>
      <c r="AS118" s="11">
        <v>2.2580155485472577</v>
      </c>
      <c r="AT118" s="11">
        <v>366.9666913636633</v>
      </c>
      <c r="AU118" s="11">
        <v>13.675651184471635</v>
      </c>
      <c r="AV118" s="11">
        <v>186.81294484307099</v>
      </c>
      <c r="AW118" s="11">
        <v>188.45407119113003</v>
      </c>
      <c r="AX118" s="11">
        <v>81.780978794417095</v>
      </c>
      <c r="AY118" s="11">
        <v>393.88868440209842</v>
      </c>
      <c r="AZ118" s="11">
        <v>72.854123379325898</v>
      </c>
      <c r="BA118" s="11">
        <v>489.6654721148405</v>
      </c>
      <c r="BB118" s="11">
        <v>102.16143058154249</v>
      </c>
      <c r="BC118" s="11">
        <v>271.91630476214135</v>
      </c>
      <c r="BD118" s="11">
        <v>46.035227754156679</v>
      </c>
      <c r="BE118" s="11">
        <v>363.76927632987952</v>
      </c>
      <c r="BF118" s="11">
        <v>35.331703139067834</v>
      </c>
      <c r="BG118" s="11">
        <v>10948.429081686738</v>
      </c>
      <c r="BH118" s="11">
        <v>1.1829692980854876</v>
      </c>
      <c r="BI118" s="11">
        <v>7698.5850172110995</v>
      </c>
      <c r="BJ118" s="11">
        <v>727.32308615082627</v>
      </c>
      <c r="BL118" s="11" t="s">
        <v>347</v>
      </c>
      <c r="BM118" s="11">
        <v>9.5274917660221856</v>
      </c>
      <c r="BN118" s="11">
        <v>599.61877673801189</v>
      </c>
      <c r="BO118" s="11">
        <v>143.95422299443825</v>
      </c>
      <c r="BP118" s="11">
        <v>400.02771915004496</v>
      </c>
      <c r="BR118" s="11">
        <v>1231.7259554975819</v>
      </c>
      <c r="BS118" s="11">
        <v>1410.0168757658118</v>
      </c>
      <c r="BT118" s="11">
        <v>1916.7332574311361</v>
      </c>
      <c r="BU118" s="11">
        <v>1947.9712133509597</v>
      </c>
      <c r="BV118" s="11">
        <v>1927.8168193497656</v>
      </c>
      <c r="BW118" s="11">
        <v>1804.9722717587013</v>
      </c>
      <c r="BX118" s="11">
        <v>1642.9988203150533</v>
      </c>
      <c r="BY118" s="11">
        <v>1805.303049182615</v>
      </c>
      <c r="BZ118" s="11">
        <v>2139.8192725287031</v>
      </c>
      <c r="CA118" s="11">
        <v>1391.0119346089698</v>
      </c>
      <c r="CC118" s="116">
        <v>941.62413365888528</v>
      </c>
      <c r="CD118" s="116"/>
      <c r="CE118" s="85">
        <v>16.191002064761292</v>
      </c>
      <c r="CF118" s="85">
        <v>0.91766976871322192</v>
      </c>
      <c r="CG118" s="6">
        <v>2615.5705753883531</v>
      </c>
      <c r="CH118" s="85">
        <v>0.89574539403323628</v>
      </c>
      <c r="CI118" s="85">
        <v>3.2271025254359651E-3</v>
      </c>
      <c r="CJ118" s="85">
        <v>4.9599554412003313</v>
      </c>
      <c r="CK118" s="85">
        <v>8.067219532194669E-3</v>
      </c>
      <c r="CL118" s="85">
        <v>7.6214979683858985E-4</v>
      </c>
      <c r="CM118" s="85">
        <v>10.584821469030931</v>
      </c>
      <c r="CN118" s="85">
        <v>3.0182342884151505</v>
      </c>
      <c r="CO118" s="85">
        <v>4.2923373561183862</v>
      </c>
      <c r="CT118" s="11" t="s">
        <v>347</v>
      </c>
      <c r="CU118" s="11">
        <v>1.3767750440743342E-2</v>
      </c>
      <c r="CV118" s="11">
        <v>2.0947493122160163</v>
      </c>
      <c r="CW118" s="11">
        <v>19.132950200293095</v>
      </c>
      <c r="CX118" s="11">
        <v>2.4805934889387391</v>
      </c>
      <c r="CY118" s="11">
        <v>0.3818671789299759</v>
      </c>
      <c r="CZ118" s="11">
        <v>4.2843328146218305</v>
      </c>
      <c r="DA118" s="11">
        <v>5.2989887711006975E-2</v>
      </c>
      <c r="DB118" s="11">
        <v>3.4931595453228521</v>
      </c>
      <c r="DC118" s="11">
        <v>0.81533337779016246</v>
      </c>
      <c r="DD118" s="11">
        <v>18.87152517577956</v>
      </c>
      <c r="DE118" s="11">
        <v>3.4931595453228521</v>
      </c>
      <c r="DF118" s="11">
        <v>5.2265854953444719E-2</v>
      </c>
      <c r="DG118" s="11">
        <v>2.4805934889387391</v>
      </c>
      <c r="DH118" s="11">
        <v>4.100021997392691E-16</v>
      </c>
      <c r="DJ118" s="6">
        <v>276.37757860100572</v>
      </c>
      <c r="DK118" s="6">
        <v>5.750015451222354</v>
      </c>
      <c r="DL118" s="6">
        <v>297.0477048973637</v>
      </c>
      <c r="DM118" s="6">
        <v>56.603510672170209</v>
      </c>
      <c r="DN118" s="6">
        <v>328.41104011919725</v>
      </c>
      <c r="DO118" s="6">
        <v>12.021513318430818</v>
      </c>
      <c r="DP118" s="6">
        <v>332.85176336723652</v>
      </c>
      <c r="DQ118" s="6">
        <v>11.331970261041102</v>
      </c>
      <c r="DR118" s="6"/>
      <c r="DS118" s="18">
        <v>-12.053302509859098</v>
      </c>
      <c r="DU118" s="11">
        <v>328.33633791129358</v>
      </c>
      <c r="DV118" s="11">
        <v>11.469033985368107</v>
      </c>
      <c r="DW118" s="11">
        <v>177.68984826275548</v>
      </c>
      <c r="DX118" s="11">
        <v>19822.007663028067</v>
      </c>
      <c r="EB118" s="11" t="s">
        <v>347</v>
      </c>
      <c r="EC118" s="12">
        <v>332.85176336723652</v>
      </c>
      <c r="ED118" s="86">
        <v>11.331970261041102</v>
      </c>
      <c r="EE118" s="18">
        <v>-12.053302509859098</v>
      </c>
      <c r="EF118" s="12">
        <v>333.84303078891531</v>
      </c>
      <c r="EG118" s="86">
        <v>11.33022787387547</v>
      </c>
      <c r="EH118" s="18">
        <v>-12.387008983713631</v>
      </c>
      <c r="EI118" s="12">
        <v>333.80675335639125</v>
      </c>
      <c r="EJ118" s="86">
        <v>11.33029163532829</v>
      </c>
      <c r="EK118" s="18">
        <v>-12.374796321597103</v>
      </c>
      <c r="EM118" s="6">
        <v>-1</v>
      </c>
      <c r="EN118" s="6">
        <v>-1</v>
      </c>
      <c r="EO118" s="6">
        <v>27215.641025641024</v>
      </c>
      <c r="EP118" s="6">
        <v>-1</v>
      </c>
      <c r="EQ118" s="6">
        <v>-1</v>
      </c>
      <c r="ER118" s="6">
        <v>-1</v>
      </c>
      <c r="ES118" s="6">
        <v>-1</v>
      </c>
      <c r="ET118" s="6">
        <v>477710.82621082623</v>
      </c>
      <c r="EU118" s="6">
        <v>-1</v>
      </c>
      <c r="EV118" s="6">
        <v>-1</v>
      </c>
      <c r="EW118" s="6">
        <v>-1</v>
      </c>
      <c r="EX118" s="6">
        <v>-1</v>
      </c>
      <c r="EY118" s="85">
        <v>1.7148769610183676</v>
      </c>
      <c r="EZ118" s="85">
        <v>-0.30558865022998294</v>
      </c>
      <c r="FA118" s="85">
        <v>-0.29440418822775483</v>
      </c>
    </row>
    <row r="119" spans="1:157" s="11" customFormat="1">
      <c r="A119" s="11" t="s">
        <v>348</v>
      </c>
      <c r="C119" s="11">
        <v>726.121232433719</v>
      </c>
      <c r="D119" s="11">
        <v>7750.7862020775638</v>
      </c>
      <c r="E119" s="11">
        <v>146.73917384363421</v>
      </c>
      <c r="F119" s="85">
        <v>10.674231596422933</v>
      </c>
      <c r="G119" s="11">
        <v>973.8563525550868</v>
      </c>
      <c r="I119" s="11">
        <v>1.3801072807958602E-2</v>
      </c>
      <c r="J119" s="11">
        <v>1.5793776848136876</v>
      </c>
      <c r="K119" s="11">
        <v>19.170891059570579</v>
      </c>
      <c r="L119" s="11">
        <v>3.5262899178464107</v>
      </c>
      <c r="M119" s="11">
        <v>0.37561717898197822</v>
      </c>
      <c r="N119" s="11">
        <v>4.3645976945179958</v>
      </c>
      <c r="O119" s="11">
        <v>5.2225964740112624E-2</v>
      </c>
      <c r="P119" s="11">
        <v>2.5719627622278205</v>
      </c>
      <c r="Q119" s="11">
        <v>0.57840430185468006</v>
      </c>
      <c r="R119" s="11">
        <v>19.147563955519256</v>
      </c>
      <c r="S119" s="11">
        <v>2.5719627622278205</v>
      </c>
      <c r="T119" s="11">
        <v>5.2162416284806723E-2</v>
      </c>
      <c r="U119" s="11">
        <v>3.5262899178464107</v>
      </c>
      <c r="V119" s="11">
        <v>0</v>
      </c>
      <c r="X119" s="6">
        <v>277.04193738044961</v>
      </c>
      <c r="Y119" s="6">
        <v>4.3456879679787859</v>
      </c>
      <c r="Z119" s="6">
        <v>292.49887272389401</v>
      </c>
      <c r="AA119" s="6">
        <v>80.531310915304076</v>
      </c>
      <c r="AB119" s="6">
        <v>323.80818180799719</v>
      </c>
      <c r="AC119" s="6">
        <v>12.101020191495639</v>
      </c>
      <c r="AD119" s="6">
        <v>328.1733223569924</v>
      </c>
      <c r="AE119" s="6">
        <v>8.2292515675302713</v>
      </c>
      <c r="AF119" s="18">
        <f t="shared" si="4"/>
        <v>-1.3480636976565208</v>
      </c>
      <c r="AG119" s="18">
        <f t="shared" si="5"/>
        <v>4.7180871386336891</v>
      </c>
      <c r="AI119" s="11">
        <v>322.82933051731391</v>
      </c>
      <c r="AJ119" s="11">
        <v>8.3519123875191976</v>
      </c>
      <c r="AK119" s="11">
        <v>191.49878653229038</v>
      </c>
      <c r="AL119" s="11">
        <v>12047.316926853133</v>
      </c>
      <c r="AN119" s="11">
        <v>45.342535571535223</v>
      </c>
      <c r="AO119" s="11">
        <v>44.864041069596169</v>
      </c>
      <c r="AP119" s="11">
        <v>2519.9223561131093</v>
      </c>
      <c r="AQ119" s="11">
        <v>1008279.9332611503</v>
      </c>
      <c r="AR119" s="11">
        <v>5.2954649526993629</v>
      </c>
      <c r="AS119" s="11">
        <v>2.7586785306494268</v>
      </c>
      <c r="AT119" s="11">
        <v>362.41464963992632</v>
      </c>
      <c r="AU119" s="11">
        <v>13.752648884842205</v>
      </c>
      <c r="AV119" s="11">
        <v>186.60652295023752</v>
      </c>
      <c r="AW119" s="11">
        <v>194.28980740219228</v>
      </c>
      <c r="AX119" s="11">
        <v>81.477535954420915</v>
      </c>
      <c r="AY119" s="11">
        <v>390.59774716128658</v>
      </c>
      <c r="AZ119" s="11">
        <v>74.217262698751696</v>
      </c>
      <c r="BA119" s="11">
        <v>493.12520231611262</v>
      </c>
      <c r="BB119" s="11">
        <v>103.18592310403024</v>
      </c>
      <c r="BC119" s="11">
        <v>275.33594410563262</v>
      </c>
      <c r="BD119" s="11">
        <v>46.136608432626403</v>
      </c>
      <c r="BE119" s="11">
        <v>349.94182944481923</v>
      </c>
      <c r="BF119" s="11">
        <v>36.137171454243656</v>
      </c>
      <c r="BG119" s="11">
        <v>10721.737120461445</v>
      </c>
      <c r="BH119" s="11">
        <v>1.3563252284722245</v>
      </c>
      <c r="BI119" s="11">
        <v>7750.7862020775638</v>
      </c>
      <c r="BJ119" s="11">
        <v>726.121232433719</v>
      </c>
      <c r="BL119" s="11" t="s">
        <v>348</v>
      </c>
      <c r="BM119" s="11">
        <v>11.639993800208552</v>
      </c>
      <c r="BN119" s="11">
        <v>592.18080006523905</v>
      </c>
      <c r="BO119" s="11">
        <v>144.76472510360216</v>
      </c>
      <c r="BP119" s="11">
        <v>399.58570224890258</v>
      </c>
      <c r="BR119" s="11">
        <v>1269.8680222365508</v>
      </c>
      <c r="BS119" s="11">
        <v>1404.7851026624296</v>
      </c>
      <c r="BT119" s="11">
        <v>1900.7189642884994</v>
      </c>
      <c r="BU119" s="11">
        <v>1984.4187887366763</v>
      </c>
      <c r="BV119" s="11">
        <v>1941.4378043941442</v>
      </c>
      <c r="BW119" s="11">
        <v>1823.0728463609582</v>
      </c>
      <c r="BX119" s="11">
        <v>1663.6612936896231</v>
      </c>
      <c r="BY119" s="11">
        <v>1809.2787620637807</v>
      </c>
      <c r="BZ119" s="11">
        <v>2058.4813496754073</v>
      </c>
      <c r="CA119" s="11">
        <v>1422.723285600144</v>
      </c>
      <c r="CC119" s="116">
        <v>938.45075443990527</v>
      </c>
      <c r="CD119" s="116"/>
      <c r="CE119" s="85">
        <v>14.426021426932602</v>
      </c>
      <c r="CF119" s="85">
        <v>0.90421487163963166</v>
      </c>
      <c r="CG119" s="6">
        <v>2609.9775320797717</v>
      </c>
      <c r="CH119" s="85">
        <v>0.92335981794939037</v>
      </c>
      <c r="CI119" s="85">
        <v>3.3704586344762365E-3</v>
      </c>
      <c r="CJ119" s="85">
        <v>3.9042737254575859</v>
      </c>
      <c r="CK119" s="85">
        <v>7.2928110571160547E-3</v>
      </c>
      <c r="CL119" s="85">
        <v>6.8321649115801145E-4</v>
      </c>
      <c r="CM119" s="85">
        <v>10.674231596422933</v>
      </c>
      <c r="CN119" s="85">
        <v>3.0758035791360161</v>
      </c>
      <c r="CO119" s="85">
        <v>4.2547886820605632</v>
      </c>
      <c r="CT119" s="11" t="s">
        <v>348</v>
      </c>
      <c r="CU119" s="11">
        <v>1.3801072807958602E-2</v>
      </c>
      <c r="CV119" s="11">
        <v>2.3747908786587826</v>
      </c>
      <c r="CW119" s="11">
        <v>19.170891059570579</v>
      </c>
      <c r="CX119" s="11">
        <v>3.5607379554261165</v>
      </c>
      <c r="CY119" s="11">
        <v>0.37438835586370983</v>
      </c>
      <c r="CZ119" s="11">
        <v>4.5082087225332801</v>
      </c>
      <c r="DA119" s="11">
        <v>5.2055108675913279E-2</v>
      </c>
      <c r="DB119" s="11">
        <v>2.7649757862796895</v>
      </c>
      <c r="DC119" s="11">
        <v>0.61332026897059422</v>
      </c>
      <c r="DD119" s="11">
        <v>19.210410379235569</v>
      </c>
      <c r="DE119" s="11">
        <v>2.7649757862796895</v>
      </c>
      <c r="DF119" s="11">
        <v>5.2162416284806723E-2</v>
      </c>
      <c r="DG119" s="11">
        <v>3.5607379554261165</v>
      </c>
      <c r="DH119" s="11">
        <v>0</v>
      </c>
      <c r="DJ119" s="6">
        <v>277.04193738044961</v>
      </c>
      <c r="DK119" s="6">
        <v>6.5342826146556945</v>
      </c>
      <c r="DL119" s="6">
        <v>292.49887272389401</v>
      </c>
      <c r="DM119" s="6">
        <v>81.318014700127193</v>
      </c>
      <c r="DN119" s="6">
        <v>322.90074635961417</v>
      </c>
      <c r="DO119" s="6">
        <v>12.469435456542463</v>
      </c>
      <c r="DP119" s="6">
        <v>327.12649551271869</v>
      </c>
      <c r="DQ119" s="6">
        <v>8.8193058861289853</v>
      </c>
      <c r="DR119" s="6"/>
      <c r="DS119" s="18">
        <v>-11.83854914255058</v>
      </c>
      <c r="DU119" s="11">
        <v>322.82933051731391</v>
      </c>
      <c r="DV119" s="11">
        <v>8.9453920135386777</v>
      </c>
      <c r="DW119" s="11">
        <v>191.49878653229038</v>
      </c>
      <c r="DX119" s="11">
        <v>12047.325242396351</v>
      </c>
      <c r="EB119" s="11" t="s">
        <v>348</v>
      </c>
      <c r="EC119" s="12">
        <v>327.12649551271869</v>
      </c>
      <c r="ED119" s="86">
        <v>8.8193058861289853</v>
      </c>
      <c r="EE119" s="18">
        <v>-11.83854914255058</v>
      </c>
      <c r="EF119" s="12">
        <v>328.1733223569924</v>
      </c>
      <c r="EG119" s="86">
        <v>8.81787384401715</v>
      </c>
      <c r="EH119" s="18">
        <v>-12.196440041248803</v>
      </c>
      <c r="EI119" s="12">
        <v>328.0452228960628</v>
      </c>
      <c r="EJ119" s="86">
        <v>8.8180490695110691</v>
      </c>
      <c r="EK119" s="18">
        <v>-12.152645184968968</v>
      </c>
      <c r="EM119" s="6">
        <v>-1</v>
      </c>
      <c r="EN119" s="6">
        <v>-1</v>
      </c>
      <c r="EO119" s="6">
        <v>26900.227920227921</v>
      </c>
      <c r="EP119" s="6">
        <v>-1</v>
      </c>
      <c r="EQ119" s="6">
        <v>-1</v>
      </c>
      <c r="ER119" s="6">
        <v>-1</v>
      </c>
      <c r="ES119" s="6">
        <v>-1</v>
      </c>
      <c r="ET119" s="6">
        <v>479333.19088319089</v>
      </c>
      <c r="EU119" s="6">
        <v>-1</v>
      </c>
      <c r="EV119" s="6">
        <v>-1</v>
      </c>
      <c r="EW119" s="6">
        <v>-1</v>
      </c>
      <c r="EX119" s="6">
        <v>-1</v>
      </c>
      <c r="EY119" s="85">
        <v>-3.4685395208812558E-2</v>
      </c>
      <c r="EZ119" s="85">
        <v>-0.32822151090503948</v>
      </c>
      <c r="FA119" s="85">
        <v>-0.28805441452276503</v>
      </c>
    </row>
    <row r="120" spans="1:157" s="11" customFormat="1">
      <c r="A120" s="11" t="s">
        <v>349</v>
      </c>
      <c r="C120" s="11">
        <v>557.40010073677001</v>
      </c>
      <c r="D120" s="11">
        <v>2907.5491497210633</v>
      </c>
      <c r="E120" s="11">
        <v>72.584803276558034</v>
      </c>
      <c r="F120" s="85">
        <v>5.2162695088821698</v>
      </c>
      <c r="G120" s="11">
        <v>1530.3894713250486</v>
      </c>
      <c r="I120" s="11">
        <v>1.4576444894737983E-2</v>
      </c>
      <c r="J120" s="11">
        <v>2.114719291984458</v>
      </c>
      <c r="K120" s="11">
        <v>18.476375100305393</v>
      </c>
      <c r="L120" s="11">
        <v>2.8935795679501548</v>
      </c>
      <c r="M120" s="11">
        <v>0.38659205416578885</v>
      </c>
      <c r="N120" s="11">
        <v>4.9405388795636851</v>
      </c>
      <c r="O120" s="11">
        <v>5.1804611282018388E-2</v>
      </c>
      <c r="P120" s="11">
        <v>4.0045126675316922</v>
      </c>
      <c r="Q120" s="11">
        <v>0.8043658154514588</v>
      </c>
      <c r="R120" s="11">
        <v>19.303300908023694</v>
      </c>
      <c r="S120" s="11">
        <v>4.0045126675316922</v>
      </c>
      <c r="T120" s="11">
        <v>5.4123170512135312E-2</v>
      </c>
      <c r="U120" s="11">
        <v>2.8935795679501548</v>
      </c>
      <c r="V120" s="11">
        <v>-1.5211393972778358E-16</v>
      </c>
      <c r="X120" s="6">
        <v>292.4946181414947</v>
      </c>
      <c r="Y120" s="6">
        <v>6.140899765457017</v>
      </c>
      <c r="Z120" s="6">
        <v>376.15525234527144</v>
      </c>
      <c r="AA120" s="6">
        <v>65.106474293233518</v>
      </c>
      <c r="AB120" s="6">
        <v>331.87691228657104</v>
      </c>
      <c r="AC120" s="6">
        <v>13.986480636670109</v>
      </c>
      <c r="AD120" s="6">
        <v>325.59140270695877</v>
      </c>
      <c r="AE120" s="6">
        <v>12.714556795155653</v>
      </c>
      <c r="AF120" s="18">
        <f t="shared" si="4"/>
        <v>1.8939279434373013</v>
      </c>
      <c r="AG120" s="18">
        <f t="shared" si="5"/>
        <v>5.3403879940564014</v>
      </c>
      <c r="AI120" s="11">
        <v>329.79231824635474</v>
      </c>
      <c r="AJ120" s="11">
        <v>12.823883080311628</v>
      </c>
      <c r="AK120" s="11">
        <v>423.42771183276454</v>
      </c>
      <c r="AL120" s="11">
        <v>21953.913755932896</v>
      </c>
      <c r="AN120" s="11">
        <v>47.7959327118216</v>
      </c>
      <c r="AO120" s="11">
        <v>7.6371837389446009</v>
      </c>
      <c r="AP120" s="11">
        <v>1438.2618959642423</v>
      </c>
      <c r="AQ120" s="11">
        <v>963167.21634854493</v>
      </c>
      <c r="AR120" s="11">
        <v>1.6532441621661647</v>
      </c>
      <c r="AS120" s="11">
        <v>0.20771565127133462</v>
      </c>
      <c r="AT120" s="11">
        <v>164.30482581407165</v>
      </c>
      <c r="AU120" s="11">
        <v>1.7212797005444933</v>
      </c>
      <c r="AV120" s="11">
        <v>34.224424229912557</v>
      </c>
      <c r="AW120" s="11">
        <v>53.173954350222942</v>
      </c>
      <c r="AX120" s="11">
        <v>25.35998543187209</v>
      </c>
      <c r="AY120" s="11">
        <v>143.97751197459129</v>
      </c>
      <c r="AZ120" s="11">
        <v>30.554218794539405</v>
      </c>
      <c r="BA120" s="11">
        <v>235.26083760954307</v>
      </c>
      <c r="BB120" s="11">
        <v>56.300494995561188</v>
      </c>
      <c r="BC120" s="11">
        <v>164.76969045687719</v>
      </c>
      <c r="BD120" s="11">
        <v>30.958430819458311</v>
      </c>
      <c r="BE120" s="11">
        <v>262.71611870853292</v>
      </c>
      <c r="BF120" s="11">
        <v>26.501208049392741</v>
      </c>
      <c r="BG120" s="11">
        <v>8503.7667211927383</v>
      </c>
      <c r="BH120" s="11">
        <v>0.77852049112090627</v>
      </c>
      <c r="BI120" s="11">
        <v>2907.5491497210633</v>
      </c>
      <c r="BJ120" s="11">
        <v>557.40010073677001</v>
      </c>
      <c r="BL120" s="11" t="s">
        <v>349</v>
      </c>
      <c r="BM120" s="11">
        <v>0.87643734713643306</v>
      </c>
      <c r="BN120" s="11">
        <v>268.47193760469224</v>
      </c>
      <c r="BO120" s="11">
        <v>18.118733689942033</v>
      </c>
      <c r="BP120" s="11">
        <v>73.285704989106108</v>
      </c>
      <c r="BR120" s="11">
        <v>347.54218529557477</v>
      </c>
      <c r="BS120" s="11">
        <v>437.24112813572566</v>
      </c>
      <c r="BT120" s="11">
        <v>700.62049622672168</v>
      </c>
      <c r="BU120" s="11">
        <v>816.95772177912841</v>
      </c>
      <c r="BV120" s="11">
        <v>926.22377011631136</v>
      </c>
      <c r="BW120" s="11">
        <v>994.70839214772423</v>
      </c>
      <c r="BX120" s="11">
        <v>995.58725351587418</v>
      </c>
      <c r="BY120" s="11">
        <v>1214.0561105669926</v>
      </c>
      <c r="BZ120" s="11">
        <v>1545.3889335796052</v>
      </c>
      <c r="CA120" s="11">
        <v>1043.3546476138874</v>
      </c>
      <c r="CC120" s="116">
        <v>741.55104023522949</v>
      </c>
      <c r="CD120" s="116"/>
      <c r="CE120" s="85">
        <v>67.37123963790296</v>
      </c>
      <c r="CF120" s="85">
        <v>0.88608589482094879</v>
      </c>
      <c r="CG120" s="6">
        <v>1230.0306965863913</v>
      </c>
      <c r="CH120" s="85">
        <v>0.4533619213927364</v>
      </c>
      <c r="CI120" s="85">
        <v>3.1164081657305484E-3</v>
      </c>
      <c r="CJ120" s="85">
        <v>2.1235718019262917</v>
      </c>
      <c r="CK120" s="85">
        <v>2.9659918611082249E-3</v>
      </c>
      <c r="CL120" s="85">
        <v>5.6860402938494414E-4</v>
      </c>
      <c r="CM120" s="85">
        <v>5.2162695088821698</v>
      </c>
      <c r="CN120" s="85">
        <v>2.0215714244252982</v>
      </c>
      <c r="CO120" s="85">
        <v>5.9125300788780386</v>
      </c>
      <c r="CT120" s="11" t="s">
        <v>349</v>
      </c>
      <c r="CU120" s="11">
        <v>1.4576444894737983E-2</v>
      </c>
      <c r="CV120" s="11">
        <v>2.7511893064546089</v>
      </c>
      <c r="CW120" s="11">
        <v>18.476375100305393</v>
      </c>
      <c r="CX120" s="11">
        <v>2.9355024716468501</v>
      </c>
      <c r="CY120" s="11">
        <v>0.38359843495491197</v>
      </c>
      <c r="CZ120" s="11">
        <v>5.085979397573599</v>
      </c>
      <c r="DA120" s="11">
        <v>5.1403456426726529E-2</v>
      </c>
      <c r="DB120" s="11">
        <v>4.1533133365420838</v>
      </c>
      <c r="DC120" s="11">
        <v>0.81662016533600834</v>
      </c>
      <c r="DD120" s="11">
        <v>19.453944725010039</v>
      </c>
      <c r="DE120" s="11">
        <v>4.1533133365420838</v>
      </c>
      <c r="DF120" s="11">
        <v>5.4123170512135312E-2</v>
      </c>
      <c r="DG120" s="11">
        <v>2.9355024716468501</v>
      </c>
      <c r="DH120" s="11">
        <v>-2.9139564788746842E-16</v>
      </c>
      <c r="DJ120" s="6">
        <v>292.4946181414947</v>
      </c>
      <c r="DK120" s="6">
        <v>7.9891349318901161</v>
      </c>
      <c r="DL120" s="6">
        <v>376.15525234527144</v>
      </c>
      <c r="DM120" s="6">
        <v>66.049753158642488</v>
      </c>
      <c r="DN120" s="6">
        <v>329.68235461277652</v>
      </c>
      <c r="DO120" s="6">
        <v>14.317634509954924</v>
      </c>
      <c r="DP120" s="6">
        <v>323.13229234176083</v>
      </c>
      <c r="DQ120" s="6">
        <v>13.089884790144479</v>
      </c>
      <c r="DR120" s="6"/>
      <c r="DS120" s="18">
        <v>14.096030740743458</v>
      </c>
      <c r="DU120" s="11">
        <v>329.79231824635474</v>
      </c>
      <c r="DV120" s="11">
        <v>13.196965895956529</v>
      </c>
      <c r="DW120" s="11">
        <v>423.42771183276454</v>
      </c>
      <c r="DX120" s="11">
        <v>21953.923554973258</v>
      </c>
      <c r="EB120" s="11" t="s">
        <v>349</v>
      </c>
      <c r="EC120" s="6">
        <v>323.13229234176083</v>
      </c>
      <c r="ED120" s="86">
        <v>13.089884790144479</v>
      </c>
      <c r="EE120" s="18">
        <v>14.096030740743458</v>
      </c>
      <c r="EF120" s="6">
        <v>325.59140270695877</v>
      </c>
      <c r="EG120" s="86">
        <v>13.084892350690943</v>
      </c>
      <c r="EH120" s="18">
        <v>13.442281962847701</v>
      </c>
      <c r="EI120" s="6">
        <v>325.27706665839685</v>
      </c>
      <c r="EJ120" s="86">
        <v>13.085530403649049</v>
      </c>
      <c r="EK120" s="18">
        <v>13.525847471132401</v>
      </c>
      <c r="EM120" s="6">
        <v>-1</v>
      </c>
      <c r="EN120" s="6">
        <v>-1</v>
      </c>
      <c r="EO120" s="6">
        <v>20598.575498575497</v>
      </c>
      <c r="EP120" s="6">
        <v>-1</v>
      </c>
      <c r="EQ120" s="6">
        <v>-1</v>
      </c>
      <c r="ER120" s="6">
        <v>-1</v>
      </c>
      <c r="ES120" s="6">
        <v>-1</v>
      </c>
      <c r="ET120" s="6">
        <v>379029.62962962961</v>
      </c>
      <c r="EU120" s="6">
        <v>-1</v>
      </c>
      <c r="EV120" s="6">
        <v>-1</v>
      </c>
      <c r="EW120" s="6">
        <v>-1</v>
      </c>
      <c r="EX120" s="6">
        <v>-1</v>
      </c>
      <c r="EY120" s="85">
        <v>-1.2552584214152238</v>
      </c>
      <c r="EZ120" s="85">
        <v>-0.78040443810172055</v>
      </c>
      <c r="FA120" s="85">
        <v>-0.68063256086293578</v>
      </c>
    </row>
    <row r="121" spans="1:157" s="11" customFormat="1">
      <c r="A121" s="11" t="s">
        <v>350</v>
      </c>
      <c r="C121" s="11">
        <v>537.49781464148214</v>
      </c>
      <c r="D121" s="11">
        <v>2796.1804627031715</v>
      </c>
      <c r="E121" s="11">
        <v>72.582911437712568</v>
      </c>
      <c r="F121" s="85">
        <v>5.2022173607687305</v>
      </c>
      <c r="G121" s="11">
        <v>492.10901467505232</v>
      </c>
      <c r="I121" s="11">
        <v>1.5240526883452088E-2</v>
      </c>
      <c r="J121" s="11">
        <v>2.1011257237172414</v>
      </c>
      <c r="K121" s="11">
        <v>18.590159083214509</v>
      </c>
      <c r="L121" s="11">
        <v>4.0589797228440663</v>
      </c>
      <c r="M121" s="11">
        <v>0.3959751940659203</v>
      </c>
      <c r="N121" s="11">
        <v>4.5721332888988826</v>
      </c>
      <c r="O121" s="11">
        <v>5.3388757257703777E-2</v>
      </c>
      <c r="P121" s="11">
        <v>2.1045394795531935</v>
      </c>
      <c r="Q121" s="11">
        <v>0.44768206598528043</v>
      </c>
      <c r="R121" s="11">
        <v>18.730535254324618</v>
      </c>
      <c r="S121" s="11">
        <v>2.1045394795531935</v>
      </c>
      <c r="T121" s="11">
        <v>5.3791901162530853E-2</v>
      </c>
      <c r="U121" s="11">
        <v>4.0589797228440663</v>
      </c>
      <c r="V121" s="11">
        <v>4.1215172670797417E-16</v>
      </c>
      <c r="X121" s="6">
        <v>305.71997120209784</v>
      </c>
      <c r="Y121" s="6">
        <v>6.3752249992945993</v>
      </c>
      <c r="Z121" s="6">
        <v>362.33468683613739</v>
      </c>
      <c r="AA121" s="6">
        <v>91.550829689968211</v>
      </c>
      <c r="AB121" s="6">
        <v>338.72491738696402</v>
      </c>
      <c r="AC121" s="6">
        <v>13.168583825622953</v>
      </c>
      <c r="AD121" s="6">
        <v>335.29318418159517</v>
      </c>
      <c r="AE121" s="6">
        <v>6.8760086702822818</v>
      </c>
      <c r="AF121" s="18">
        <f t="shared" si="4"/>
        <v>1.0131327898290965</v>
      </c>
      <c r="AG121" s="18">
        <f t="shared" si="5"/>
        <v>4.2907692401953321</v>
      </c>
      <c r="AI121" s="11">
        <v>336.19069725126167</v>
      </c>
      <c r="AJ121" s="11">
        <v>6.9929604631745921</v>
      </c>
      <c r="AK121" s="11">
        <v>418.34999828876602</v>
      </c>
      <c r="AL121" s="11" t="e">
        <v>#VALUE!</v>
      </c>
      <c r="AN121" s="11">
        <v>50.000070187142512</v>
      </c>
      <c r="AO121" s="11">
        <v>8.4779180845887367</v>
      </c>
      <c r="AP121" s="11">
        <v>1558.4784265827568</v>
      </c>
      <c r="AQ121" s="11">
        <v>969503.36280107789</v>
      </c>
      <c r="AR121" s="11">
        <v>2.2518686396804379</v>
      </c>
      <c r="AS121" s="11">
        <v>0.11902098271391176</v>
      </c>
      <c r="AT121" s="11">
        <v>158.65060898960127</v>
      </c>
      <c r="AU121" s="11">
        <v>1.7343575327680554</v>
      </c>
      <c r="AV121" s="11">
        <v>34.481531643752007</v>
      </c>
      <c r="AW121" s="11">
        <v>51.131771373487076</v>
      </c>
      <c r="AX121" s="11">
        <v>27.033219768225493</v>
      </c>
      <c r="AY121" s="11">
        <v>140.38211469353743</v>
      </c>
      <c r="AZ121" s="11">
        <v>31.747815077991433</v>
      </c>
      <c r="BA121" s="11">
        <v>258.72942614398465</v>
      </c>
      <c r="BB121" s="11">
        <v>62.171117727430946</v>
      </c>
      <c r="BC121" s="11">
        <v>186.31076740452042</v>
      </c>
      <c r="BD121" s="11">
        <v>34.523016771001402</v>
      </c>
      <c r="BE121" s="11">
        <v>295.65982532603573</v>
      </c>
      <c r="BF121" s="11">
        <v>31.091405724884243</v>
      </c>
      <c r="BG121" s="11">
        <v>10483.93677990275</v>
      </c>
      <c r="BH121" s="11">
        <v>1.0852862124719167</v>
      </c>
      <c r="BI121" s="11">
        <v>2796.1804627031715</v>
      </c>
      <c r="BJ121" s="11">
        <v>537.49781464148214</v>
      </c>
      <c r="BL121" s="11" t="s">
        <v>350</v>
      </c>
      <c r="BM121" s="11">
        <v>0.50219823929920582</v>
      </c>
      <c r="BN121" s="11">
        <v>259.23302122483869</v>
      </c>
      <c r="BO121" s="11">
        <v>18.256395081769003</v>
      </c>
      <c r="BP121" s="11">
        <v>73.836256196471098</v>
      </c>
      <c r="BR121" s="11">
        <v>334.19458414043839</v>
      </c>
      <c r="BS121" s="11">
        <v>466.08999600388779</v>
      </c>
      <c r="BT121" s="11">
        <v>683.12464571064447</v>
      </c>
      <c r="BU121" s="11">
        <v>848.87206090886184</v>
      </c>
      <c r="BV121" s="11">
        <v>1018.6197879684435</v>
      </c>
      <c r="BW121" s="11">
        <v>1098.4296418274018</v>
      </c>
      <c r="BX121" s="11">
        <v>1125.7448181542018</v>
      </c>
      <c r="BY121" s="11">
        <v>1353.8437949412314</v>
      </c>
      <c r="BZ121" s="11">
        <v>1739.1754430943276</v>
      </c>
      <c r="CA121" s="11">
        <v>1224.0710915308757</v>
      </c>
      <c r="CC121" s="116">
        <v>751.37133685322669</v>
      </c>
      <c r="CD121" s="116"/>
      <c r="CE121" s="85">
        <v>85.614084241203571</v>
      </c>
      <c r="CF121" s="85">
        <v>0.97548388821654408</v>
      </c>
      <c r="CG121" s="6">
        <v>1313.7659991599339</v>
      </c>
      <c r="CH121" s="85">
        <v>0.39278650605555604</v>
      </c>
      <c r="CI121" s="85">
        <v>2.9656231602316714E-3</v>
      </c>
      <c r="CJ121" s="85">
        <v>2.0749076269488755</v>
      </c>
      <c r="CK121" s="85">
        <v>4.1895400843303199E-3</v>
      </c>
      <c r="CL121" s="85">
        <v>8.0533737708168981E-4</v>
      </c>
      <c r="CM121" s="85">
        <v>5.2022173607687305</v>
      </c>
      <c r="CN121" s="85">
        <v>1.794173352039462</v>
      </c>
      <c r="CO121" s="85">
        <v>6.7270336252845411</v>
      </c>
      <c r="CT121" s="11" t="s">
        <v>350</v>
      </c>
      <c r="CU121" s="11">
        <v>1.5240526883452088E-2</v>
      </c>
      <c r="CV121" s="11">
        <v>2.7180336035415902</v>
      </c>
      <c r="CW121" s="11">
        <v>18.590159083214509</v>
      </c>
      <c r="CX121" s="11">
        <v>4.0887755053414319</v>
      </c>
      <c r="CY121" s="11">
        <v>0.39240890541623236</v>
      </c>
      <c r="CZ121" s="11">
        <v>4.7055382092498634</v>
      </c>
      <c r="DA121" s="11">
        <v>5.2907919766157781E-2</v>
      </c>
      <c r="DB121" s="11">
        <v>2.3289492707292552</v>
      </c>
      <c r="DC121" s="11">
        <v>0.49493791510419527</v>
      </c>
      <c r="DD121" s="11">
        <v>18.900762011052336</v>
      </c>
      <c r="DE121" s="11">
        <v>2.3289492707292552</v>
      </c>
      <c r="DF121" s="11">
        <v>5.3791901162530853E-2</v>
      </c>
      <c r="DG121" s="11">
        <v>4.0887755053414319</v>
      </c>
      <c r="DH121" s="11">
        <v>0</v>
      </c>
      <c r="DJ121" s="6">
        <v>305.71997120209784</v>
      </c>
      <c r="DK121" s="6">
        <v>8.2470437549852473</v>
      </c>
      <c r="DL121" s="6">
        <v>362.33468683613739</v>
      </c>
      <c r="DM121" s="6">
        <v>92.222877543162298</v>
      </c>
      <c r="DN121" s="6">
        <v>336.12760589528637</v>
      </c>
      <c r="DO121" s="6">
        <v>13.46515253691147</v>
      </c>
      <c r="DP121" s="6">
        <v>332.34993529130151</v>
      </c>
      <c r="DQ121" s="6">
        <v>7.5441189638409814</v>
      </c>
      <c r="DR121" s="6"/>
      <c r="DS121" s="18">
        <v>8.2754294949399121</v>
      </c>
      <c r="DU121" s="11">
        <v>336.19069725126167</v>
      </c>
      <c r="DV121" s="11">
        <v>7.6592355847966127</v>
      </c>
      <c r="DW121" s="11">
        <v>418.34999828876602</v>
      </c>
      <c r="DX121" s="11" t="e">
        <v>#VALUE!</v>
      </c>
      <c r="EB121" s="11" t="s">
        <v>350</v>
      </c>
      <c r="EC121" s="6">
        <v>332.34993529130151</v>
      </c>
      <c r="ED121" s="86">
        <v>7.5441189638409814</v>
      </c>
      <c r="EE121" s="18">
        <v>8.2754294949399121</v>
      </c>
      <c r="EF121" s="6">
        <v>335.29318418159517</v>
      </c>
      <c r="EG121" s="86">
        <v>7.5406753204438921</v>
      </c>
      <c r="EH121" s="18">
        <v>7.4631283277528215</v>
      </c>
      <c r="EI121" s="6">
        <v>335.03318514025545</v>
      </c>
      <c r="EJ121" s="86">
        <v>7.5409794597431485</v>
      </c>
      <c r="EK121" s="18">
        <v>7.5348849248398908</v>
      </c>
      <c r="EM121" s="6">
        <v>-1</v>
      </c>
      <c r="EN121" s="6">
        <v>-1</v>
      </c>
      <c r="EO121" s="6">
        <v>18808.974358974359</v>
      </c>
      <c r="EP121" s="6">
        <v>-1</v>
      </c>
      <c r="EQ121" s="6">
        <v>-1</v>
      </c>
      <c r="ER121" s="6">
        <v>-1</v>
      </c>
      <c r="ES121" s="6">
        <v>-1</v>
      </c>
      <c r="ET121" s="6">
        <v>341244.44444444444</v>
      </c>
      <c r="EU121" s="6">
        <v>-1</v>
      </c>
      <c r="EV121" s="6">
        <v>-1</v>
      </c>
      <c r="EW121" s="6">
        <v>-1</v>
      </c>
      <c r="EX121" s="6">
        <v>-1</v>
      </c>
      <c r="EY121" s="85">
        <v>1.5615252693134998</v>
      </c>
      <c r="EZ121" s="85">
        <v>-0.90881949937023188</v>
      </c>
      <c r="FA121" s="85">
        <v>-0.82852001145525866</v>
      </c>
    </row>
    <row r="122" spans="1:157" s="11" customFormat="1">
      <c r="A122" s="11" t="s">
        <v>351</v>
      </c>
      <c r="C122" s="11">
        <v>494.20287810073899</v>
      </c>
      <c r="D122" s="11">
        <v>2330.2773866603511</v>
      </c>
      <c r="E122" s="11">
        <v>62.298548948479613</v>
      </c>
      <c r="F122" s="85">
        <v>4.7152242326386133</v>
      </c>
      <c r="G122" s="11">
        <v>488.20119553248401</v>
      </c>
      <c r="I122" s="11">
        <v>1.4652028006406748E-2</v>
      </c>
      <c r="J122" s="11">
        <v>1.7213289211745018</v>
      </c>
      <c r="K122" s="11">
        <v>19.643221455527637</v>
      </c>
      <c r="L122" s="11">
        <v>4.0550029353342403</v>
      </c>
      <c r="M122" s="11">
        <v>0.38428562955749374</v>
      </c>
      <c r="N122" s="11">
        <v>5.6765032583576893</v>
      </c>
      <c r="O122" s="11">
        <v>5.4747662631090127E-2</v>
      </c>
      <c r="P122" s="11">
        <v>3.9723595552991124</v>
      </c>
      <c r="Q122" s="11">
        <v>0.69438135706716309</v>
      </c>
      <c r="R122" s="11">
        <v>18.265619972461064</v>
      </c>
      <c r="S122" s="11">
        <v>3.9723595552991124</v>
      </c>
      <c r="T122" s="11">
        <v>5.0908146724507768E-2</v>
      </c>
      <c r="U122" s="11">
        <v>4.0550029353342403</v>
      </c>
      <c r="V122" s="11">
        <v>2.1839565424908217E-16</v>
      </c>
      <c r="X122" s="6">
        <v>294.00031053795999</v>
      </c>
      <c r="Y122" s="6">
        <v>5.0240843194208074</v>
      </c>
      <c r="Z122" s="6">
        <v>236.67305446668962</v>
      </c>
      <c r="AA122" s="6">
        <v>93.540950725369868</v>
      </c>
      <c r="AB122" s="6">
        <v>330.18654174765982</v>
      </c>
      <c r="AC122" s="6">
        <v>16.000709335580446</v>
      </c>
      <c r="AD122" s="6">
        <v>343.60390639273521</v>
      </c>
      <c r="AE122" s="6">
        <v>13.291799075414833</v>
      </c>
      <c r="AF122" s="18">
        <f t="shared" si="4"/>
        <v>-4.0635710268680292</v>
      </c>
      <c r="AG122" s="18">
        <f t="shared" si="5"/>
        <v>7.5479288913919831</v>
      </c>
      <c r="AI122" s="11">
        <v>327.20336395277184</v>
      </c>
      <c r="AJ122" s="11">
        <v>13.512252335518951</v>
      </c>
      <c r="AK122" s="11">
        <v>443.58164003129252</v>
      </c>
      <c r="AL122" s="11">
        <v>15783.687461737209</v>
      </c>
      <c r="AN122" s="11">
        <v>34.363677968214581</v>
      </c>
      <c r="AO122" s="11">
        <v>6.2554439647152762</v>
      </c>
      <c r="AP122" s="11">
        <v>1256.8201350189429</v>
      </c>
      <c r="AQ122" s="11">
        <v>987804.5640225946</v>
      </c>
      <c r="AR122" s="11">
        <v>1.734816475545979</v>
      </c>
      <c r="AS122" s="11">
        <v>6.3939303899529926E-2</v>
      </c>
      <c r="AT122" s="11">
        <v>140.52090642077945</v>
      </c>
      <c r="AU122" s="11">
        <v>1.7253978128322858</v>
      </c>
      <c r="AV122" s="11">
        <v>27.887722386709957</v>
      </c>
      <c r="AW122" s="11">
        <v>46.120010090992608</v>
      </c>
      <c r="AX122" s="11">
        <v>21.44052785869286</v>
      </c>
      <c r="AY122" s="11">
        <v>121.84934040274884</v>
      </c>
      <c r="AZ122" s="11">
        <v>27.808474093863854</v>
      </c>
      <c r="BA122" s="11">
        <v>201.49840212290067</v>
      </c>
      <c r="BB122" s="11">
        <v>50.043699688926964</v>
      </c>
      <c r="BC122" s="11">
        <v>145.34157157192374</v>
      </c>
      <c r="BD122" s="11">
        <v>27.445326453042224</v>
      </c>
      <c r="BE122" s="11">
        <v>228.5855333157005</v>
      </c>
      <c r="BF122" s="11">
        <v>24.116315693519628</v>
      </c>
      <c r="BG122" s="11">
        <v>8320.0874216212233</v>
      </c>
      <c r="BH122" s="11">
        <v>0.53983980290023237</v>
      </c>
      <c r="BI122" s="11">
        <v>2330.2773866603511</v>
      </c>
      <c r="BJ122" s="11">
        <v>494.20287810073899</v>
      </c>
      <c r="BL122" s="11" t="s">
        <v>351</v>
      </c>
      <c r="BM122" s="11">
        <v>0.26978609240307988</v>
      </c>
      <c r="BN122" s="11">
        <v>229.60932421695989</v>
      </c>
      <c r="BO122" s="11">
        <v>18.162082240339849</v>
      </c>
      <c r="BP122" s="11">
        <v>59.716750292740805</v>
      </c>
      <c r="BR122" s="11">
        <v>301.43797445093207</v>
      </c>
      <c r="BS122" s="11">
        <v>369.66427342573894</v>
      </c>
      <c r="BT122" s="11">
        <v>592.94082921045663</v>
      </c>
      <c r="BU122" s="11">
        <v>743.54208807122598</v>
      </c>
      <c r="BV122" s="11">
        <v>793.30079575945149</v>
      </c>
      <c r="BW122" s="11">
        <v>884.16430545807361</v>
      </c>
      <c r="BX122" s="11">
        <v>878.19680708111014</v>
      </c>
      <c r="BY122" s="11">
        <v>1076.2873118840089</v>
      </c>
      <c r="BZ122" s="11">
        <v>1344.620784210003</v>
      </c>
      <c r="CA122" s="11">
        <v>949.46124777636328</v>
      </c>
      <c r="CC122" s="116">
        <v>723.29878139219636</v>
      </c>
      <c r="CD122" s="116"/>
      <c r="CE122" s="85">
        <v>103.72821931781797</v>
      </c>
      <c r="CF122" s="85">
        <v>0.87438524451898147</v>
      </c>
      <c r="CG122" s="6">
        <v>1064.4471672165332</v>
      </c>
      <c r="CH122" s="85">
        <v>0.44097253007941833</v>
      </c>
      <c r="CI122" s="85">
        <v>2.8985651798380269E-3</v>
      </c>
      <c r="CJ122" s="85">
        <v>3.2135764466159413</v>
      </c>
      <c r="CK122" s="85">
        <v>3.5103326031062725E-3</v>
      </c>
      <c r="CL122" s="85">
        <v>7.4446779833032672E-4</v>
      </c>
      <c r="CM122" s="85">
        <v>4.7152242326386133</v>
      </c>
      <c r="CN122" s="85">
        <v>1.8541057083122152</v>
      </c>
      <c r="CO122" s="85">
        <v>6.6199507708362919</v>
      </c>
      <c r="CT122" s="11" t="s">
        <v>351</v>
      </c>
      <c r="CU122" s="11">
        <v>1.4652028006406748E-2</v>
      </c>
      <c r="CV122" s="11">
        <v>2.4499572158609499</v>
      </c>
      <c r="CW122" s="11">
        <v>19.643221455527637</v>
      </c>
      <c r="CX122" s="11">
        <v>4.0849680235209993</v>
      </c>
      <c r="CY122" s="11">
        <v>0.3805201443182647</v>
      </c>
      <c r="CZ122" s="11">
        <v>5.8067939690645209</v>
      </c>
      <c r="DA122" s="11">
        <v>5.4211208754953659E-2</v>
      </c>
      <c r="DB122" s="11">
        <v>4.1269713405807691</v>
      </c>
      <c r="DC122" s="11">
        <v>0.71071427065727766</v>
      </c>
      <c r="DD122" s="11">
        <v>18.446369726235314</v>
      </c>
      <c r="DE122" s="11">
        <v>4.1269713405807691</v>
      </c>
      <c r="DF122" s="11">
        <v>5.0908146724507768E-2</v>
      </c>
      <c r="DG122" s="11">
        <v>4.0849680235209993</v>
      </c>
      <c r="DH122" s="11">
        <v>0</v>
      </c>
      <c r="DJ122" s="6">
        <v>294.00031053795999</v>
      </c>
      <c r="DK122" s="6">
        <v>7.1507493309647581</v>
      </c>
      <c r="DL122" s="6">
        <v>236.67305446668962</v>
      </c>
      <c r="DM122" s="6">
        <v>94.232186436479907</v>
      </c>
      <c r="DN122" s="6">
        <v>327.42076897670933</v>
      </c>
      <c r="DO122" s="6">
        <v>16.251791144290483</v>
      </c>
      <c r="DP122" s="6">
        <v>340.32436974867687</v>
      </c>
      <c r="DQ122" s="6">
        <v>13.68078821580481</v>
      </c>
      <c r="DR122" s="6"/>
      <c r="DS122" s="18">
        <v>-43.795148338940116</v>
      </c>
      <c r="DU122" s="11">
        <v>327.20336395277184</v>
      </c>
      <c r="DV122" s="11">
        <v>13.899456349181786</v>
      </c>
      <c r="DW122" s="11">
        <v>443.58164003129252</v>
      </c>
      <c r="DX122" s="11">
        <v>15783.69460445048</v>
      </c>
      <c r="EB122" s="11" t="s">
        <v>351</v>
      </c>
      <c r="EC122" s="12">
        <v>340.32436974867687</v>
      </c>
      <c r="ED122" s="86">
        <v>13.68078821580481</v>
      </c>
      <c r="EE122" s="18">
        <v>-43.795148338940116</v>
      </c>
      <c r="EF122" s="12">
        <v>343.60390639273521</v>
      </c>
      <c r="EG122" s="86">
        <v>13.673830047394496</v>
      </c>
      <c r="EH122" s="18">
        <v>-45.180830647155702</v>
      </c>
      <c r="EI122" s="12">
        <v>343.40564140549668</v>
      </c>
      <c r="EJ122" s="86">
        <v>13.67425060421165</v>
      </c>
      <c r="EK122" s="18">
        <v>-45.097058969942474</v>
      </c>
      <c r="EM122" s="6">
        <v>-1</v>
      </c>
      <c r="EN122" s="6">
        <v>-1</v>
      </c>
      <c r="EO122" s="6">
        <v>17683.732193732194</v>
      </c>
      <c r="EP122" s="6">
        <v>-1</v>
      </c>
      <c r="EQ122" s="6">
        <v>-1</v>
      </c>
      <c r="ER122" s="6">
        <v>-1</v>
      </c>
      <c r="ES122" s="6">
        <v>-1</v>
      </c>
      <c r="ET122" s="6">
        <v>315386.82336182334</v>
      </c>
      <c r="EU122" s="6">
        <v>-1</v>
      </c>
      <c r="EV122" s="6">
        <v>-1</v>
      </c>
      <c r="EW122" s="6">
        <v>-1</v>
      </c>
      <c r="EX122" s="6">
        <v>-1</v>
      </c>
      <c r="EY122" s="85">
        <v>3.9984017078220462</v>
      </c>
      <c r="EZ122" s="85">
        <v>-0.98956265402853205</v>
      </c>
      <c r="FA122" s="85">
        <v>-0.92972416439376149</v>
      </c>
    </row>
    <row r="123" spans="1:157" s="11" customFormat="1">
      <c r="F123" s="85"/>
      <c r="X123" s="6"/>
      <c r="Y123" s="6"/>
      <c r="Z123" s="6"/>
      <c r="AA123" s="6"/>
      <c r="AB123" s="6"/>
      <c r="AC123" s="6"/>
      <c r="AD123" s="6"/>
      <c r="AE123" s="6"/>
      <c r="AF123" s="18"/>
      <c r="AG123" s="18"/>
      <c r="AN123" s="11" t="s">
        <v>80</v>
      </c>
      <c r="AO123" s="11" t="s">
        <v>80</v>
      </c>
      <c r="AP123" s="11" t="s">
        <v>80</v>
      </c>
      <c r="AQ123" s="11" t="s">
        <v>80</v>
      </c>
      <c r="AR123" s="11" t="s">
        <v>80</v>
      </c>
      <c r="AS123" s="11" t="s">
        <v>80</v>
      </c>
      <c r="AT123" s="11" t="s">
        <v>80</v>
      </c>
      <c r="AU123" s="11" t="s">
        <v>80</v>
      </c>
      <c r="AV123" s="11" t="s">
        <v>80</v>
      </c>
      <c r="AW123" s="11" t="s">
        <v>80</v>
      </c>
      <c r="AX123" s="11" t="s">
        <v>80</v>
      </c>
      <c r="AY123" s="11" t="s">
        <v>80</v>
      </c>
      <c r="AZ123" s="11" t="s">
        <v>80</v>
      </c>
      <c r="BA123" s="11" t="s">
        <v>80</v>
      </c>
      <c r="BB123" s="11" t="s">
        <v>80</v>
      </c>
      <c r="BC123" s="11" t="s">
        <v>80</v>
      </c>
      <c r="BD123" s="11" t="s">
        <v>80</v>
      </c>
      <c r="BE123" s="11" t="s">
        <v>80</v>
      </c>
      <c r="BF123" s="11" t="s">
        <v>80</v>
      </c>
      <c r="BG123" s="11" t="s">
        <v>80</v>
      </c>
      <c r="BH123" s="11" t="s">
        <v>80</v>
      </c>
      <c r="BI123" s="11" t="s">
        <v>80</v>
      </c>
      <c r="BJ123" s="11" t="s">
        <v>80</v>
      </c>
      <c r="BM123" s="11" t="s">
        <v>80</v>
      </c>
      <c r="BN123" s="11" t="s">
        <v>80</v>
      </c>
      <c r="BO123" s="11" t="s">
        <v>80</v>
      </c>
      <c r="BP123" s="11" t="s">
        <v>80</v>
      </c>
      <c r="BR123" s="11" t="s">
        <v>80</v>
      </c>
      <c r="BS123" s="11" t="s">
        <v>80</v>
      </c>
      <c r="BT123" s="11" t="s">
        <v>80</v>
      </c>
      <c r="BU123" s="11" t="s">
        <v>80</v>
      </c>
      <c r="BV123" s="11" t="s">
        <v>80</v>
      </c>
      <c r="BW123" s="11" t="s">
        <v>80</v>
      </c>
      <c r="BX123" s="11" t="s">
        <v>80</v>
      </c>
      <c r="BY123" s="11" t="s">
        <v>80</v>
      </c>
      <c r="BZ123" s="11" t="s">
        <v>80</v>
      </c>
      <c r="CA123" s="11" t="s">
        <v>80</v>
      </c>
      <c r="CC123" s="116" t="s">
        <v>80</v>
      </c>
      <c r="CD123" s="116"/>
      <c r="CE123" s="85" t="s">
        <v>80</v>
      </c>
      <c r="CF123" s="85" t="s">
        <v>80</v>
      </c>
      <c r="CG123" s="6" t="s">
        <v>80</v>
      </c>
      <c r="CH123" s="85" t="s">
        <v>80</v>
      </c>
      <c r="CI123" s="85" t="s">
        <v>80</v>
      </c>
      <c r="CJ123" s="85" t="s">
        <v>80</v>
      </c>
      <c r="CK123" s="85" t="s">
        <v>80</v>
      </c>
      <c r="CL123" s="85" t="s">
        <v>80</v>
      </c>
      <c r="CM123" s="85" t="s">
        <v>80</v>
      </c>
      <c r="CN123" s="85" t="s">
        <v>80</v>
      </c>
      <c r="CO123" s="85" t="s">
        <v>80</v>
      </c>
      <c r="DJ123" s="6"/>
      <c r="DK123" s="6"/>
      <c r="DL123" s="6"/>
      <c r="DM123" s="6"/>
      <c r="DN123" s="6"/>
      <c r="DO123" s="6"/>
      <c r="DP123" s="6"/>
      <c r="DQ123" s="6"/>
      <c r="DR123" s="6"/>
      <c r="DS123" s="18"/>
      <c r="EC123" s="12"/>
      <c r="ED123" s="86"/>
      <c r="EE123" s="18"/>
      <c r="EF123" s="12"/>
      <c r="EG123" s="86"/>
      <c r="EH123" s="18"/>
      <c r="EI123" s="12"/>
      <c r="EJ123" s="86"/>
      <c r="EK123" s="18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85"/>
      <c r="EZ123" s="85"/>
      <c r="FA123" s="85"/>
    </row>
    <row r="124" spans="1:157" s="11" customFormat="1">
      <c r="A124" s="12" t="s">
        <v>352</v>
      </c>
      <c r="F124" s="85"/>
      <c r="X124" s="6"/>
      <c r="Y124" s="6"/>
      <c r="Z124" s="6"/>
      <c r="AA124" s="6"/>
      <c r="AB124" s="6"/>
      <c r="AC124" s="6"/>
      <c r="AD124" s="6"/>
      <c r="AE124" s="6"/>
      <c r="AF124" s="18"/>
      <c r="AG124" s="18"/>
      <c r="AN124" s="11" t="s">
        <v>80</v>
      </c>
      <c r="AO124" s="11" t="s">
        <v>80</v>
      </c>
      <c r="AP124" s="11" t="s">
        <v>80</v>
      </c>
      <c r="AQ124" s="11" t="s">
        <v>80</v>
      </c>
      <c r="AR124" s="11" t="s">
        <v>80</v>
      </c>
      <c r="AS124" s="11" t="s">
        <v>80</v>
      </c>
      <c r="AT124" s="11" t="s">
        <v>80</v>
      </c>
      <c r="AU124" s="11" t="s">
        <v>80</v>
      </c>
      <c r="AV124" s="11" t="s">
        <v>80</v>
      </c>
      <c r="AW124" s="11" t="s">
        <v>80</v>
      </c>
      <c r="AX124" s="11" t="s">
        <v>80</v>
      </c>
      <c r="AY124" s="11" t="s">
        <v>80</v>
      </c>
      <c r="AZ124" s="11" t="s">
        <v>80</v>
      </c>
      <c r="BA124" s="11" t="s">
        <v>80</v>
      </c>
      <c r="BB124" s="11" t="s">
        <v>80</v>
      </c>
      <c r="BC124" s="11" t="s">
        <v>80</v>
      </c>
      <c r="BD124" s="11" t="s">
        <v>80</v>
      </c>
      <c r="BE124" s="11" t="s">
        <v>80</v>
      </c>
      <c r="BF124" s="11" t="s">
        <v>80</v>
      </c>
      <c r="BG124" s="11" t="s">
        <v>80</v>
      </c>
      <c r="BH124" s="11" t="s">
        <v>80</v>
      </c>
      <c r="BI124" s="11" t="s">
        <v>80</v>
      </c>
      <c r="BJ124" s="11" t="s">
        <v>80</v>
      </c>
      <c r="BM124" s="11" t="s">
        <v>80</v>
      </c>
      <c r="BN124" s="11" t="s">
        <v>80</v>
      </c>
      <c r="BO124" s="11" t="s">
        <v>80</v>
      </c>
      <c r="BP124" s="11" t="s">
        <v>80</v>
      </c>
      <c r="BR124" s="11" t="s">
        <v>80</v>
      </c>
      <c r="BS124" s="11" t="s">
        <v>80</v>
      </c>
      <c r="BT124" s="11" t="s">
        <v>80</v>
      </c>
      <c r="BU124" s="11" t="s">
        <v>80</v>
      </c>
      <c r="BV124" s="11" t="s">
        <v>80</v>
      </c>
      <c r="BW124" s="11" t="s">
        <v>80</v>
      </c>
      <c r="BX124" s="11" t="s">
        <v>80</v>
      </c>
      <c r="BY124" s="11" t="s">
        <v>80</v>
      </c>
      <c r="BZ124" s="11" t="s">
        <v>80</v>
      </c>
      <c r="CA124" s="11" t="s">
        <v>80</v>
      </c>
      <c r="CC124" s="116" t="s">
        <v>80</v>
      </c>
      <c r="CD124" s="116"/>
      <c r="CE124" s="85" t="s">
        <v>80</v>
      </c>
      <c r="CF124" s="85" t="s">
        <v>80</v>
      </c>
      <c r="CG124" s="6" t="s">
        <v>80</v>
      </c>
      <c r="CH124" s="85" t="s">
        <v>80</v>
      </c>
      <c r="CI124" s="85" t="s">
        <v>80</v>
      </c>
      <c r="CJ124" s="85" t="s">
        <v>80</v>
      </c>
      <c r="CK124" s="85" t="s">
        <v>80</v>
      </c>
      <c r="CL124" s="85" t="s">
        <v>80</v>
      </c>
      <c r="CM124" s="85" t="s">
        <v>80</v>
      </c>
      <c r="CN124" s="85" t="s">
        <v>80</v>
      </c>
      <c r="CO124" s="85" t="s">
        <v>80</v>
      </c>
      <c r="CT124" s="11" t="s">
        <v>253</v>
      </c>
      <c r="DJ124" s="6"/>
      <c r="DK124" s="6"/>
      <c r="DL124" s="6"/>
      <c r="DM124" s="6"/>
      <c r="DN124" s="6"/>
      <c r="DO124" s="6"/>
      <c r="DP124" s="6"/>
      <c r="DQ124" s="6"/>
      <c r="DR124" s="6"/>
      <c r="DS124" s="18"/>
      <c r="EC124" s="12"/>
      <c r="ED124" s="86"/>
      <c r="EE124" s="18"/>
      <c r="EF124" s="12"/>
      <c r="EG124" s="86"/>
      <c r="EH124" s="18"/>
      <c r="EI124" s="12"/>
      <c r="EJ124" s="86"/>
      <c r="EK124" s="18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85"/>
      <c r="EZ124" s="85"/>
      <c r="FA124" s="85"/>
    </row>
    <row r="125" spans="1:157" s="75" customFormat="1">
      <c r="F125" s="76"/>
      <c r="X125" s="77"/>
      <c r="Y125" s="77"/>
      <c r="Z125" s="77"/>
      <c r="AA125" s="77"/>
      <c r="AB125" s="77"/>
      <c r="AC125" s="77"/>
      <c r="AD125" s="77"/>
      <c r="AE125" s="77"/>
      <c r="AF125" s="78"/>
      <c r="AG125" s="78"/>
      <c r="CC125" s="79"/>
      <c r="CD125" s="79"/>
      <c r="CE125" s="76"/>
      <c r="CF125" s="76"/>
      <c r="CG125" s="77"/>
      <c r="CH125" s="76"/>
      <c r="CI125" s="76"/>
      <c r="CJ125" s="76"/>
      <c r="CK125" s="76"/>
      <c r="CL125" s="76"/>
      <c r="CM125" s="76"/>
      <c r="CN125" s="76"/>
      <c r="CO125" s="76"/>
      <c r="DJ125" s="77"/>
      <c r="DK125" s="77"/>
      <c r="DL125" s="77"/>
      <c r="DM125" s="77"/>
      <c r="DN125" s="77"/>
      <c r="DO125" s="77"/>
      <c r="DP125" s="77"/>
      <c r="DQ125" s="77"/>
      <c r="DR125" s="77"/>
      <c r="DS125" s="78"/>
      <c r="EC125" s="77"/>
      <c r="ED125" s="81"/>
      <c r="EE125" s="78"/>
      <c r="EF125" s="77"/>
      <c r="EG125" s="81"/>
      <c r="EH125" s="78"/>
      <c r="EI125" s="77"/>
      <c r="EJ125" s="81"/>
      <c r="EK125" s="78"/>
      <c r="EM125" s="77"/>
      <c r="EN125" s="77"/>
      <c r="EO125" s="77"/>
      <c r="EP125" s="77"/>
      <c r="EQ125" s="77"/>
      <c r="ER125" s="77"/>
      <c r="ES125" s="77"/>
      <c r="ET125" s="77"/>
      <c r="EU125" s="77"/>
      <c r="EV125" s="77"/>
      <c r="EW125" s="77"/>
      <c r="EX125" s="77"/>
      <c r="EY125" s="76"/>
      <c r="EZ125" s="76"/>
      <c r="FA125" s="76"/>
    </row>
    <row r="126" spans="1:157" s="75" customFormat="1">
      <c r="F126" s="76"/>
      <c r="X126" s="77"/>
      <c r="Y126" s="77"/>
      <c r="Z126" s="77"/>
      <c r="AA126" s="77"/>
      <c r="AB126" s="77"/>
      <c r="AC126" s="77"/>
      <c r="AD126" s="77"/>
      <c r="AE126" s="77"/>
      <c r="AF126" s="78"/>
      <c r="AG126" s="78"/>
      <c r="CC126" s="79"/>
      <c r="CD126" s="79"/>
      <c r="CE126" s="76"/>
      <c r="CF126" s="76"/>
      <c r="CG126" s="77"/>
      <c r="CH126" s="76"/>
      <c r="CI126" s="76"/>
      <c r="CJ126" s="76"/>
      <c r="CK126" s="76"/>
      <c r="CL126" s="76"/>
      <c r="CM126" s="76"/>
      <c r="CN126" s="76"/>
      <c r="CO126" s="76"/>
      <c r="DJ126" s="77"/>
      <c r="DK126" s="77"/>
      <c r="DL126" s="77"/>
      <c r="DM126" s="77"/>
      <c r="DN126" s="77"/>
      <c r="DO126" s="77"/>
      <c r="DP126" s="77"/>
      <c r="DQ126" s="77"/>
      <c r="DR126" s="77"/>
      <c r="DS126" s="78"/>
      <c r="EC126" s="80"/>
      <c r="ED126" s="81"/>
      <c r="EE126" s="78"/>
      <c r="EF126" s="80"/>
      <c r="EG126" s="81"/>
      <c r="EH126" s="78"/>
      <c r="EI126" s="80"/>
      <c r="EJ126" s="81"/>
      <c r="EK126" s="78"/>
      <c r="EM126" s="77"/>
      <c r="EN126" s="77"/>
      <c r="EO126" s="77"/>
      <c r="EP126" s="77"/>
      <c r="EQ126" s="77"/>
      <c r="ER126" s="77"/>
      <c r="ES126" s="77"/>
      <c r="ET126" s="77"/>
      <c r="EU126" s="77"/>
      <c r="EV126" s="77"/>
      <c r="EW126" s="77"/>
      <c r="EX126" s="77"/>
      <c r="EY126" s="76"/>
      <c r="EZ126" s="76"/>
      <c r="FA126" s="76"/>
    </row>
    <row r="127" spans="1:157" s="75" customFormat="1">
      <c r="F127" s="76"/>
      <c r="X127" s="77"/>
      <c r="Y127" s="77"/>
      <c r="Z127" s="77"/>
      <c r="AA127" s="77"/>
      <c r="AB127" s="77"/>
      <c r="AC127" s="77"/>
      <c r="AD127" s="77"/>
      <c r="AE127" s="77"/>
      <c r="AF127" s="78"/>
      <c r="AG127" s="78"/>
      <c r="CC127" s="79"/>
      <c r="CD127" s="79"/>
      <c r="CE127" s="76"/>
      <c r="CF127" s="76"/>
      <c r="CG127" s="77"/>
      <c r="CH127" s="76"/>
      <c r="CI127" s="76"/>
      <c r="CJ127" s="76"/>
      <c r="CK127" s="76"/>
      <c r="CL127" s="76"/>
      <c r="CM127" s="76"/>
      <c r="CN127" s="76"/>
      <c r="CO127" s="76"/>
      <c r="DJ127" s="77"/>
      <c r="DK127" s="77"/>
      <c r="DL127" s="77"/>
      <c r="DM127" s="77"/>
      <c r="DN127" s="77"/>
      <c r="DO127" s="77"/>
      <c r="DP127" s="77"/>
      <c r="DQ127" s="77"/>
      <c r="DR127" s="77"/>
      <c r="DS127" s="78"/>
      <c r="EC127" s="77"/>
      <c r="ED127" s="81"/>
      <c r="EE127" s="78"/>
      <c r="EF127" s="77"/>
      <c r="EG127" s="81"/>
      <c r="EH127" s="78"/>
      <c r="EI127" s="77"/>
      <c r="EJ127" s="81"/>
      <c r="EK127" s="78"/>
      <c r="EM127" s="77"/>
      <c r="EN127" s="77"/>
      <c r="EO127" s="77"/>
      <c r="EP127" s="77"/>
      <c r="EQ127" s="77"/>
      <c r="ER127" s="77"/>
      <c r="ES127" s="77"/>
      <c r="ET127" s="77"/>
      <c r="EU127" s="77"/>
      <c r="EV127" s="77"/>
      <c r="EW127" s="77"/>
      <c r="EX127" s="77"/>
      <c r="EY127" s="76"/>
      <c r="EZ127" s="76"/>
      <c r="FA127" s="76"/>
    </row>
    <row r="128" spans="1:157" s="75" customFormat="1">
      <c r="F128" s="76"/>
      <c r="X128" s="77"/>
      <c r="Y128" s="77"/>
      <c r="Z128" s="77"/>
      <c r="AA128" s="77"/>
      <c r="AB128" s="77"/>
      <c r="AC128" s="77"/>
      <c r="AD128" s="77"/>
      <c r="AE128" s="77"/>
      <c r="AF128" s="78"/>
      <c r="AG128" s="78"/>
      <c r="CC128" s="79"/>
      <c r="CD128" s="79"/>
      <c r="CE128" s="76"/>
      <c r="CF128" s="76"/>
      <c r="CG128" s="77"/>
      <c r="CH128" s="76"/>
      <c r="CI128" s="76"/>
      <c r="CJ128" s="76"/>
      <c r="CK128" s="76"/>
      <c r="CL128" s="76"/>
      <c r="CM128" s="76"/>
      <c r="CN128" s="76"/>
      <c r="CO128" s="76"/>
      <c r="DJ128" s="77"/>
      <c r="DK128" s="77"/>
      <c r="DL128" s="77"/>
      <c r="DM128" s="77"/>
      <c r="DN128" s="77"/>
      <c r="DO128" s="77"/>
      <c r="DP128" s="77"/>
      <c r="DQ128" s="77"/>
      <c r="DR128" s="77"/>
      <c r="DS128" s="78"/>
      <c r="EC128" s="77"/>
      <c r="ED128" s="81"/>
      <c r="EE128" s="78"/>
      <c r="EF128" s="77"/>
      <c r="EG128" s="81"/>
      <c r="EH128" s="78"/>
      <c r="EI128" s="77"/>
      <c r="EJ128" s="81"/>
      <c r="EK128" s="78"/>
      <c r="EM128" s="77"/>
      <c r="EN128" s="77"/>
      <c r="EO128" s="77"/>
      <c r="EP128" s="77"/>
      <c r="EQ128" s="77"/>
      <c r="ER128" s="77"/>
      <c r="ES128" s="77"/>
      <c r="ET128" s="77"/>
      <c r="EU128" s="77"/>
      <c r="EV128" s="77"/>
      <c r="EW128" s="77"/>
      <c r="EX128" s="77"/>
      <c r="EY128" s="76"/>
      <c r="EZ128" s="76"/>
      <c r="FA128" s="76"/>
    </row>
    <row r="129" spans="1:240" s="75" customFormat="1">
      <c r="F129" s="76"/>
      <c r="X129" s="77"/>
      <c r="Y129" s="77"/>
      <c r="Z129" s="77"/>
      <c r="AA129" s="77"/>
      <c r="AB129" s="77"/>
      <c r="AC129" s="77"/>
      <c r="AD129" s="77"/>
      <c r="AE129" s="77"/>
      <c r="AF129" s="78"/>
      <c r="AG129" s="78"/>
      <c r="CC129" s="79"/>
      <c r="CD129" s="79"/>
      <c r="CE129" s="76"/>
      <c r="CF129" s="76"/>
      <c r="CG129" s="77"/>
      <c r="CH129" s="76"/>
      <c r="CI129" s="76"/>
      <c r="CJ129" s="76"/>
      <c r="CK129" s="76"/>
      <c r="CL129" s="76"/>
      <c r="CM129" s="76"/>
      <c r="CN129" s="76"/>
      <c r="CO129" s="76"/>
      <c r="DJ129" s="77"/>
      <c r="DK129" s="77"/>
      <c r="DL129" s="77"/>
      <c r="DM129" s="77"/>
      <c r="DN129" s="77"/>
      <c r="DO129" s="77"/>
      <c r="DP129" s="77"/>
      <c r="DQ129" s="77"/>
      <c r="DR129" s="77"/>
      <c r="DS129" s="78"/>
      <c r="EC129" s="77"/>
      <c r="ED129" s="81"/>
      <c r="EE129" s="78"/>
      <c r="EF129" s="77"/>
      <c r="EG129" s="81"/>
      <c r="EH129" s="78"/>
      <c r="EI129" s="77"/>
      <c r="EJ129" s="81"/>
      <c r="EK129" s="78"/>
      <c r="EM129" s="77"/>
      <c r="EN129" s="77"/>
      <c r="EO129" s="77"/>
      <c r="EP129" s="77"/>
      <c r="EQ129" s="77"/>
      <c r="ER129" s="77"/>
      <c r="ES129" s="77"/>
      <c r="ET129" s="77"/>
      <c r="EU129" s="77"/>
      <c r="EV129" s="77"/>
      <c r="EW129" s="77"/>
      <c r="EX129" s="77"/>
      <c r="EY129" s="76"/>
      <c r="EZ129" s="76"/>
      <c r="FA129" s="76"/>
    </row>
    <row r="130" spans="1:240" s="75" customFormat="1">
      <c r="F130" s="76"/>
      <c r="X130" s="77"/>
      <c r="Y130" s="77"/>
      <c r="Z130" s="77"/>
      <c r="AA130" s="77"/>
      <c r="AB130" s="77"/>
      <c r="AC130" s="77"/>
      <c r="AD130" s="77"/>
      <c r="AE130" s="77"/>
      <c r="AF130" s="78"/>
      <c r="AG130" s="78"/>
      <c r="CC130" s="79"/>
      <c r="CD130" s="79"/>
      <c r="CE130" s="76"/>
      <c r="CF130" s="76"/>
      <c r="CG130" s="77"/>
      <c r="CH130" s="76"/>
      <c r="CI130" s="76"/>
      <c r="CJ130" s="76"/>
      <c r="CK130" s="76"/>
      <c r="CL130" s="76"/>
      <c r="CM130" s="76"/>
      <c r="CN130" s="76"/>
      <c r="CO130" s="76"/>
      <c r="DJ130" s="77"/>
      <c r="DK130" s="77"/>
      <c r="DL130" s="77"/>
      <c r="DM130" s="77"/>
      <c r="DN130" s="77"/>
      <c r="DO130" s="77"/>
      <c r="DP130" s="77"/>
      <c r="DQ130" s="77"/>
      <c r="DR130" s="77"/>
      <c r="DS130" s="78"/>
      <c r="EC130" s="80"/>
      <c r="ED130" s="81"/>
      <c r="EE130" s="78"/>
      <c r="EF130" s="80"/>
      <c r="EG130" s="81"/>
      <c r="EH130" s="78"/>
      <c r="EI130" s="80"/>
      <c r="EJ130" s="81"/>
      <c r="EK130" s="78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6"/>
      <c r="EZ130" s="76"/>
      <c r="FA130" s="76"/>
    </row>
    <row r="131" spans="1:240">
      <c r="A131" s="54"/>
      <c r="B131" s="54"/>
      <c r="C131" s="54"/>
      <c r="D131" s="54"/>
      <c r="E131" s="54"/>
      <c r="F131" s="55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5"/>
      <c r="R131" s="54"/>
      <c r="S131" s="54"/>
      <c r="T131" s="54"/>
      <c r="U131" s="54"/>
      <c r="V131" s="54"/>
      <c r="W131" s="54"/>
      <c r="X131" s="56"/>
      <c r="Y131" s="56"/>
      <c r="Z131" s="56"/>
      <c r="AA131" s="56"/>
      <c r="AB131" s="56"/>
      <c r="AC131" s="56"/>
      <c r="AD131" s="56"/>
      <c r="AE131" s="56"/>
      <c r="AF131" s="57"/>
      <c r="AG131" s="57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6"/>
      <c r="CD131" s="54"/>
      <c r="CE131" s="55"/>
      <c r="CF131" s="55"/>
      <c r="CG131" s="56"/>
      <c r="CH131" s="55"/>
      <c r="CI131" s="55"/>
      <c r="CJ131" s="55"/>
      <c r="CK131" s="55"/>
      <c r="CL131" s="55"/>
      <c r="CM131" s="55"/>
      <c r="CN131" s="55"/>
      <c r="CO131" s="55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  <c r="DC131" s="54"/>
      <c r="DD131" s="54"/>
      <c r="DE131" s="54"/>
      <c r="DF131" s="54"/>
      <c r="DG131" s="54"/>
      <c r="DH131" s="54"/>
      <c r="DI131" s="54"/>
      <c r="DJ131" s="56"/>
      <c r="DK131" s="56"/>
      <c r="DL131" s="56"/>
      <c r="DM131" s="56"/>
      <c r="DN131" s="56"/>
      <c r="DO131" s="56"/>
      <c r="DP131" s="56"/>
      <c r="DQ131" s="56"/>
      <c r="DR131" s="56"/>
      <c r="DS131" s="57"/>
      <c r="DT131" s="54"/>
      <c r="DU131" s="54"/>
      <c r="DV131" s="54"/>
      <c r="DW131" s="54"/>
      <c r="DX131" s="54"/>
      <c r="DY131" s="54"/>
      <c r="DZ131" s="54"/>
      <c r="EA131" s="54"/>
      <c r="EB131" s="54"/>
      <c r="EC131" s="62"/>
      <c r="ED131" s="59"/>
      <c r="EE131" s="57"/>
      <c r="EF131" s="62"/>
      <c r="EG131" s="59"/>
      <c r="EH131" s="57"/>
      <c r="EI131" s="62"/>
      <c r="EJ131" s="59"/>
      <c r="EK131" s="57"/>
      <c r="EL131" s="54"/>
      <c r="EM131" s="56"/>
      <c r="EN131" s="56"/>
      <c r="EO131" s="56"/>
      <c r="EP131" s="56"/>
      <c r="EQ131" s="56"/>
      <c r="ER131" s="56"/>
      <c r="ES131" s="56"/>
      <c r="ET131" s="56"/>
      <c r="EU131" s="56"/>
      <c r="EV131" s="56"/>
      <c r="EW131" s="56"/>
      <c r="EX131" s="56"/>
      <c r="EY131" s="55"/>
      <c r="EZ131" s="55"/>
      <c r="FA131" s="55"/>
      <c r="FB131" s="54"/>
      <c r="FC131" s="54"/>
      <c r="FD131" s="54"/>
      <c r="FE131" s="54"/>
      <c r="FF131" s="54"/>
      <c r="FG131" s="54"/>
      <c r="FH131" s="54"/>
      <c r="FI131" s="54"/>
      <c r="FJ131" s="54"/>
      <c r="FK131" s="54"/>
      <c r="FL131" s="54"/>
      <c r="FM131" s="54"/>
      <c r="FN131" s="54"/>
      <c r="FO131" s="54"/>
      <c r="FP131" s="54"/>
      <c r="FQ131" s="54"/>
      <c r="FR131" s="54"/>
      <c r="FS131" s="54"/>
      <c r="FT131" s="54"/>
      <c r="FU131" s="54"/>
      <c r="FV131" s="54"/>
      <c r="FW131" s="54"/>
      <c r="FX131" s="54"/>
      <c r="FY131" s="54"/>
      <c r="FZ131" s="54"/>
      <c r="GA131" s="54"/>
      <c r="GB131" s="54"/>
      <c r="GC131" s="54"/>
      <c r="GD131" s="54"/>
      <c r="GE131" s="54"/>
      <c r="GF131" s="54"/>
      <c r="GG131" s="54"/>
      <c r="GH131" s="54"/>
      <c r="GI131" s="54"/>
      <c r="GJ131" s="54"/>
      <c r="GK131" s="54"/>
      <c r="GL131" s="54"/>
      <c r="GM131" s="54"/>
      <c r="GN131" s="54"/>
      <c r="GO131" s="54"/>
      <c r="GP131" s="54"/>
      <c r="GQ131" s="54"/>
      <c r="GR131" s="54"/>
      <c r="GS131" s="54"/>
      <c r="GT131" s="54"/>
      <c r="GU131" s="54"/>
      <c r="GV131" s="54"/>
      <c r="GW131" s="54"/>
      <c r="GX131" s="54"/>
      <c r="GY131" s="54"/>
      <c r="GZ131" s="54"/>
      <c r="HA131" s="54"/>
      <c r="HB131" s="54"/>
      <c r="HC131" s="54"/>
      <c r="HD131" s="54"/>
      <c r="HE131" s="54"/>
      <c r="HF131" s="54"/>
      <c r="HG131" s="54"/>
      <c r="HH131" s="54"/>
      <c r="HI131" s="54"/>
      <c r="HJ131" s="54"/>
      <c r="HK131" s="54"/>
      <c r="HL131" s="54"/>
      <c r="HM131" s="54"/>
      <c r="HN131" s="54"/>
      <c r="HO131" s="54"/>
      <c r="HP131" s="54"/>
      <c r="HQ131" s="54"/>
      <c r="HR131" s="54"/>
      <c r="HS131" s="54"/>
      <c r="HT131" s="54"/>
      <c r="HU131" s="54"/>
      <c r="HV131" s="54"/>
      <c r="HW131" s="54"/>
      <c r="HX131" s="54"/>
      <c r="HY131" s="54"/>
      <c r="HZ131" s="54"/>
      <c r="IA131" s="54"/>
      <c r="IB131" s="54"/>
      <c r="IC131" s="54"/>
      <c r="ID131" s="54"/>
      <c r="IE131" s="54"/>
      <c r="IF131" s="54"/>
    </row>
    <row r="132" spans="1:240">
      <c r="A132" s="54"/>
      <c r="B132" s="54"/>
      <c r="C132" s="54"/>
      <c r="D132" s="54"/>
      <c r="E132" s="54"/>
      <c r="F132" s="55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5"/>
      <c r="R132" s="54"/>
      <c r="S132" s="54"/>
      <c r="T132" s="54"/>
      <c r="U132" s="54"/>
      <c r="V132" s="54"/>
      <c r="W132" s="54"/>
      <c r="X132" s="56"/>
      <c r="Y132" s="56"/>
      <c r="Z132" s="56"/>
      <c r="AA132" s="56"/>
      <c r="AB132" s="56"/>
      <c r="AC132" s="56"/>
      <c r="AD132" s="56"/>
      <c r="AE132" s="56"/>
      <c r="AF132" s="57"/>
      <c r="AG132" s="57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6"/>
      <c r="CD132" s="54"/>
      <c r="CE132" s="55"/>
      <c r="CF132" s="55"/>
      <c r="CG132" s="56"/>
      <c r="CH132" s="55"/>
      <c r="CI132" s="55"/>
      <c r="CJ132" s="55"/>
      <c r="CK132" s="55"/>
      <c r="CL132" s="55"/>
      <c r="CM132" s="55"/>
      <c r="CN132" s="55"/>
      <c r="CO132" s="55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6"/>
      <c r="DK132" s="56"/>
      <c r="DL132" s="56"/>
      <c r="DM132" s="56"/>
      <c r="DN132" s="56"/>
      <c r="DO132" s="56"/>
      <c r="DP132" s="56"/>
      <c r="DQ132" s="56"/>
      <c r="DR132" s="56"/>
      <c r="DS132" s="57"/>
      <c r="DT132" s="54"/>
      <c r="DU132" s="54"/>
      <c r="DV132" s="54"/>
      <c r="DW132" s="54"/>
      <c r="DX132" s="54"/>
      <c r="DY132" s="54"/>
      <c r="DZ132" s="54"/>
      <c r="EA132" s="54"/>
      <c r="EB132" s="54"/>
      <c r="EC132" s="62"/>
      <c r="ED132" s="59"/>
      <c r="EE132" s="57"/>
      <c r="EF132" s="62"/>
      <c r="EG132" s="59"/>
      <c r="EH132" s="57"/>
      <c r="EI132" s="62"/>
      <c r="EJ132" s="59"/>
      <c r="EK132" s="57"/>
      <c r="EL132" s="54"/>
      <c r="EM132" s="56"/>
      <c r="EN132" s="56"/>
      <c r="EO132" s="56"/>
      <c r="EP132" s="56"/>
      <c r="EQ132" s="56"/>
      <c r="ER132" s="56"/>
      <c r="ES132" s="56"/>
      <c r="ET132" s="56"/>
      <c r="EU132" s="56"/>
      <c r="EV132" s="56"/>
      <c r="EW132" s="56"/>
      <c r="EX132" s="56"/>
      <c r="EY132" s="55"/>
      <c r="EZ132" s="55"/>
      <c r="FA132" s="55"/>
      <c r="FB132" s="54"/>
      <c r="FC132" s="54"/>
      <c r="FD132" s="54"/>
      <c r="FE132" s="54"/>
      <c r="FF132" s="54"/>
      <c r="FG132" s="54"/>
      <c r="FH132" s="54"/>
      <c r="FI132" s="54"/>
      <c r="FJ132" s="54"/>
      <c r="FK132" s="54"/>
      <c r="FL132" s="54"/>
      <c r="FM132" s="54"/>
      <c r="FN132" s="54"/>
      <c r="FO132" s="54"/>
      <c r="FP132" s="54"/>
      <c r="FQ132" s="54"/>
      <c r="FR132" s="54"/>
      <c r="FS132" s="54"/>
      <c r="FT132" s="54"/>
      <c r="FU132" s="54"/>
      <c r="FV132" s="54"/>
      <c r="FW132" s="54"/>
      <c r="FX132" s="54"/>
      <c r="FY132" s="54"/>
      <c r="FZ132" s="54"/>
      <c r="GA132" s="54"/>
      <c r="GB132" s="54"/>
      <c r="GC132" s="54"/>
      <c r="GD132" s="54"/>
      <c r="GE132" s="54"/>
      <c r="GF132" s="54"/>
      <c r="GG132" s="54"/>
      <c r="GH132" s="54"/>
      <c r="GI132" s="54"/>
      <c r="GJ132" s="54"/>
      <c r="GK132" s="54"/>
      <c r="GL132" s="54"/>
      <c r="GM132" s="54"/>
      <c r="GN132" s="54"/>
      <c r="GO132" s="54"/>
      <c r="GP132" s="54"/>
      <c r="GQ132" s="54"/>
      <c r="GR132" s="54"/>
      <c r="GS132" s="54"/>
      <c r="GT132" s="54"/>
      <c r="GU132" s="54"/>
      <c r="GV132" s="54"/>
      <c r="GW132" s="54"/>
      <c r="GX132" s="54"/>
      <c r="GY132" s="54"/>
      <c r="GZ132" s="54"/>
      <c r="HA132" s="54"/>
      <c r="HB132" s="54"/>
      <c r="HC132" s="54"/>
      <c r="HD132" s="54"/>
      <c r="HE132" s="54"/>
      <c r="HF132" s="54"/>
      <c r="HG132" s="54"/>
      <c r="HH132" s="54"/>
      <c r="HI132" s="54"/>
      <c r="HJ132" s="54"/>
      <c r="HK132" s="54"/>
      <c r="HL132" s="54"/>
      <c r="HM132" s="54"/>
      <c r="HN132" s="54"/>
      <c r="HO132" s="54"/>
      <c r="HP132" s="54"/>
      <c r="HQ132" s="54"/>
      <c r="HR132" s="54"/>
      <c r="HS132" s="54"/>
      <c r="HT132" s="54"/>
      <c r="HU132" s="54"/>
      <c r="HV132" s="54"/>
      <c r="HW132" s="54"/>
      <c r="HX132" s="54"/>
      <c r="HY132" s="54"/>
      <c r="HZ132" s="54"/>
      <c r="IA132" s="54"/>
      <c r="IB132" s="54"/>
      <c r="IC132" s="54"/>
      <c r="ID132" s="54"/>
      <c r="IE132" s="54"/>
      <c r="IF132" s="54"/>
    </row>
    <row r="133" spans="1:240">
      <c r="A133" s="54"/>
      <c r="B133" s="54"/>
      <c r="C133" s="54"/>
      <c r="D133" s="54"/>
      <c r="E133" s="54"/>
      <c r="F133" s="55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5"/>
      <c r="R133" s="54"/>
      <c r="S133" s="54"/>
      <c r="T133" s="54"/>
      <c r="U133" s="54"/>
      <c r="V133" s="54"/>
      <c r="W133" s="54"/>
      <c r="X133" s="56"/>
      <c r="Y133" s="56"/>
      <c r="Z133" s="56"/>
      <c r="AA133" s="56"/>
      <c r="AB133" s="56"/>
      <c r="AC133" s="56"/>
      <c r="AD133" s="56"/>
      <c r="AE133" s="56"/>
      <c r="AF133" s="57"/>
      <c r="AG133" s="57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6"/>
      <c r="CD133" s="54"/>
      <c r="CE133" s="55"/>
      <c r="CF133" s="55"/>
      <c r="CG133" s="56"/>
      <c r="CH133" s="55"/>
      <c r="CI133" s="55"/>
      <c r="CJ133" s="55"/>
      <c r="CK133" s="55"/>
      <c r="CL133" s="55"/>
      <c r="CM133" s="55"/>
      <c r="CN133" s="55"/>
      <c r="CO133" s="55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6"/>
      <c r="DK133" s="56"/>
      <c r="DL133" s="56"/>
      <c r="DM133" s="56"/>
      <c r="DN133" s="56"/>
      <c r="DO133" s="56"/>
      <c r="DP133" s="56"/>
      <c r="DQ133" s="56"/>
      <c r="DR133" s="56"/>
      <c r="DS133" s="57"/>
      <c r="DT133" s="54"/>
      <c r="DU133" s="54"/>
      <c r="DV133" s="54"/>
      <c r="DW133" s="54"/>
      <c r="DX133" s="54"/>
      <c r="DY133" s="54"/>
      <c r="DZ133" s="54"/>
      <c r="EA133" s="54"/>
      <c r="EB133" s="54"/>
      <c r="EC133" s="62"/>
      <c r="ED133" s="59"/>
      <c r="EE133" s="57"/>
      <c r="EF133" s="62"/>
      <c r="EG133" s="59"/>
      <c r="EH133" s="57"/>
      <c r="EI133" s="62"/>
      <c r="EJ133" s="59"/>
      <c r="EK133" s="57"/>
      <c r="EL133" s="54"/>
      <c r="EM133" s="56"/>
      <c r="EN133" s="56"/>
      <c r="EO133" s="56"/>
      <c r="EP133" s="56"/>
      <c r="EQ133" s="56"/>
      <c r="ER133" s="56"/>
      <c r="ES133" s="56"/>
      <c r="ET133" s="56"/>
      <c r="EU133" s="56"/>
      <c r="EV133" s="56"/>
      <c r="EW133" s="56"/>
      <c r="EX133" s="56"/>
      <c r="EY133" s="55"/>
      <c r="EZ133" s="55"/>
      <c r="FA133" s="55"/>
      <c r="FB133" s="54"/>
      <c r="FC133" s="54"/>
      <c r="FD133" s="54"/>
      <c r="FE133" s="54"/>
      <c r="FF133" s="54"/>
      <c r="FG133" s="54"/>
      <c r="FH133" s="54"/>
      <c r="FI133" s="54"/>
      <c r="FJ133" s="54"/>
      <c r="FK133" s="54"/>
      <c r="FL133" s="54"/>
      <c r="FM133" s="54"/>
      <c r="FN133" s="54"/>
      <c r="FO133" s="54"/>
      <c r="FP133" s="54"/>
      <c r="FQ133" s="54"/>
      <c r="FR133" s="54"/>
      <c r="FS133" s="54"/>
      <c r="FT133" s="54"/>
      <c r="FU133" s="54"/>
      <c r="FV133" s="54"/>
      <c r="FW133" s="54"/>
      <c r="FX133" s="54"/>
      <c r="FY133" s="54"/>
      <c r="FZ133" s="54"/>
      <c r="GA133" s="54"/>
      <c r="GB133" s="54"/>
      <c r="GC133" s="54"/>
      <c r="GD133" s="54"/>
      <c r="GE133" s="54"/>
      <c r="GF133" s="54"/>
      <c r="GG133" s="54"/>
      <c r="GH133" s="54"/>
      <c r="GI133" s="54"/>
      <c r="GJ133" s="54"/>
      <c r="GK133" s="54"/>
      <c r="GL133" s="54"/>
      <c r="GM133" s="54"/>
      <c r="GN133" s="54"/>
      <c r="GO133" s="54"/>
      <c r="GP133" s="54"/>
      <c r="GQ133" s="54"/>
      <c r="GR133" s="54"/>
      <c r="GS133" s="54"/>
      <c r="GT133" s="54"/>
      <c r="GU133" s="54"/>
      <c r="GV133" s="54"/>
      <c r="GW133" s="54"/>
      <c r="GX133" s="54"/>
      <c r="GY133" s="54"/>
      <c r="GZ133" s="54"/>
      <c r="HA133" s="54"/>
      <c r="HB133" s="54"/>
      <c r="HC133" s="54"/>
      <c r="HD133" s="54"/>
      <c r="HE133" s="54"/>
      <c r="HF133" s="54"/>
      <c r="HG133" s="54"/>
      <c r="HH133" s="54"/>
      <c r="HI133" s="54"/>
      <c r="HJ133" s="54"/>
      <c r="HK133" s="54"/>
      <c r="HL133" s="54"/>
      <c r="HM133" s="54"/>
      <c r="HN133" s="54"/>
      <c r="HO133" s="54"/>
      <c r="HP133" s="54"/>
      <c r="HQ133" s="54"/>
      <c r="HR133" s="54"/>
      <c r="HS133" s="54"/>
      <c r="HT133" s="54"/>
      <c r="HU133" s="54"/>
      <c r="HV133" s="54"/>
      <c r="HW133" s="54"/>
      <c r="HX133" s="54"/>
      <c r="HY133" s="54"/>
      <c r="HZ133" s="54"/>
      <c r="IA133" s="54"/>
      <c r="IB133" s="54"/>
      <c r="IC133" s="54"/>
      <c r="ID133" s="54"/>
      <c r="IE133" s="54"/>
      <c r="IF133" s="54"/>
    </row>
    <row r="134" spans="1:240">
      <c r="A134" s="54"/>
      <c r="B134" s="54"/>
      <c r="C134" s="54"/>
      <c r="D134" s="54"/>
      <c r="E134" s="54"/>
      <c r="F134" s="55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5"/>
      <c r="R134" s="54"/>
      <c r="S134" s="54"/>
      <c r="T134" s="54"/>
      <c r="U134" s="54"/>
      <c r="V134" s="54"/>
      <c r="W134" s="54"/>
      <c r="X134" s="56"/>
      <c r="Y134" s="56"/>
      <c r="Z134" s="56"/>
      <c r="AA134" s="56"/>
      <c r="AB134" s="56"/>
      <c r="AC134" s="56"/>
      <c r="AD134" s="56"/>
      <c r="AE134" s="56"/>
      <c r="AF134" s="57"/>
      <c r="AG134" s="57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6"/>
      <c r="CD134" s="54"/>
      <c r="CE134" s="55"/>
      <c r="CF134" s="55"/>
      <c r="CG134" s="56"/>
      <c r="CH134" s="55"/>
      <c r="CI134" s="55"/>
      <c r="CJ134" s="55"/>
      <c r="CK134" s="55"/>
      <c r="CL134" s="55"/>
      <c r="CM134" s="55"/>
      <c r="CN134" s="55"/>
      <c r="CO134" s="55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  <c r="DC134" s="54"/>
      <c r="DD134" s="54"/>
      <c r="DE134" s="54"/>
      <c r="DF134" s="54"/>
      <c r="DG134" s="54"/>
      <c r="DH134" s="54"/>
      <c r="DI134" s="54"/>
      <c r="DJ134" s="56"/>
      <c r="DK134" s="56"/>
      <c r="DL134" s="56"/>
      <c r="DM134" s="56"/>
      <c r="DN134" s="56"/>
      <c r="DO134" s="56"/>
      <c r="DP134" s="56"/>
      <c r="DQ134" s="56"/>
      <c r="DR134" s="56"/>
      <c r="DS134" s="57"/>
      <c r="DT134" s="54"/>
      <c r="DU134" s="54"/>
      <c r="DV134" s="54"/>
      <c r="DW134" s="54"/>
      <c r="DX134" s="54"/>
      <c r="DY134" s="54"/>
      <c r="DZ134" s="54"/>
      <c r="EA134" s="54"/>
      <c r="EB134" s="54"/>
      <c r="EC134" s="62"/>
      <c r="ED134" s="59"/>
      <c r="EE134" s="57"/>
      <c r="EF134" s="62"/>
      <c r="EG134" s="59"/>
      <c r="EH134" s="57"/>
      <c r="EI134" s="62"/>
      <c r="EJ134" s="59"/>
      <c r="EK134" s="57"/>
      <c r="EL134" s="54"/>
      <c r="EM134" s="56"/>
      <c r="EN134" s="56"/>
      <c r="EO134" s="56"/>
      <c r="EP134" s="56"/>
      <c r="EQ134" s="56"/>
      <c r="ER134" s="56"/>
      <c r="ES134" s="56"/>
      <c r="ET134" s="56"/>
      <c r="EU134" s="56"/>
      <c r="EV134" s="56"/>
      <c r="EW134" s="56"/>
      <c r="EX134" s="56"/>
      <c r="EY134" s="55"/>
      <c r="EZ134" s="55"/>
      <c r="FA134" s="55"/>
      <c r="FB134" s="54"/>
      <c r="FC134" s="54"/>
      <c r="FD134" s="54"/>
      <c r="FE134" s="54"/>
      <c r="FF134" s="54"/>
      <c r="FG134" s="54"/>
      <c r="FH134" s="54"/>
      <c r="FI134" s="54"/>
      <c r="FJ134" s="54"/>
      <c r="FK134" s="54"/>
      <c r="FL134" s="54"/>
      <c r="FM134" s="54"/>
      <c r="FN134" s="54"/>
      <c r="FO134" s="54"/>
      <c r="FP134" s="54"/>
      <c r="FQ134" s="54"/>
      <c r="FR134" s="54"/>
      <c r="FS134" s="54"/>
      <c r="FT134" s="54"/>
      <c r="FU134" s="54"/>
      <c r="FV134" s="54"/>
      <c r="FW134" s="54"/>
      <c r="FX134" s="54"/>
      <c r="FY134" s="54"/>
      <c r="FZ134" s="54"/>
      <c r="GA134" s="54"/>
      <c r="GB134" s="54"/>
      <c r="GC134" s="54"/>
      <c r="GD134" s="54"/>
      <c r="GE134" s="54"/>
      <c r="GF134" s="54"/>
      <c r="GG134" s="54"/>
      <c r="GH134" s="54"/>
      <c r="GI134" s="54"/>
      <c r="GJ134" s="54"/>
      <c r="GK134" s="54"/>
      <c r="GL134" s="54"/>
      <c r="GM134" s="54"/>
      <c r="GN134" s="54"/>
      <c r="GO134" s="54"/>
      <c r="GP134" s="54"/>
      <c r="GQ134" s="54"/>
      <c r="GR134" s="54"/>
      <c r="GS134" s="54"/>
      <c r="GT134" s="54"/>
      <c r="GU134" s="54"/>
      <c r="GV134" s="54"/>
      <c r="GW134" s="54"/>
      <c r="GX134" s="54"/>
      <c r="GY134" s="54"/>
      <c r="GZ134" s="54"/>
      <c r="HA134" s="54"/>
      <c r="HB134" s="54"/>
      <c r="HC134" s="54"/>
      <c r="HD134" s="54"/>
      <c r="HE134" s="54"/>
      <c r="HF134" s="54"/>
      <c r="HG134" s="54"/>
      <c r="HH134" s="54"/>
      <c r="HI134" s="54"/>
      <c r="HJ134" s="54"/>
      <c r="HK134" s="54"/>
      <c r="HL134" s="54"/>
      <c r="HM134" s="54"/>
      <c r="HN134" s="54"/>
      <c r="HO134" s="54"/>
      <c r="HP134" s="54"/>
      <c r="HQ134" s="54"/>
      <c r="HR134" s="54"/>
      <c r="HS134" s="54"/>
      <c r="HT134" s="54"/>
      <c r="HU134" s="54"/>
      <c r="HV134" s="54"/>
      <c r="HW134" s="54"/>
      <c r="HX134" s="54"/>
      <c r="HY134" s="54"/>
      <c r="HZ134" s="54"/>
      <c r="IA134" s="54"/>
      <c r="IB134" s="54"/>
      <c r="IC134" s="54"/>
      <c r="ID134" s="54"/>
      <c r="IE134" s="54"/>
      <c r="IF134" s="54"/>
    </row>
    <row r="135" spans="1:240">
      <c r="A135" s="54"/>
      <c r="B135" s="54"/>
      <c r="C135" s="54"/>
      <c r="D135" s="54"/>
      <c r="E135" s="54"/>
      <c r="F135" s="55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5"/>
      <c r="R135" s="54"/>
      <c r="S135" s="54"/>
      <c r="T135" s="54"/>
      <c r="U135" s="54"/>
      <c r="V135" s="54"/>
      <c r="W135" s="54"/>
      <c r="X135" s="56"/>
      <c r="Y135" s="56"/>
      <c r="Z135" s="56"/>
      <c r="AA135" s="56"/>
      <c r="AB135" s="56"/>
      <c r="AC135" s="56"/>
      <c r="AD135" s="56"/>
      <c r="AE135" s="56"/>
      <c r="AF135" s="57"/>
      <c r="AG135" s="57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6"/>
      <c r="CD135" s="54"/>
      <c r="CE135" s="55"/>
      <c r="CF135" s="55"/>
      <c r="CG135" s="56"/>
      <c r="CH135" s="55"/>
      <c r="CI135" s="55"/>
      <c r="CJ135" s="55"/>
      <c r="CK135" s="55"/>
      <c r="CL135" s="55"/>
      <c r="CM135" s="55"/>
      <c r="CN135" s="55"/>
      <c r="CO135" s="55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  <c r="DE135" s="54"/>
      <c r="DF135" s="54"/>
      <c r="DG135" s="54"/>
      <c r="DH135" s="54"/>
      <c r="DI135" s="54"/>
      <c r="DJ135" s="56"/>
      <c r="DK135" s="56"/>
      <c r="DL135" s="56"/>
      <c r="DM135" s="56"/>
      <c r="DN135" s="56"/>
      <c r="DO135" s="56"/>
      <c r="DP135" s="56"/>
      <c r="DQ135" s="56"/>
      <c r="DR135" s="56"/>
      <c r="DS135" s="57"/>
      <c r="DT135" s="54"/>
      <c r="DU135" s="54"/>
      <c r="DV135" s="54"/>
      <c r="DW135" s="54"/>
      <c r="DX135" s="54"/>
      <c r="DY135" s="54"/>
      <c r="DZ135" s="54"/>
      <c r="EA135" s="54"/>
      <c r="EB135" s="54"/>
      <c r="EC135" s="62"/>
      <c r="ED135" s="59"/>
      <c r="EE135" s="57"/>
      <c r="EF135" s="62"/>
      <c r="EG135" s="59"/>
      <c r="EH135" s="57"/>
      <c r="EI135" s="62"/>
      <c r="EJ135" s="59"/>
      <c r="EK135" s="57"/>
      <c r="EL135" s="54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5"/>
      <c r="EZ135" s="55"/>
      <c r="FA135" s="55"/>
      <c r="FB135" s="54"/>
      <c r="FC135" s="54"/>
      <c r="FD135" s="54"/>
      <c r="FE135" s="54"/>
      <c r="FF135" s="54"/>
      <c r="FG135" s="54"/>
      <c r="FH135" s="54"/>
      <c r="FI135" s="54"/>
      <c r="FJ135" s="54"/>
      <c r="FK135" s="54"/>
      <c r="FL135" s="54"/>
      <c r="FM135" s="54"/>
      <c r="FN135" s="54"/>
      <c r="FO135" s="54"/>
      <c r="FP135" s="54"/>
      <c r="FQ135" s="54"/>
      <c r="FR135" s="54"/>
      <c r="FS135" s="54"/>
      <c r="FT135" s="54"/>
      <c r="FU135" s="54"/>
      <c r="FV135" s="54"/>
      <c r="FW135" s="54"/>
      <c r="FX135" s="54"/>
      <c r="FY135" s="54"/>
      <c r="FZ135" s="54"/>
      <c r="GA135" s="54"/>
      <c r="GB135" s="54"/>
      <c r="GC135" s="54"/>
      <c r="GD135" s="54"/>
      <c r="GE135" s="54"/>
      <c r="GF135" s="54"/>
      <c r="GG135" s="54"/>
      <c r="GH135" s="54"/>
      <c r="GI135" s="54"/>
      <c r="GJ135" s="54"/>
      <c r="GK135" s="54"/>
      <c r="GL135" s="54"/>
      <c r="GM135" s="54"/>
      <c r="GN135" s="54"/>
      <c r="GO135" s="54"/>
      <c r="GP135" s="54"/>
      <c r="GQ135" s="54"/>
      <c r="GR135" s="54"/>
      <c r="GS135" s="54"/>
      <c r="GT135" s="54"/>
      <c r="GU135" s="54"/>
      <c r="GV135" s="54"/>
      <c r="GW135" s="54"/>
      <c r="GX135" s="54"/>
      <c r="GY135" s="54"/>
      <c r="GZ135" s="54"/>
      <c r="HA135" s="54"/>
      <c r="HB135" s="54"/>
      <c r="HC135" s="54"/>
      <c r="HD135" s="54"/>
      <c r="HE135" s="54"/>
      <c r="HF135" s="54"/>
      <c r="HG135" s="54"/>
      <c r="HH135" s="54"/>
      <c r="HI135" s="54"/>
      <c r="HJ135" s="54"/>
      <c r="HK135" s="54"/>
      <c r="HL135" s="54"/>
      <c r="HM135" s="54"/>
      <c r="HN135" s="54"/>
      <c r="HO135" s="54"/>
      <c r="HP135" s="54"/>
      <c r="HQ135" s="54"/>
      <c r="HR135" s="54"/>
      <c r="HS135" s="54"/>
      <c r="HT135" s="54"/>
      <c r="HU135" s="54"/>
      <c r="HV135" s="54"/>
      <c r="HW135" s="54"/>
      <c r="HX135" s="54"/>
      <c r="HY135" s="54"/>
      <c r="HZ135" s="54"/>
      <c r="IA135" s="54"/>
      <c r="IB135" s="54"/>
      <c r="IC135" s="54"/>
      <c r="ID135" s="54"/>
      <c r="IE135" s="54"/>
      <c r="IF135" s="54"/>
    </row>
    <row r="136" spans="1:240">
      <c r="A136" s="54"/>
      <c r="B136" s="54"/>
      <c r="C136" s="54"/>
      <c r="D136" s="54"/>
      <c r="E136" s="54"/>
      <c r="F136" s="55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5"/>
      <c r="R136" s="54"/>
      <c r="S136" s="54"/>
      <c r="T136" s="54"/>
      <c r="U136" s="54"/>
      <c r="V136" s="54"/>
      <c r="W136" s="54"/>
      <c r="X136" s="56"/>
      <c r="Y136" s="56"/>
      <c r="Z136" s="56"/>
      <c r="AA136" s="56"/>
      <c r="AB136" s="56"/>
      <c r="AC136" s="56"/>
      <c r="AD136" s="56"/>
      <c r="AE136" s="56"/>
      <c r="AF136" s="57"/>
      <c r="AG136" s="57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6"/>
      <c r="CD136" s="54"/>
      <c r="CE136" s="55"/>
      <c r="CF136" s="55"/>
      <c r="CG136" s="56"/>
      <c r="CH136" s="55"/>
      <c r="CI136" s="55"/>
      <c r="CJ136" s="55"/>
      <c r="CK136" s="55"/>
      <c r="CL136" s="55"/>
      <c r="CM136" s="55"/>
      <c r="CN136" s="55"/>
      <c r="CO136" s="55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  <c r="DC136" s="54"/>
      <c r="DD136" s="54"/>
      <c r="DE136" s="54"/>
      <c r="DF136" s="54"/>
      <c r="DG136" s="54"/>
      <c r="DH136" s="54"/>
      <c r="DI136" s="54"/>
      <c r="DJ136" s="56"/>
      <c r="DK136" s="56"/>
      <c r="DL136" s="56"/>
      <c r="DM136" s="56"/>
      <c r="DN136" s="56"/>
      <c r="DO136" s="56"/>
      <c r="DP136" s="56"/>
      <c r="DQ136" s="56"/>
      <c r="DR136" s="56"/>
      <c r="DS136" s="57"/>
      <c r="DT136" s="54"/>
      <c r="DU136" s="54"/>
      <c r="DV136" s="54"/>
      <c r="DW136" s="54"/>
      <c r="DX136" s="54"/>
      <c r="DY136" s="54"/>
      <c r="DZ136" s="54"/>
      <c r="EA136" s="54"/>
      <c r="EB136" s="54"/>
      <c r="EC136" s="62"/>
      <c r="ED136" s="59"/>
      <c r="EE136" s="57"/>
      <c r="EF136" s="62"/>
      <c r="EG136" s="59"/>
      <c r="EH136" s="57"/>
      <c r="EI136" s="62"/>
      <c r="EJ136" s="59"/>
      <c r="EK136" s="57"/>
      <c r="EL136" s="54"/>
      <c r="EM136" s="56"/>
      <c r="EN136" s="56"/>
      <c r="EO136" s="56"/>
      <c r="EP136" s="56"/>
      <c r="EQ136" s="56"/>
      <c r="ER136" s="56"/>
      <c r="ES136" s="56"/>
      <c r="ET136" s="56"/>
      <c r="EU136" s="56"/>
      <c r="EV136" s="56"/>
      <c r="EW136" s="56"/>
      <c r="EX136" s="56"/>
      <c r="EY136" s="55"/>
      <c r="EZ136" s="55"/>
      <c r="FA136" s="55"/>
      <c r="FB136" s="54"/>
      <c r="FC136" s="54"/>
      <c r="FD136" s="54"/>
      <c r="FE136" s="54"/>
      <c r="FF136" s="54"/>
      <c r="FG136" s="54"/>
      <c r="FH136" s="54"/>
      <c r="FI136" s="54"/>
      <c r="FJ136" s="54"/>
      <c r="FK136" s="54"/>
      <c r="FL136" s="54"/>
      <c r="FM136" s="54"/>
      <c r="FN136" s="54"/>
      <c r="FO136" s="54"/>
      <c r="FP136" s="54"/>
      <c r="FQ136" s="54"/>
      <c r="FR136" s="54"/>
      <c r="FS136" s="54"/>
      <c r="FT136" s="54"/>
      <c r="FU136" s="54"/>
      <c r="FV136" s="54"/>
      <c r="FW136" s="54"/>
      <c r="FX136" s="54"/>
      <c r="FY136" s="54"/>
      <c r="FZ136" s="54"/>
      <c r="GA136" s="54"/>
      <c r="GB136" s="54"/>
      <c r="GC136" s="54"/>
      <c r="GD136" s="54"/>
      <c r="GE136" s="54"/>
      <c r="GF136" s="54"/>
      <c r="GG136" s="54"/>
      <c r="GH136" s="54"/>
      <c r="GI136" s="54"/>
      <c r="GJ136" s="54"/>
      <c r="GK136" s="54"/>
      <c r="GL136" s="54"/>
      <c r="GM136" s="54"/>
      <c r="GN136" s="54"/>
      <c r="GO136" s="54"/>
      <c r="GP136" s="54"/>
      <c r="GQ136" s="54"/>
      <c r="GR136" s="54"/>
      <c r="GS136" s="54"/>
      <c r="GT136" s="54"/>
      <c r="GU136" s="54"/>
      <c r="GV136" s="54"/>
      <c r="GW136" s="54"/>
      <c r="GX136" s="54"/>
      <c r="GY136" s="54"/>
      <c r="GZ136" s="54"/>
      <c r="HA136" s="54"/>
      <c r="HB136" s="54"/>
      <c r="HC136" s="54"/>
      <c r="HD136" s="54"/>
      <c r="HE136" s="54"/>
      <c r="HF136" s="54"/>
      <c r="HG136" s="54"/>
      <c r="HH136" s="54"/>
      <c r="HI136" s="54"/>
      <c r="HJ136" s="54"/>
      <c r="HK136" s="54"/>
      <c r="HL136" s="54"/>
      <c r="HM136" s="54"/>
      <c r="HN136" s="54"/>
      <c r="HO136" s="54"/>
      <c r="HP136" s="54"/>
      <c r="HQ136" s="54"/>
      <c r="HR136" s="54"/>
      <c r="HS136" s="54"/>
      <c r="HT136" s="54"/>
      <c r="HU136" s="54"/>
      <c r="HV136" s="54"/>
      <c r="HW136" s="54"/>
      <c r="HX136" s="54"/>
      <c r="HY136" s="54"/>
      <c r="HZ136" s="54"/>
      <c r="IA136" s="54"/>
      <c r="IB136" s="54"/>
      <c r="IC136" s="54"/>
      <c r="ID136" s="54"/>
      <c r="IE136" s="54"/>
      <c r="IF136" s="54"/>
    </row>
    <row r="137" spans="1:240">
      <c r="A137" s="54"/>
      <c r="B137" s="54"/>
      <c r="C137" s="54"/>
      <c r="D137" s="54"/>
      <c r="E137" s="54"/>
      <c r="F137" s="55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5"/>
      <c r="R137" s="54"/>
      <c r="S137" s="54"/>
      <c r="T137" s="54"/>
      <c r="U137" s="54"/>
      <c r="V137" s="54"/>
      <c r="W137" s="54"/>
      <c r="X137" s="56"/>
      <c r="Y137" s="56"/>
      <c r="Z137" s="56"/>
      <c r="AA137" s="56"/>
      <c r="AB137" s="56"/>
      <c r="AC137" s="56"/>
      <c r="AD137" s="56"/>
      <c r="AE137" s="56"/>
      <c r="AF137" s="57"/>
      <c r="AG137" s="57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6"/>
      <c r="CD137" s="54"/>
      <c r="CE137" s="55"/>
      <c r="CF137" s="55"/>
      <c r="CG137" s="56"/>
      <c r="CH137" s="55"/>
      <c r="CI137" s="55"/>
      <c r="CJ137" s="55"/>
      <c r="CK137" s="55"/>
      <c r="CL137" s="55"/>
      <c r="CM137" s="55"/>
      <c r="CN137" s="55"/>
      <c r="CO137" s="55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4"/>
      <c r="DE137" s="54"/>
      <c r="DF137" s="54"/>
      <c r="DG137" s="54"/>
      <c r="DH137" s="54"/>
      <c r="DI137" s="54"/>
      <c r="DJ137" s="56"/>
      <c r="DK137" s="56"/>
      <c r="DL137" s="56"/>
      <c r="DM137" s="56"/>
      <c r="DN137" s="56"/>
      <c r="DO137" s="56"/>
      <c r="DP137" s="56"/>
      <c r="DQ137" s="56"/>
      <c r="DR137" s="56"/>
      <c r="DS137" s="57"/>
      <c r="DT137" s="54"/>
      <c r="DU137" s="54"/>
      <c r="DV137" s="54"/>
      <c r="DW137" s="54"/>
      <c r="DX137" s="54"/>
      <c r="DY137" s="54"/>
      <c r="DZ137" s="54"/>
      <c r="EA137" s="54"/>
      <c r="EB137" s="54"/>
      <c r="EC137" s="62"/>
      <c r="ED137" s="59"/>
      <c r="EE137" s="57"/>
      <c r="EF137" s="62"/>
      <c r="EG137" s="59"/>
      <c r="EH137" s="57"/>
      <c r="EI137" s="62"/>
      <c r="EJ137" s="59"/>
      <c r="EK137" s="57"/>
      <c r="EL137" s="54"/>
      <c r="EM137" s="56"/>
      <c r="EN137" s="56"/>
      <c r="EO137" s="56"/>
      <c r="EP137" s="56"/>
      <c r="EQ137" s="56"/>
      <c r="ER137" s="56"/>
      <c r="ES137" s="56"/>
      <c r="ET137" s="56"/>
      <c r="EU137" s="56"/>
      <c r="EV137" s="56"/>
      <c r="EW137" s="56"/>
      <c r="EX137" s="56"/>
      <c r="EY137" s="55"/>
      <c r="EZ137" s="55"/>
      <c r="FA137" s="55"/>
      <c r="FB137" s="54"/>
      <c r="FC137" s="54"/>
      <c r="FD137" s="54"/>
      <c r="FE137" s="54"/>
      <c r="FF137" s="54"/>
      <c r="FG137" s="54"/>
      <c r="FH137" s="54"/>
      <c r="FI137" s="54"/>
      <c r="FJ137" s="54"/>
      <c r="FK137" s="54"/>
      <c r="FL137" s="54"/>
      <c r="FM137" s="54"/>
      <c r="FN137" s="54"/>
      <c r="FO137" s="54"/>
      <c r="FP137" s="54"/>
      <c r="FQ137" s="54"/>
      <c r="FR137" s="54"/>
      <c r="FS137" s="54"/>
      <c r="FT137" s="54"/>
      <c r="FU137" s="54"/>
      <c r="FV137" s="54"/>
      <c r="FW137" s="54"/>
      <c r="FX137" s="54"/>
      <c r="FY137" s="54"/>
      <c r="FZ137" s="54"/>
      <c r="GA137" s="54"/>
      <c r="GB137" s="54"/>
      <c r="GC137" s="54"/>
      <c r="GD137" s="54"/>
      <c r="GE137" s="54"/>
      <c r="GF137" s="54"/>
      <c r="GG137" s="54"/>
      <c r="GH137" s="54"/>
      <c r="GI137" s="54"/>
      <c r="GJ137" s="54"/>
      <c r="GK137" s="54"/>
      <c r="GL137" s="54"/>
      <c r="GM137" s="54"/>
      <c r="GN137" s="54"/>
      <c r="GO137" s="54"/>
      <c r="GP137" s="54"/>
      <c r="GQ137" s="54"/>
      <c r="GR137" s="54"/>
      <c r="GS137" s="54"/>
      <c r="GT137" s="54"/>
      <c r="GU137" s="54"/>
      <c r="GV137" s="54"/>
      <c r="GW137" s="54"/>
      <c r="GX137" s="54"/>
      <c r="GY137" s="54"/>
      <c r="GZ137" s="54"/>
      <c r="HA137" s="54"/>
      <c r="HB137" s="54"/>
      <c r="HC137" s="54"/>
      <c r="HD137" s="54"/>
      <c r="HE137" s="54"/>
      <c r="HF137" s="54"/>
      <c r="HG137" s="54"/>
      <c r="HH137" s="54"/>
      <c r="HI137" s="54"/>
      <c r="HJ137" s="54"/>
      <c r="HK137" s="54"/>
      <c r="HL137" s="54"/>
      <c r="HM137" s="54"/>
      <c r="HN137" s="54"/>
      <c r="HO137" s="54"/>
      <c r="HP137" s="54"/>
      <c r="HQ137" s="54"/>
      <c r="HR137" s="54"/>
      <c r="HS137" s="54"/>
      <c r="HT137" s="54"/>
      <c r="HU137" s="54"/>
      <c r="HV137" s="54"/>
      <c r="HW137" s="54"/>
      <c r="HX137" s="54"/>
      <c r="HY137" s="54"/>
      <c r="HZ137" s="54"/>
      <c r="IA137" s="54"/>
      <c r="IB137" s="54"/>
      <c r="IC137" s="54"/>
      <c r="ID137" s="54"/>
      <c r="IE137" s="54"/>
      <c r="IF137" s="54"/>
    </row>
    <row r="138" spans="1:240">
      <c r="A138" s="54"/>
      <c r="B138" s="54"/>
      <c r="C138" s="54"/>
      <c r="D138" s="54"/>
      <c r="E138" s="54"/>
      <c r="F138" s="55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5"/>
      <c r="R138" s="54"/>
      <c r="S138" s="54"/>
      <c r="T138" s="54"/>
      <c r="U138" s="54"/>
      <c r="V138" s="54"/>
      <c r="W138" s="54"/>
      <c r="X138" s="56"/>
      <c r="Y138" s="56"/>
      <c r="Z138" s="56"/>
      <c r="AA138" s="56"/>
      <c r="AB138" s="56"/>
      <c r="AC138" s="56"/>
      <c r="AD138" s="56"/>
      <c r="AE138" s="56"/>
      <c r="AF138" s="57"/>
      <c r="AG138" s="57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6"/>
      <c r="CD138" s="54"/>
      <c r="CE138" s="55"/>
      <c r="CF138" s="55"/>
      <c r="CG138" s="56"/>
      <c r="CH138" s="55"/>
      <c r="CI138" s="55"/>
      <c r="CJ138" s="55"/>
      <c r="CK138" s="55"/>
      <c r="CL138" s="55"/>
      <c r="CM138" s="55"/>
      <c r="CN138" s="55"/>
      <c r="CO138" s="55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4"/>
      <c r="DE138" s="54"/>
      <c r="DF138" s="54"/>
      <c r="DG138" s="54"/>
      <c r="DH138" s="54"/>
      <c r="DI138" s="54"/>
      <c r="DJ138" s="56"/>
      <c r="DK138" s="56"/>
      <c r="DL138" s="56"/>
      <c r="DM138" s="56"/>
      <c r="DN138" s="56"/>
      <c r="DO138" s="56"/>
      <c r="DP138" s="56"/>
      <c r="DQ138" s="56"/>
      <c r="DR138" s="56"/>
      <c r="DS138" s="57"/>
      <c r="DT138" s="54"/>
      <c r="DU138" s="54"/>
      <c r="DV138" s="54"/>
      <c r="DW138" s="54"/>
      <c r="DX138" s="54"/>
      <c r="DY138" s="54"/>
      <c r="DZ138" s="54"/>
      <c r="EA138" s="54"/>
      <c r="EB138" s="54"/>
      <c r="EC138" s="62"/>
      <c r="ED138" s="59"/>
      <c r="EE138" s="57"/>
      <c r="EF138" s="62"/>
      <c r="EG138" s="59"/>
      <c r="EH138" s="57"/>
      <c r="EI138" s="62"/>
      <c r="EJ138" s="59"/>
      <c r="EK138" s="57"/>
      <c r="EL138" s="54"/>
      <c r="EM138" s="56"/>
      <c r="EN138" s="56"/>
      <c r="EO138" s="56"/>
      <c r="EP138" s="56"/>
      <c r="EQ138" s="56"/>
      <c r="ER138" s="56"/>
      <c r="ES138" s="56"/>
      <c r="ET138" s="56"/>
      <c r="EU138" s="56"/>
      <c r="EV138" s="56"/>
      <c r="EW138" s="56"/>
      <c r="EX138" s="56"/>
      <c r="EY138" s="55"/>
      <c r="EZ138" s="55"/>
      <c r="FA138" s="55"/>
      <c r="FB138" s="54"/>
      <c r="FC138" s="54"/>
      <c r="FD138" s="54"/>
      <c r="FE138" s="54"/>
      <c r="FF138" s="54"/>
      <c r="FG138" s="54"/>
      <c r="FH138" s="54"/>
      <c r="FI138" s="54"/>
      <c r="FJ138" s="54"/>
      <c r="FK138" s="54"/>
      <c r="FL138" s="54"/>
      <c r="FM138" s="54"/>
      <c r="FN138" s="54"/>
      <c r="FO138" s="54"/>
      <c r="FP138" s="54"/>
      <c r="FQ138" s="54"/>
      <c r="FR138" s="54"/>
      <c r="FS138" s="54"/>
      <c r="FT138" s="54"/>
      <c r="FU138" s="54"/>
      <c r="FV138" s="54"/>
      <c r="FW138" s="54"/>
      <c r="FX138" s="54"/>
      <c r="FY138" s="54"/>
      <c r="FZ138" s="54"/>
      <c r="GA138" s="54"/>
      <c r="GB138" s="54"/>
      <c r="GC138" s="54"/>
      <c r="GD138" s="54"/>
      <c r="GE138" s="54"/>
      <c r="GF138" s="54"/>
      <c r="GG138" s="54"/>
      <c r="GH138" s="54"/>
      <c r="GI138" s="54"/>
      <c r="GJ138" s="54"/>
      <c r="GK138" s="54"/>
      <c r="GL138" s="54"/>
      <c r="GM138" s="54"/>
      <c r="GN138" s="54"/>
      <c r="GO138" s="54"/>
      <c r="GP138" s="54"/>
      <c r="GQ138" s="54"/>
      <c r="GR138" s="54"/>
      <c r="GS138" s="54"/>
      <c r="GT138" s="54"/>
      <c r="GU138" s="54"/>
      <c r="GV138" s="54"/>
      <c r="GW138" s="54"/>
      <c r="GX138" s="54"/>
      <c r="GY138" s="54"/>
      <c r="GZ138" s="54"/>
      <c r="HA138" s="54"/>
      <c r="HB138" s="54"/>
      <c r="HC138" s="54"/>
      <c r="HD138" s="54"/>
      <c r="HE138" s="54"/>
      <c r="HF138" s="54"/>
      <c r="HG138" s="54"/>
      <c r="HH138" s="54"/>
      <c r="HI138" s="54"/>
      <c r="HJ138" s="54"/>
      <c r="HK138" s="54"/>
      <c r="HL138" s="54"/>
      <c r="HM138" s="54"/>
      <c r="HN138" s="54"/>
      <c r="HO138" s="54"/>
      <c r="HP138" s="54"/>
      <c r="HQ138" s="54"/>
      <c r="HR138" s="54"/>
      <c r="HS138" s="54"/>
      <c r="HT138" s="54"/>
      <c r="HU138" s="54"/>
      <c r="HV138" s="54"/>
      <c r="HW138" s="54"/>
      <c r="HX138" s="54"/>
      <c r="HY138" s="54"/>
      <c r="HZ138" s="54"/>
      <c r="IA138" s="54"/>
      <c r="IB138" s="54"/>
      <c r="IC138" s="54"/>
      <c r="ID138" s="54"/>
      <c r="IE138" s="54"/>
      <c r="IF138" s="54"/>
    </row>
    <row r="139" spans="1:240">
      <c r="A139" s="54"/>
      <c r="B139" s="54"/>
      <c r="C139" s="54"/>
      <c r="D139" s="54"/>
      <c r="E139" s="54"/>
      <c r="F139" s="55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5"/>
      <c r="R139" s="54"/>
      <c r="S139" s="54"/>
      <c r="T139" s="54"/>
      <c r="U139" s="54"/>
      <c r="V139" s="54"/>
      <c r="W139" s="54"/>
      <c r="X139" s="56"/>
      <c r="Y139" s="56"/>
      <c r="Z139" s="56"/>
      <c r="AA139" s="56"/>
      <c r="AB139" s="56"/>
      <c r="AC139" s="56"/>
      <c r="AD139" s="56"/>
      <c r="AE139" s="56"/>
      <c r="AF139" s="57"/>
      <c r="AG139" s="57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6"/>
      <c r="CD139" s="54"/>
      <c r="CE139" s="55"/>
      <c r="CF139" s="55"/>
      <c r="CG139" s="56"/>
      <c r="CH139" s="55"/>
      <c r="CI139" s="55"/>
      <c r="CJ139" s="55"/>
      <c r="CK139" s="55"/>
      <c r="CL139" s="55"/>
      <c r="CM139" s="55"/>
      <c r="CN139" s="55"/>
      <c r="CO139" s="55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4"/>
      <c r="DE139" s="54"/>
      <c r="DF139" s="54"/>
      <c r="DG139" s="54"/>
      <c r="DH139" s="54"/>
      <c r="DI139" s="54"/>
      <c r="DJ139" s="56"/>
      <c r="DK139" s="56"/>
      <c r="DL139" s="56"/>
      <c r="DM139" s="56"/>
      <c r="DN139" s="56"/>
      <c r="DO139" s="56"/>
      <c r="DP139" s="56"/>
      <c r="DQ139" s="56"/>
      <c r="DR139" s="56"/>
      <c r="DS139" s="57"/>
      <c r="DT139" s="54"/>
      <c r="DU139" s="54"/>
      <c r="DV139" s="54"/>
      <c r="DW139" s="54"/>
      <c r="DX139" s="54"/>
      <c r="DY139" s="54"/>
      <c r="DZ139" s="54"/>
      <c r="EA139" s="54"/>
      <c r="EB139" s="54"/>
      <c r="EC139" s="62"/>
      <c r="ED139" s="59"/>
      <c r="EE139" s="57"/>
      <c r="EF139" s="62"/>
      <c r="EG139" s="59"/>
      <c r="EH139" s="57"/>
      <c r="EI139" s="62"/>
      <c r="EJ139" s="59"/>
      <c r="EK139" s="57"/>
      <c r="EL139" s="54"/>
      <c r="EM139" s="56"/>
      <c r="EN139" s="56"/>
      <c r="EO139" s="56"/>
      <c r="EP139" s="56"/>
      <c r="EQ139" s="56"/>
      <c r="ER139" s="56"/>
      <c r="ES139" s="56"/>
      <c r="ET139" s="56"/>
      <c r="EU139" s="56"/>
      <c r="EV139" s="56"/>
      <c r="EW139" s="56"/>
      <c r="EX139" s="56"/>
      <c r="EY139" s="55"/>
      <c r="EZ139" s="55"/>
      <c r="FA139" s="55"/>
      <c r="FB139" s="54"/>
      <c r="FC139" s="54"/>
      <c r="FD139" s="54"/>
      <c r="FE139" s="54"/>
      <c r="FF139" s="54"/>
      <c r="FG139" s="54"/>
      <c r="FH139" s="54"/>
      <c r="FI139" s="54"/>
      <c r="FJ139" s="54"/>
      <c r="FK139" s="54"/>
      <c r="FL139" s="54"/>
      <c r="FM139" s="54"/>
      <c r="FN139" s="54"/>
      <c r="FO139" s="54"/>
      <c r="FP139" s="54"/>
      <c r="FQ139" s="54"/>
      <c r="FR139" s="54"/>
      <c r="FS139" s="54"/>
      <c r="FT139" s="54"/>
      <c r="FU139" s="54"/>
      <c r="FV139" s="54"/>
      <c r="FW139" s="54"/>
      <c r="FX139" s="54"/>
      <c r="FY139" s="54"/>
      <c r="FZ139" s="54"/>
      <c r="GA139" s="54"/>
      <c r="GB139" s="54"/>
      <c r="GC139" s="54"/>
      <c r="GD139" s="54"/>
      <c r="GE139" s="54"/>
      <c r="GF139" s="54"/>
      <c r="GG139" s="54"/>
      <c r="GH139" s="54"/>
      <c r="GI139" s="54"/>
      <c r="GJ139" s="54"/>
      <c r="GK139" s="54"/>
      <c r="GL139" s="54"/>
      <c r="GM139" s="54"/>
      <c r="GN139" s="54"/>
      <c r="GO139" s="54"/>
      <c r="GP139" s="54"/>
      <c r="GQ139" s="54"/>
      <c r="GR139" s="54"/>
      <c r="GS139" s="54"/>
      <c r="GT139" s="54"/>
      <c r="GU139" s="54"/>
      <c r="GV139" s="54"/>
      <c r="GW139" s="54"/>
      <c r="GX139" s="54"/>
      <c r="GY139" s="54"/>
      <c r="GZ139" s="54"/>
      <c r="HA139" s="54"/>
      <c r="HB139" s="54"/>
      <c r="HC139" s="54"/>
      <c r="HD139" s="54"/>
      <c r="HE139" s="54"/>
      <c r="HF139" s="54"/>
      <c r="HG139" s="54"/>
      <c r="HH139" s="54"/>
      <c r="HI139" s="54"/>
      <c r="HJ139" s="54"/>
      <c r="HK139" s="54"/>
      <c r="HL139" s="54"/>
      <c r="HM139" s="54"/>
      <c r="HN139" s="54"/>
      <c r="HO139" s="54"/>
      <c r="HP139" s="54"/>
      <c r="HQ139" s="54"/>
      <c r="HR139" s="54"/>
      <c r="HS139" s="54"/>
      <c r="HT139" s="54"/>
      <c r="HU139" s="54"/>
      <c r="HV139" s="54"/>
      <c r="HW139" s="54"/>
      <c r="HX139" s="54"/>
      <c r="HY139" s="54"/>
      <c r="HZ139" s="54"/>
      <c r="IA139" s="54"/>
      <c r="IB139" s="54"/>
      <c r="IC139" s="54"/>
      <c r="ID139" s="54"/>
      <c r="IE139" s="54"/>
      <c r="IF139" s="54"/>
    </row>
    <row r="140" spans="1:240">
      <c r="A140" s="54"/>
      <c r="B140" s="54"/>
      <c r="C140" s="54"/>
      <c r="D140" s="54"/>
      <c r="E140" s="54"/>
      <c r="F140" s="55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5"/>
      <c r="R140" s="54"/>
      <c r="S140" s="54"/>
      <c r="T140" s="54"/>
      <c r="U140" s="54"/>
      <c r="V140" s="54"/>
      <c r="W140" s="54"/>
      <c r="X140" s="56"/>
      <c r="Y140" s="56"/>
      <c r="Z140" s="56"/>
      <c r="AA140" s="56"/>
      <c r="AB140" s="56"/>
      <c r="AC140" s="56"/>
      <c r="AD140" s="56"/>
      <c r="AE140" s="56"/>
      <c r="AF140" s="57"/>
      <c r="AG140" s="57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6"/>
      <c r="CD140" s="54"/>
      <c r="CE140" s="55"/>
      <c r="CF140" s="55"/>
      <c r="CG140" s="56"/>
      <c r="CH140" s="55"/>
      <c r="CI140" s="55"/>
      <c r="CJ140" s="55"/>
      <c r="CK140" s="55"/>
      <c r="CL140" s="55"/>
      <c r="CM140" s="55"/>
      <c r="CN140" s="55"/>
      <c r="CO140" s="55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  <c r="DC140" s="54"/>
      <c r="DD140" s="54"/>
      <c r="DE140" s="54"/>
      <c r="DF140" s="54"/>
      <c r="DG140" s="54"/>
      <c r="DH140" s="54"/>
      <c r="DI140" s="54"/>
      <c r="DJ140" s="56"/>
      <c r="DK140" s="56"/>
      <c r="DL140" s="56"/>
      <c r="DM140" s="56"/>
      <c r="DN140" s="56"/>
      <c r="DO140" s="56"/>
      <c r="DP140" s="56"/>
      <c r="DQ140" s="56"/>
      <c r="DR140" s="56"/>
      <c r="DS140" s="57"/>
      <c r="DT140" s="54"/>
      <c r="DU140" s="54"/>
      <c r="DV140" s="54"/>
      <c r="DW140" s="54"/>
      <c r="DX140" s="54"/>
      <c r="DY140" s="54"/>
      <c r="DZ140" s="54"/>
      <c r="EA140" s="54"/>
      <c r="EB140" s="54"/>
      <c r="EC140" s="62"/>
      <c r="ED140" s="59"/>
      <c r="EE140" s="57"/>
      <c r="EF140" s="62"/>
      <c r="EG140" s="59"/>
      <c r="EH140" s="57"/>
      <c r="EI140" s="62"/>
      <c r="EJ140" s="59"/>
      <c r="EK140" s="57"/>
      <c r="EL140" s="54"/>
      <c r="EM140" s="56"/>
      <c r="EN140" s="56"/>
      <c r="EO140" s="56"/>
      <c r="EP140" s="56"/>
      <c r="EQ140" s="56"/>
      <c r="ER140" s="56"/>
      <c r="ES140" s="56"/>
      <c r="ET140" s="56"/>
      <c r="EU140" s="56"/>
      <c r="EV140" s="56"/>
      <c r="EW140" s="56"/>
      <c r="EX140" s="56"/>
      <c r="EY140" s="55"/>
      <c r="EZ140" s="55"/>
      <c r="FA140" s="55"/>
      <c r="FB140" s="54"/>
      <c r="FC140" s="54"/>
      <c r="FD140" s="54"/>
      <c r="FE140" s="54"/>
      <c r="FF140" s="54"/>
      <c r="FG140" s="54"/>
      <c r="FH140" s="54"/>
      <c r="FI140" s="54"/>
      <c r="FJ140" s="54"/>
      <c r="FK140" s="54"/>
      <c r="FL140" s="54"/>
      <c r="FM140" s="54"/>
      <c r="FN140" s="54"/>
      <c r="FO140" s="54"/>
      <c r="FP140" s="54"/>
      <c r="FQ140" s="54"/>
      <c r="FR140" s="54"/>
      <c r="FS140" s="54"/>
      <c r="FT140" s="54"/>
      <c r="FU140" s="54"/>
      <c r="FV140" s="54"/>
      <c r="FW140" s="54"/>
      <c r="FX140" s="54"/>
      <c r="FY140" s="54"/>
      <c r="FZ140" s="54"/>
      <c r="GA140" s="54"/>
      <c r="GB140" s="54"/>
      <c r="GC140" s="54"/>
      <c r="GD140" s="54"/>
      <c r="GE140" s="54"/>
      <c r="GF140" s="54"/>
      <c r="GG140" s="54"/>
      <c r="GH140" s="54"/>
      <c r="GI140" s="54"/>
      <c r="GJ140" s="54"/>
      <c r="GK140" s="54"/>
      <c r="GL140" s="54"/>
      <c r="GM140" s="54"/>
      <c r="GN140" s="54"/>
      <c r="GO140" s="54"/>
      <c r="GP140" s="54"/>
      <c r="GQ140" s="54"/>
      <c r="GR140" s="54"/>
      <c r="GS140" s="54"/>
      <c r="GT140" s="54"/>
      <c r="GU140" s="54"/>
      <c r="GV140" s="54"/>
      <c r="GW140" s="54"/>
      <c r="GX140" s="54"/>
      <c r="GY140" s="54"/>
      <c r="GZ140" s="54"/>
      <c r="HA140" s="54"/>
      <c r="HB140" s="54"/>
      <c r="HC140" s="54"/>
      <c r="HD140" s="54"/>
      <c r="HE140" s="54"/>
      <c r="HF140" s="54"/>
      <c r="HG140" s="54"/>
      <c r="HH140" s="54"/>
      <c r="HI140" s="54"/>
      <c r="HJ140" s="54"/>
      <c r="HK140" s="54"/>
      <c r="HL140" s="54"/>
      <c r="HM140" s="54"/>
      <c r="HN140" s="54"/>
      <c r="HO140" s="54"/>
      <c r="HP140" s="54"/>
      <c r="HQ140" s="54"/>
      <c r="HR140" s="54"/>
      <c r="HS140" s="54"/>
      <c r="HT140" s="54"/>
      <c r="HU140" s="54"/>
      <c r="HV140" s="54"/>
      <c r="HW140" s="54"/>
      <c r="HX140" s="54"/>
      <c r="HY140" s="54"/>
      <c r="HZ140" s="54"/>
      <c r="IA140" s="54"/>
      <c r="IB140" s="54"/>
      <c r="IC140" s="54"/>
      <c r="ID140" s="54"/>
      <c r="IE140" s="54"/>
      <c r="IF140" s="54"/>
    </row>
    <row r="141" spans="1:240">
      <c r="A141" s="54"/>
      <c r="B141" s="54"/>
      <c r="C141" s="54"/>
      <c r="D141" s="54"/>
      <c r="E141" s="54"/>
      <c r="F141" s="55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5"/>
      <c r="R141" s="54"/>
      <c r="S141" s="54"/>
      <c r="T141" s="54"/>
      <c r="U141" s="54"/>
      <c r="V141" s="54"/>
      <c r="W141" s="54"/>
      <c r="X141" s="56"/>
      <c r="Y141" s="56"/>
      <c r="Z141" s="56"/>
      <c r="AA141" s="56"/>
      <c r="AB141" s="56"/>
      <c r="AC141" s="56"/>
      <c r="AD141" s="56"/>
      <c r="AE141" s="56"/>
      <c r="AF141" s="57"/>
      <c r="AG141" s="57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6"/>
      <c r="CD141" s="54"/>
      <c r="CE141" s="55"/>
      <c r="CF141" s="55"/>
      <c r="CG141" s="56"/>
      <c r="CH141" s="55"/>
      <c r="CI141" s="55"/>
      <c r="CJ141" s="55"/>
      <c r="CK141" s="55"/>
      <c r="CL141" s="55"/>
      <c r="CM141" s="55"/>
      <c r="CN141" s="55"/>
      <c r="CO141" s="55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  <c r="DC141" s="54"/>
      <c r="DD141" s="54"/>
      <c r="DE141" s="54"/>
      <c r="DF141" s="54"/>
      <c r="DG141" s="54"/>
      <c r="DH141" s="54"/>
      <c r="DI141" s="54"/>
      <c r="DJ141" s="56"/>
      <c r="DK141" s="56"/>
      <c r="DL141" s="56"/>
      <c r="DM141" s="56"/>
      <c r="DN141" s="56"/>
      <c r="DO141" s="56"/>
      <c r="DP141" s="56"/>
      <c r="DQ141" s="56"/>
      <c r="DR141" s="56"/>
      <c r="DS141" s="57"/>
      <c r="DT141" s="54"/>
      <c r="DU141" s="54"/>
      <c r="DV141" s="54"/>
      <c r="DW141" s="54"/>
      <c r="DX141" s="54"/>
      <c r="DY141" s="54"/>
      <c r="DZ141" s="54"/>
      <c r="EA141" s="54"/>
      <c r="EB141" s="54"/>
      <c r="EC141" s="62"/>
      <c r="ED141" s="59"/>
      <c r="EE141" s="57"/>
      <c r="EF141" s="62"/>
      <c r="EG141" s="59"/>
      <c r="EH141" s="57"/>
      <c r="EI141" s="62"/>
      <c r="EJ141" s="59"/>
      <c r="EK141" s="57"/>
      <c r="EL141" s="54"/>
      <c r="EM141" s="56"/>
      <c r="EN141" s="56"/>
      <c r="EO141" s="56"/>
      <c r="EP141" s="56"/>
      <c r="EQ141" s="56"/>
      <c r="ER141" s="56"/>
      <c r="ES141" s="56"/>
      <c r="ET141" s="56"/>
      <c r="EU141" s="56"/>
      <c r="EV141" s="56"/>
      <c r="EW141" s="56"/>
      <c r="EX141" s="56"/>
      <c r="EY141" s="55"/>
      <c r="EZ141" s="55"/>
      <c r="FA141" s="55"/>
      <c r="FB141" s="54"/>
      <c r="FC141" s="54"/>
      <c r="FD141" s="54"/>
      <c r="FE141" s="54"/>
      <c r="FF141" s="54"/>
      <c r="FG141" s="54"/>
      <c r="FH141" s="54"/>
      <c r="FI141" s="54"/>
      <c r="FJ141" s="54"/>
      <c r="FK141" s="54"/>
      <c r="FL141" s="54"/>
      <c r="FM141" s="54"/>
      <c r="FN141" s="54"/>
      <c r="FO141" s="54"/>
      <c r="FP141" s="54"/>
      <c r="FQ141" s="54"/>
      <c r="FR141" s="54"/>
      <c r="FS141" s="54"/>
      <c r="FT141" s="54"/>
      <c r="FU141" s="54"/>
      <c r="FV141" s="54"/>
      <c r="FW141" s="54"/>
      <c r="FX141" s="54"/>
      <c r="FY141" s="54"/>
      <c r="FZ141" s="54"/>
      <c r="GA141" s="54"/>
      <c r="GB141" s="54"/>
      <c r="GC141" s="54"/>
      <c r="GD141" s="54"/>
      <c r="GE141" s="54"/>
      <c r="GF141" s="54"/>
      <c r="GG141" s="54"/>
      <c r="GH141" s="54"/>
      <c r="GI141" s="54"/>
      <c r="GJ141" s="54"/>
      <c r="GK141" s="54"/>
      <c r="GL141" s="54"/>
      <c r="GM141" s="54"/>
      <c r="GN141" s="54"/>
      <c r="GO141" s="54"/>
      <c r="GP141" s="54"/>
      <c r="GQ141" s="54"/>
      <c r="GR141" s="54"/>
      <c r="GS141" s="54"/>
      <c r="GT141" s="54"/>
      <c r="GU141" s="54"/>
      <c r="GV141" s="54"/>
      <c r="GW141" s="54"/>
      <c r="GX141" s="54"/>
      <c r="GY141" s="54"/>
      <c r="GZ141" s="54"/>
      <c r="HA141" s="54"/>
      <c r="HB141" s="54"/>
      <c r="HC141" s="54"/>
      <c r="HD141" s="54"/>
      <c r="HE141" s="54"/>
      <c r="HF141" s="54"/>
      <c r="HG141" s="54"/>
      <c r="HH141" s="54"/>
      <c r="HI141" s="54"/>
      <c r="HJ141" s="54"/>
      <c r="HK141" s="54"/>
      <c r="HL141" s="54"/>
      <c r="HM141" s="54"/>
      <c r="HN141" s="54"/>
      <c r="HO141" s="54"/>
      <c r="HP141" s="54"/>
      <c r="HQ141" s="54"/>
      <c r="HR141" s="54"/>
      <c r="HS141" s="54"/>
      <c r="HT141" s="54"/>
      <c r="HU141" s="54"/>
      <c r="HV141" s="54"/>
      <c r="HW141" s="54"/>
      <c r="HX141" s="54"/>
      <c r="HY141" s="54"/>
      <c r="HZ141" s="54"/>
      <c r="IA141" s="54"/>
      <c r="IB141" s="54"/>
      <c r="IC141" s="54"/>
      <c r="ID141" s="54"/>
      <c r="IE141" s="54"/>
      <c r="IF141" s="54"/>
    </row>
    <row r="142" spans="1:240">
      <c r="A142" s="54"/>
      <c r="B142" s="54"/>
      <c r="C142" s="54"/>
      <c r="D142" s="54"/>
      <c r="E142" s="54"/>
      <c r="F142" s="55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5"/>
      <c r="R142" s="54"/>
      <c r="S142" s="54"/>
      <c r="T142" s="54"/>
      <c r="U142" s="54"/>
      <c r="V142" s="54"/>
      <c r="W142" s="54"/>
      <c r="X142" s="56"/>
      <c r="Y142" s="56"/>
      <c r="Z142" s="56"/>
      <c r="AA142" s="56"/>
      <c r="AB142" s="56"/>
      <c r="AC142" s="56"/>
      <c r="AD142" s="56"/>
      <c r="AE142" s="56"/>
      <c r="AF142" s="57"/>
      <c r="AG142" s="57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6"/>
      <c r="CD142" s="54"/>
      <c r="CE142" s="55"/>
      <c r="CF142" s="55"/>
      <c r="CG142" s="56"/>
      <c r="CH142" s="55"/>
      <c r="CI142" s="55"/>
      <c r="CJ142" s="55"/>
      <c r="CK142" s="55"/>
      <c r="CL142" s="55"/>
      <c r="CM142" s="55"/>
      <c r="CN142" s="55"/>
      <c r="CO142" s="55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  <c r="DC142" s="54"/>
      <c r="DD142" s="54"/>
      <c r="DE142" s="54"/>
      <c r="DF142" s="54"/>
      <c r="DG142" s="54"/>
      <c r="DH142" s="54"/>
      <c r="DI142" s="54"/>
      <c r="DJ142" s="56"/>
      <c r="DK142" s="56"/>
      <c r="DL142" s="56"/>
      <c r="DM142" s="56"/>
      <c r="DN142" s="56"/>
      <c r="DO142" s="56"/>
      <c r="DP142" s="56"/>
      <c r="DQ142" s="56"/>
      <c r="DR142" s="56"/>
      <c r="DS142" s="57"/>
      <c r="DT142" s="54"/>
      <c r="DU142" s="54"/>
      <c r="DV142" s="54"/>
      <c r="DW142" s="54"/>
      <c r="DX142" s="54"/>
      <c r="DY142" s="54"/>
      <c r="DZ142" s="54"/>
      <c r="EA142" s="54"/>
      <c r="EB142" s="54"/>
      <c r="EC142" s="62"/>
      <c r="ED142" s="59"/>
      <c r="EE142" s="57"/>
      <c r="EF142" s="62"/>
      <c r="EG142" s="59"/>
      <c r="EH142" s="57"/>
      <c r="EI142" s="62"/>
      <c r="EJ142" s="59"/>
      <c r="EK142" s="57"/>
      <c r="EL142" s="54"/>
      <c r="EM142" s="56"/>
      <c r="EN142" s="56"/>
      <c r="EO142" s="56"/>
      <c r="EP142" s="56"/>
      <c r="EQ142" s="56"/>
      <c r="ER142" s="56"/>
      <c r="ES142" s="56"/>
      <c r="ET142" s="56"/>
      <c r="EU142" s="56"/>
      <c r="EV142" s="56"/>
      <c r="EW142" s="56"/>
      <c r="EX142" s="56"/>
      <c r="EY142" s="55"/>
      <c r="EZ142" s="55"/>
      <c r="FA142" s="55"/>
      <c r="FB142" s="54"/>
      <c r="FC142" s="54"/>
      <c r="FD142" s="54"/>
      <c r="FE142" s="54"/>
      <c r="FF142" s="54"/>
      <c r="FG142" s="54"/>
      <c r="FH142" s="54"/>
      <c r="FI142" s="54"/>
      <c r="FJ142" s="54"/>
      <c r="FK142" s="54"/>
      <c r="FL142" s="54"/>
      <c r="FM142" s="54"/>
      <c r="FN142" s="54"/>
      <c r="FO142" s="54"/>
      <c r="FP142" s="54"/>
      <c r="FQ142" s="54"/>
      <c r="FR142" s="54"/>
      <c r="FS142" s="54"/>
      <c r="FT142" s="54"/>
      <c r="FU142" s="54"/>
      <c r="FV142" s="54"/>
      <c r="FW142" s="54"/>
      <c r="FX142" s="54"/>
      <c r="FY142" s="54"/>
      <c r="FZ142" s="54"/>
      <c r="GA142" s="54"/>
      <c r="GB142" s="54"/>
      <c r="GC142" s="54"/>
      <c r="GD142" s="54"/>
      <c r="GE142" s="54"/>
      <c r="GF142" s="54"/>
      <c r="GG142" s="54"/>
      <c r="GH142" s="54"/>
      <c r="GI142" s="54"/>
      <c r="GJ142" s="54"/>
      <c r="GK142" s="54"/>
      <c r="GL142" s="54"/>
      <c r="GM142" s="54"/>
      <c r="GN142" s="54"/>
      <c r="GO142" s="54"/>
      <c r="GP142" s="54"/>
      <c r="GQ142" s="54"/>
      <c r="GR142" s="54"/>
      <c r="GS142" s="54"/>
      <c r="GT142" s="54"/>
      <c r="GU142" s="54"/>
      <c r="GV142" s="54"/>
      <c r="GW142" s="54"/>
      <c r="GX142" s="54"/>
      <c r="GY142" s="54"/>
      <c r="GZ142" s="54"/>
      <c r="HA142" s="54"/>
      <c r="HB142" s="54"/>
      <c r="HC142" s="54"/>
      <c r="HD142" s="54"/>
      <c r="HE142" s="54"/>
      <c r="HF142" s="54"/>
      <c r="HG142" s="54"/>
      <c r="HH142" s="54"/>
      <c r="HI142" s="54"/>
      <c r="HJ142" s="54"/>
      <c r="HK142" s="54"/>
      <c r="HL142" s="54"/>
      <c r="HM142" s="54"/>
      <c r="HN142" s="54"/>
      <c r="HO142" s="54"/>
      <c r="HP142" s="54"/>
      <c r="HQ142" s="54"/>
      <c r="HR142" s="54"/>
      <c r="HS142" s="54"/>
      <c r="HT142" s="54"/>
      <c r="HU142" s="54"/>
      <c r="HV142" s="54"/>
      <c r="HW142" s="54"/>
      <c r="HX142" s="54"/>
      <c r="HY142" s="54"/>
      <c r="HZ142" s="54"/>
      <c r="IA142" s="54"/>
      <c r="IB142" s="54"/>
      <c r="IC142" s="54"/>
      <c r="ID142" s="54"/>
      <c r="IE142" s="54"/>
      <c r="IF142" s="54"/>
    </row>
    <row r="143" spans="1:240">
      <c r="A143" s="54"/>
      <c r="B143" s="54"/>
      <c r="C143" s="54"/>
      <c r="D143" s="54"/>
      <c r="E143" s="54"/>
      <c r="F143" s="55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5"/>
      <c r="R143" s="54"/>
      <c r="S143" s="54"/>
      <c r="T143" s="54"/>
      <c r="U143" s="54"/>
      <c r="V143" s="54"/>
      <c r="W143" s="54"/>
      <c r="X143" s="56"/>
      <c r="Y143" s="56"/>
      <c r="Z143" s="56"/>
      <c r="AA143" s="56"/>
      <c r="AB143" s="56"/>
      <c r="AC143" s="56"/>
      <c r="AD143" s="56"/>
      <c r="AE143" s="56"/>
      <c r="AF143" s="57"/>
      <c r="AG143" s="57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5"/>
      <c r="CF143" s="55"/>
      <c r="CG143" s="56"/>
      <c r="CH143" s="55"/>
      <c r="CI143" s="55"/>
      <c r="CJ143" s="55"/>
      <c r="CK143" s="55"/>
      <c r="CL143" s="55"/>
      <c r="CM143" s="55"/>
      <c r="CN143" s="55"/>
      <c r="CO143" s="55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  <c r="DC143" s="54"/>
      <c r="DD143" s="54"/>
      <c r="DE143" s="54"/>
      <c r="DF143" s="54"/>
      <c r="DG143" s="54"/>
      <c r="DH143" s="54"/>
      <c r="DI143" s="54"/>
      <c r="DJ143" s="56"/>
      <c r="DK143" s="56"/>
      <c r="DL143" s="56"/>
      <c r="DM143" s="56"/>
      <c r="DN143" s="56"/>
      <c r="DO143" s="56"/>
      <c r="DP143" s="56"/>
      <c r="DQ143" s="56"/>
      <c r="DR143" s="56"/>
      <c r="DS143" s="57"/>
      <c r="DT143" s="54"/>
      <c r="DU143" s="54"/>
      <c r="DV143" s="54"/>
      <c r="DW143" s="54"/>
      <c r="DX143" s="54"/>
      <c r="DY143" s="54"/>
      <c r="DZ143" s="54"/>
      <c r="EA143" s="54"/>
      <c r="EB143" s="54"/>
      <c r="EC143" s="62"/>
      <c r="ED143" s="59"/>
      <c r="EE143" s="57"/>
      <c r="EF143" s="62"/>
      <c r="EG143" s="59"/>
      <c r="EH143" s="57"/>
      <c r="EI143" s="62"/>
      <c r="EJ143" s="59"/>
      <c r="EK143" s="57"/>
      <c r="EL143" s="54"/>
      <c r="EM143" s="56"/>
      <c r="EN143" s="56"/>
      <c r="EO143" s="56"/>
      <c r="EP143" s="56"/>
      <c r="EQ143" s="56"/>
      <c r="ER143" s="56"/>
      <c r="ES143" s="56"/>
      <c r="ET143" s="56"/>
      <c r="EU143" s="56"/>
      <c r="EV143" s="56"/>
      <c r="EW143" s="56"/>
      <c r="EX143" s="56"/>
      <c r="EY143" s="55"/>
      <c r="EZ143" s="55"/>
      <c r="FA143" s="55"/>
      <c r="FB143" s="54"/>
      <c r="FC143" s="54"/>
      <c r="FD143" s="54"/>
      <c r="FE143" s="54"/>
      <c r="FF143" s="54"/>
      <c r="FG143" s="54"/>
      <c r="FH143" s="54"/>
      <c r="FI143" s="54"/>
      <c r="FJ143" s="54"/>
      <c r="FK143" s="54"/>
      <c r="FL143" s="54"/>
      <c r="FM143" s="54"/>
      <c r="FN143" s="54"/>
      <c r="FO143" s="54"/>
      <c r="FP143" s="54"/>
      <c r="FQ143" s="54"/>
      <c r="FR143" s="54"/>
      <c r="FS143" s="54"/>
      <c r="FT143" s="54"/>
      <c r="FU143" s="54"/>
      <c r="FV143" s="54"/>
      <c r="FW143" s="54"/>
      <c r="FX143" s="54"/>
      <c r="FY143" s="54"/>
      <c r="FZ143" s="54"/>
      <c r="GA143" s="54"/>
      <c r="GB143" s="54"/>
      <c r="GC143" s="54"/>
      <c r="GD143" s="54"/>
      <c r="GE143" s="54"/>
      <c r="GF143" s="54"/>
      <c r="GG143" s="54"/>
      <c r="GH143" s="54"/>
      <c r="GI143" s="54"/>
      <c r="GJ143" s="54"/>
      <c r="GK143" s="54"/>
      <c r="GL143" s="54"/>
      <c r="GM143" s="54"/>
      <c r="GN143" s="54"/>
      <c r="GO143" s="54"/>
      <c r="GP143" s="54"/>
      <c r="GQ143" s="54"/>
      <c r="GR143" s="54"/>
      <c r="GS143" s="54"/>
      <c r="GT143" s="54"/>
      <c r="GU143" s="54"/>
      <c r="GV143" s="54"/>
      <c r="GW143" s="54"/>
      <c r="GX143" s="54"/>
      <c r="GY143" s="54"/>
      <c r="GZ143" s="54"/>
      <c r="HA143" s="54"/>
      <c r="HB143" s="54"/>
      <c r="HC143" s="54"/>
      <c r="HD143" s="54"/>
      <c r="HE143" s="54"/>
      <c r="HF143" s="54"/>
      <c r="HG143" s="54"/>
      <c r="HH143" s="54"/>
      <c r="HI143" s="54"/>
      <c r="HJ143" s="54"/>
      <c r="HK143" s="54"/>
      <c r="HL143" s="54"/>
      <c r="HM143" s="54"/>
      <c r="HN143" s="54"/>
      <c r="HO143" s="54"/>
      <c r="HP143" s="54"/>
      <c r="HQ143" s="54"/>
      <c r="HR143" s="54"/>
      <c r="HS143" s="54"/>
      <c r="HT143" s="54"/>
      <c r="HU143" s="54"/>
      <c r="HV143" s="54"/>
      <c r="HW143" s="54"/>
      <c r="HX143" s="54"/>
      <c r="HY143" s="54"/>
      <c r="HZ143" s="54"/>
      <c r="IA143" s="54"/>
      <c r="IB143" s="54"/>
      <c r="IC143" s="54"/>
      <c r="ID143" s="54"/>
      <c r="IE143" s="54"/>
      <c r="IF143" s="54"/>
    </row>
    <row r="144" spans="1:240">
      <c r="A144" s="54"/>
      <c r="B144" s="54"/>
      <c r="C144" s="54"/>
      <c r="D144" s="54"/>
      <c r="E144" s="54"/>
      <c r="F144" s="55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5"/>
      <c r="R144" s="54"/>
      <c r="S144" s="54"/>
      <c r="T144" s="54"/>
      <c r="U144" s="54"/>
      <c r="V144" s="54"/>
      <c r="W144" s="54"/>
      <c r="X144" s="56"/>
      <c r="Y144" s="56"/>
      <c r="Z144" s="56"/>
      <c r="AA144" s="56"/>
      <c r="AB144" s="56"/>
      <c r="AC144" s="56"/>
      <c r="AD144" s="56"/>
      <c r="AE144" s="56"/>
      <c r="AF144" s="57"/>
      <c r="AG144" s="57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5"/>
      <c r="CF144" s="55"/>
      <c r="CG144" s="56"/>
      <c r="CH144" s="55"/>
      <c r="CI144" s="55"/>
      <c r="CJ144" s="55"/>
      <c r="CK144" s="55"/>
      <c r="CL144" s="55"/>
      <c r="CM144" s="55"/>
      <c r="CN144" s="55"/>
      <c r="CO144" s="55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6"/>
      <c r="DK144" s="56"/>
      <c r="DL144" s="56"/>
      <c r="DM144" s="56"/>
      <c r="DN144" s="56"/>
      <c r="DO144" s="56"/>
      <c r="DP144" s="56"/>
      <c r="DQ144" s="56"/>
      <c r="DR144" s="56"/>
      <c r="DS144" s="57"/>
      <c r="DT144" s="54"/>
      <c r="DU144" s="54"/>
      <c r="DV144" s="54"/>
      <c r="DW144" s="54"/>
      <c r="DX144" s="54"/>
      <c r="DY144" s="54"/>
      <c r="DZ144" s="54"/>
      <c r="EA144" s="54"/>
      <c r="EB144" s="54"/>
      <c r="EC144" s="62"/>
      <c r="ED144" s="59"/>
      <c r="EE144" s="57"/>
      <c r="EF144" s="62"/>
      <c r="EG144" s="59"/>
      <c r="EH144" s="57"/>
      <c r="EI144" s="62"/>
      <c r="EJ144" s="59"/>
      <c r="EK144" s="57"/>
      <c r="EL144" s="54"/>
      <c r="EM144" s="56"/>
      <c r="EN144" s="56"/>
      <c r="EO144" s="56"/>
      <c r="EP144" s="56"/>
      <c r="EQ144" s="56"/>
      <c r="ER144" s="56"/>
      <c r="ES144" s="56"/>
      <c r="ET144" s="56"/>
      <c r="EU144" s="56"/>
      <c r="EV144" s="56"/>
      <c r="EW144" s="56"/>
      <c r="EX144" s="56"/>
      <c r="EY144" s="55"/>
      <c r="EZ144" s="55"/>
      <c r="FA144" s="55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  <c r="FY144" s="54"/>
      <c r="FZ144" s="54"/>
      <c r="GA144" s="54"/>
      <c r="GB144" s="54"/>
      <c r="GC144" s="54"/>
      <c r="GD144" s="54"/>
      <c r="GE144" s="54"/>
      <c r="GF144" s="54"/>
      <c r="GG144" s="54"/>
      <c r="GH144" s="54"/>
      <c r="GI144" s="54"/>
      <c r="GJ144" s="54"/>
      <c r="GK144" s="54"/>
      <c r="GL144" s="54"/>
      <c r="GM144" s="54"/>
      <c r="GN144" s="54"/>
      <c r="GO144" s="54"/>
      <c r="GP144" s="54"/>
      <c r="GQ144" s="54"/>
      <c r="GR144" s="54"/>
      <c r="GS144" s="54"/>
      <c r="GT144" s="54"/>
      <c r="GU144" s="54"/>
      <c r="GV144" s="54"/>
      <c r="GW144" s="54"/>
      <c r="GX144" s="54"/>
      <c r="GY144" s="54"/>
      <c r="GZ144" s="54"/>
      <c r="HA144" s="54"/>
      <c r="HB144" s="54"/>
      <c r="HC144" s="54"/>
      <c r="HD144" s="54"/>
      <c r="HE144" s="54"/>
      <c r="HF144" s="54"/>
      <c r="HG144" s="54"/>
      <c r="HH144" s="54"/>
      <c r="HI144" s="54"/>
      <c r="HJ144" s="54"/>
      <c r="HK144" s="54"/>
      <c r="HL144" s="54"/>
      <c r="HM144" s="54"/>
      <c r="HN144" s="54"/>
      <c r="HO144" s="54"/>
      <c r="HP144" s="54"/>
      <c r="HQ144" s="54"/>
      <c r="HR144" s="54"/>
      <c r="HS144" s="54"/>
      <c r="HT144" s="54"/>
      <c r="HU144" s="54"/>
      <c r="HV144" s="54"/>
      <c r="HW144" s="54"/>
      <c r="HX144" s="54"/>
      <c r="HY144" s="54"/>
      <c r="HZ144" s="54"/>
      <c r="IA144" s="54"/>
      <c r="IB144" s="54"/>
      <c r="IC144" s="54"/>
      <c r="ID144" s="54"/>
      <c r="IE144" s="54"/>
      <c r="IF144" s="54"/>
    </row>
    <row r="145" spans="1:240">
      <c r="A145" s="54"/>
      <c r="B145" s="54"/>
      <c r="C145" s="54"/>
      <c r="D145" s="54"/>
      <c r="E145" s="54"/>
      <c r="F145" s="55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5"/>
      <c r="R145" s="54"/>
      <c r="S145" s="54"/>
      <c r="T145" s="54"/>
      <c r="U145" s="54"/>
      <c r="V145" s="54"/>
      <c r="W145" s="54"/>
      <c r="X145" s="56"/>
      <c r="Y145" s="56"/>
      <c r="Z145" s="56"/>
      <c r="AA145" s="56"/>
      <c r="AB145" s="56"/>
      <c r="AC145" s="56"/>
      <c r="AD145" s="56"/>
      <c r="AE145" s="56"/>
      <c r="AF145" s="57"/>
      <c r="AG145" s="57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5"/>
      <c r="CF145" s="55"/>
      <c r="CG145" s="56"/>
      <c r="CH145" s="55"/>
      <c r="CI145" s="55"/>
      <c r="CJ145" s="55"/>
      <c r="CK145" s="55"/>
      <c r="CL145" s="55"/>
      <c r="CM145" s="55"/>
      <c r="CN145" s="55"/>
      <c r="CO145" s="55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54"/>
      <c r="DC145" s="54"/>
      <c r="DD145" s="54"/>
      <c r="DE145" s="54"/>
      <c r="DF145" s="54"/>
      <c r="DG145" s="54"/>
      <c r="DH145" s="54"/>
      <c r="DI145" s="54"/>
      <c r="DJ145" s="56"/>
      <c r="DK145" s="56"/>
      <c r="DL145" s="56"/>
      <c r="DM145" s="56"/>
      <c r="DN145" s="56"/>
      <c r="DO145" s="56"/>
      <c r="DP145" s="56"/>
      <c r="DQ145" s="56"/>
      <c r="DR145" s="56"/>
      <c r="DS145" s="57"/>
      <c r="DT145" s="54"/>
      <c r="DU145" s="54"/>
      <c r="DV145" s="54"/>
      <c r="DW145" s="54"/>
      <c r="DX145" s="54"/>
      <c r="DY145" s="54"/>
      <c r="DZ145" s="54"/>
      <c r="EA145" s="54"/>
      <c r="EB145" s="54"/>
      <c r="EC145" s="62"/>
      <c r="ED145" s="59"/>
      <c r="EE145" s="57"/>
      <c r="EF145" s="62"/>
      <c r="EG145" s="59"/>
      <c r="EH145" s="57"/>
      <c r="EI145" s="62"/>
      <c r="EJ145" s="59"/>
      <c r="EK145" s="57"/>
      <c r="EL145" s="54"/>
      <c r="EM145" s="56"/>
      <c r="EN145" s="56"/>
      <c r="EO145" s="56"/>
      <c r="EP145" s="56"/>
      <c r="EQ145" s="56"/>
      <c r="ER145" s="56"/>
      <c r="ES145" s="56"/>
      <c r="ET145" s="56"/>
      <c r="EU145" s="56"/>
      <c r="EV145" s="56"/>
      <c r="EW145" s="56"/>
      <c r="EX145" s="56"/>
      <c r="EY145" s="55"/>
      <c r="EZ145" s="55"/>
      <c r="FA145" s="55"/>
      <c r="FB145" s="54"/>
      <c r="FC145" s="54"/>
      <c r="FD145" s="54"/>
      <c r="FE145" s="54"/>
      <c r="FF145" s="54"/>
      <c r="FG145" s="54"/>
      <c r="FH145" s="54"/>
      <c r="FI145" s="54"/>
      <c r="FJ145" s="54"/>
      <c r="FK145" s="54"/>
      <c r="FL145" s="54"/>
      <c r="FM145" s="54"/>
      <c r="FN145" s="54"/>
      <c r="FO145" s="54"/>
      <c r="FP145" s="54"/>
      <c r="FQ145" s="54"/>
      <c r="FR145" s="54"/>
      <c r="FS145" s="54"/>
      <c r="FT145" s="54"/>
      <c r="FU145" s="54"/>
      <c r="FV145" s="54"/>
      <c r="FW145" s="54"/>
      <c r="FX145" s="54"/>
      <c r="FY145" s="54"/>
      <c r="FZ145" s="54"/>
      <c r="GA145" s="54"/>
      <c r="GB145" s="54"/>
      <c r="GC145" s="54"/>
      <c r="GD145" s="54"/>
      <c r="GE145" s="54"/>
      <c r="GF145" s="54"/>
      <c r="GG145" s="54"/>
      <c r="GH145" s="54"/>
      <c r="GI145" s="54"/>
      <c r="GJ145" s="54"/>
      <c r="GK145" s="54"/>
      <c r="GL145" s="54"/>
      <c r="GM145" s="54"/>
      <c r="GN145" s="54"/>
      <c r="GO145" s="54"/>
      <c r="GP145" s="54"/>
      <c r="GQ145" s="54"/>
      <c r="GR145" s="54"/>
      <c r="GS145" s="54"/>
      <c r="GT145" s="54"/>
      <c r="GU145" s="54"/>
      <c r="GV145" s="54"/>
      <c r="GW145" s="54"/>
      <c r="GX145" s="54"/>
      <c r="GY145" s="54"/>
      <c r="GZ145" s="54"/>
      <c r="HA145" s="54"/>
      <c r="HB145" s="54"/>
      <c r="HC145" s="54"/>
      <c r="HD145" s="54"/>
      <c r="HE145" s="54"/>
      <c r="HF145" s="54"/>
      <c r="HG145" s="54"/>
      <c r="HH145" s="54"/>
      <c r="HI145" s="54"/>
      <c r="HJ145" s="54"/>
      <c r="HK145" s="54"/>
      <c r="HL145" s="54"/>
      <c r="HM145" s="54"/>
      <c r="HN145" s="54"/>
      <c r="HO145" s="54"/>
      <c r="HP145" s="54"/>
      <c r="HQ145" s="54"/>
      <c r="HR145" s="54"/>
      <c r="HS145" s="54"/>
      <c r="HT145" s="54"/>
      <c r="HU145" s="54"/>
      <c r="HV145" s="54"/>
      <c r="HW145" s="54"/>
      <c r="HX145" s="54"/>
      <c r="HY145" s="54"/>
      <c r="HZ145" s="54"/>
      <c r="IA145" s="54"/>
      <c r="IB145" s="54"/>
      <c r="IC145" s="54"/>
      <c r="ID145" s="54"/>
      <c r="IE145" s="54"/>
      <c r="IF145" s="54"/>
    </row>
    <row r="146" spans="1:240">
      <c r="A146" s="54"/>
      <c r="B146" s="54"/>
      <c r="C146" s="54"/>
      <c r="D146" s="54"/>
      <c r="E146" s="54"/>
      <c r="F146" s="55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S146" s="54"/>
      <c r="T146" s="54"/>
      <c r="U146" s="54"/>
      <c r="V146" s="54"/>
      <c r="W146" s="54"/>
      <c r="X146" s="56"/>
      <c r="Y146" s="56"/>
      <c r="Z146" s="56"/>
      <c r="AA146" s="56"/>
      <c r="AB146" s="56"/>
      <c r="AC146" s="56"/>
      <c r="AD146" s="56"/>
      <c r="AE146" s="56"/>
      <c r="AF146" s="57"/>
      <c r="AG146" s="57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5"/>
      <c r="CF146" s="55"/>
      <c r="CG146" s="56"/>
      <c r="CH146" s="55"/>
      <c r="CI146" s="55"/>
      <c r="CJ146" s="55"/>
      <c r="CK146" s="55"/>
      <c r="CL146" s="55"/>
      <c r="CM146" s="55"/>
      <c r="CN146" s="55"/>
      <c r="CO146" s="55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54"/>
      <c r="DC146" s="54"/>
      <c r="DD146" s="54"/>
      <c r="DE146" s="54"/>
      <c r="DF146" s="54"/>
      <c r="DG146" s="54"/>
      <c r="DH146" s="54"/>
      <c r="DI146" s="54"/>
      <c r="DJ146" s="56"/>
      <c r="DK146" s="56"/>
      <c r="DL146" s="56"/>
      <c r="DM146" s="56"/>
      <c r="DN146" s="56"/>
      <c r="DO146" s="56"/>
      <c r="DP146" s="56"/>
      <c r="DQ146" s="56"/>
      <c r="DR146" s="56"/>
      <c r="DS146" s="57"/>
      <c r="DT146" s="54"/>
      <c r="DU146" s="54"/>
      <c r="DV146" s="54"/>
      <c r="DW146" s="54"/>
      <c r="DX146" s="54"/>
      <c r="DY146" s="54"/>
      <c r="DZ146" s="54"/>
      <c r="EA146" s="54"/>
      <c r="EB146" s="54"/>
      <c r="EC146" s="62"/>
      <c r="ED146" s="59"/>
      <c r="EE146" s="57"/>
      <c r="EF146" s="62"/>
      <c r="EG146" s="59"/>
      <c r="EH146" s="57"/>
      <c r="EI146" s="62"/>
      <c r="EJ146" s="59"/>
      <c r="EK146" s="57"/>
      <c r="EL146" s="54"/>
      <c r="EM146" s="56"/>
      <c r="EN146" s="56"/>
      <c r="EO146" s="56"/>
      <c r="EP146" s="56"/>
      <c r="EQ146" s="56"/>
      <c r="ER146" s="56"/>
      <c r="ES146" s="56"/>
      <c r="ET146" s="56"/>
      <c r="EU146" s="56"/>
      <c r="EV146" s="56"/>
      <c r="EW146" s="56"/>
      <c r="EX146" s="56"/>
      <c r="EY146" s="55"/>
      <c r="EZ146" s="55"/>
      <c r="FA146" s="55"/>
      <c r="FB146" s="54"/>
      <c r="FC146" s="54"/>
      <c r="FD146" s="54"/>
      <c r="FE146" s="54"/>
      <c r="FF146" s="54"/>
      <c r="FG146" s="54"/>
      <c r="FH146" s="54"/>
      <c r="FI146" s="54"/>
      <c r="FJ146" s="54"/>
      <c r="FK146" s="54"/>
      <c r="FL146" s="54"/>
      <c r="FM146" s="54"/>
      <c r="FN146" s="54"/>
      <c r="FO146" s="54"/>
      <c r="FP146" s="54"/>
      <c r="FQ146" s="54"/>
      <c r="FR146" s="54"/>
      <c r="FS146" s="54"/>
      <c r="FT146" s="54"/>
      <c r="FU146" s="54"/>
      <c r="FV146" s="54"/>
      <c r="FW146" s="54"/>
      <c r="FX146" s="54"/>
      <c r="FY146" s="54"/>
      <c r="FZ146" s="54"/>
      <c r="GA146" s="54"/>
      <c r="GB146" s="54"/>
      <c r="GC146" s="54"/>
      <c r="GD146" s="54"/>
      <c r="GE146" s="54"/>
      <c r="GF146" s="54"/>
      <c r="GG146" s="54"/>
      <c r="GH146" s="54"/>
      <c r="GI146" s="54"/>
      <c r="GJ146" s="54"/>
      <c r="GK146" s="54"/>
      <c r="GL146" s="54"/>
      <c r="GM146" s="54"/>
      <c r="GN146" s="54"/>
      <c r="GO146" s="54"/>
      <c r="GP146" s="54"/>
      <c r="GQ146" s="54"/>
      <c r="GR146" s="54"/>
      <c r="GS146" s="54"/>
      <c r="GT146" s="54"/>
      <c r="GU146" s="54"/>
      <c r="GV146" s="54"/>
      <c r="GW146" s="54"/>
      <c r="GX146" s="54"/>
      <c r="GY146" s="54"/>
      <c r="GZ146" s="54"/>
      <c r="HA146" s="54"/>
      <c r="HB146" s="54"/>
      <c r="HC146" s="54"/>
      <c r="HD146" s="54"/>
      <c r="HE146" s="54"/>
      <c r="HF146" s="54"/>
      <c r="HG146" s="54"/>
      <c r="HH146" s="54"/>
      <c r="HI146" s="54"/>
      <c r="HJ146" s="54"/>
      <c r="HK146" s="54"/>
      <c r="HL146" s="54"/>
      <c r="HM146" s="54"/>
      <c r="HN146" s="54"/>
      <c r="HO146" s="54"/>
      <c r="HP146" s="54"/>
      <c r="HQ146" s="54"/>
      <c r="HR146" s="54"/>
      <c r="HS146" s="54"/>
      <c r="HT146" s="54"/>
      <c r="HU146" s="54"/>
      <c r="HV146" s="54"/>
      <c r="HW146" s="54"/>
      <c r="HX146" s="54"/>
      <c r="HY146" s="54"/>
      <c r="HZ146" s="54"/>
      <c r="IA146" s="54"/>
      <c r="IB146" s="54"/>
      <c r="IC146" s="54"/>
      <c r="ID146" s="54"/>
      <c r="IE146" s="54"/>
      <c r="IF146" s="54"/>
    </row>
    <row r="147" spans="1:240">
      <c r="A147" s="54"/>
      <c r="B147" s="54"/>
      <c r="C147" s="54"/>
      <c r="D147" s="54"/>
      <c r="E147" s="54"/>
      <c r="F147" s="55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4"/>
      <c r="U147" s="54"/>
      <c r="V147" s="54"/>
      <c r="W147" s="54"/>
      <c r="X147" s="56"/>
      <c r="Y147" s="56"/>
      <c r="Z147" s="56"/>
      <c r="AA147" s="56"/>
      <c r="AB147" s="56"/>
      <c r="AC147" s="56"/>
      <c r="AD147" s="56"/>
      <c r="AE147" s="56"/>
      <c r="AF147" s="57"/>
      <c r="AG147" s="57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5"/>
      <c r="CF147" s="55"/>
      <c r="CG147" s="56"/>
      <c r="CH147" s="55"/>
      <c r="CI147" s="55"/>
      <c r="CJ147" s="55"/>
      <c r="CK147" s="55"/>
      <c r="CL147" s="55"/>
      <c r="CM147" s="55"/>
      <c r="CN147" s="55"/>
      <c r="CO147" s="55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54"/>
      <c r="DC147" s="54"/>
      <c r="DD147" s="54"/>
      <c r="DE147" s="54"/>
      <c r="DF147" s="54"/>
      <c r="DG147" s="54"/>
      <c r="DH147" s="54"/>
      <c r="DI147" s="54"/>
      <c r="DJ147" s="56"/>
      <c r="DK147" s="56"/>
      <c r="DL147" s="56"/>
      <c r="DM147" s="56"/>
      <c r="DN147" s="56"/>
      <c r="DO147" s="56"/>
      <c r="DP147" s="56"/>
      <c r="DQ147" s="56"/>
      <c r="DR147" s="56"/>
      <c r="DS147" s="57"/>
      <c r="DT147" s="54"/>
      <c r="DU147" s="54"/>
      <c r="DV147" s="54"/>
      <c r="DW147" s="54"/>
      <c r="DX147" s="54"/>
      <c r="DY147" s="54"/>
      <c r="DZ147" s="54"/>
      <c r="EA147" s="54"/>
      <c r="EB147" s="54"/>
      <c r="EC147" s="62"/>
      <c r="ED147" s="59"/>
      <c r="EE147" s="57"/>
      <c r="EF147" s="62"/>
      <c r="EG147" s="59"/>
      <c r="EH147" s="57"/>
      <c r="EI147" s="62"/>
      <c r="EJ147" s="59"/>
      <c r="EK147" s="57"/>
      <c r="EL147" s="54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5"/>
      <c r="EZ147" s="55"/>
      <c r="FA147" s="55"/>
      <c r="FB147" s="54"/>
      <c r="FC147" s="54"/>
      <c r="FD147" s="54"/>
      <c r="FE147" s="54"/>
      <c r="FF147" s="54"/>
      <c r="FG147" s="54"/>
      <c r="FH147" s="54"/>
      <c r="FI147" s="54"/>
      <c r="FJ147" s="54"/>
      <c r="FK147" s="54"/>
      <c r="FL147" s="54"/>
      <c r="FM147" s="54"/>
      <c r="FN147" s="54"/>
      <c r="FO147" s="54"/>
      <c r="FP147" s="54"/>
      <c r="FQ147" s="54"/>
      <c r="FR147" s="54"/>
      <c r="FS147" s="54"/>
      <c r="FT147" s="54"/>
      <c r="FU147" s="54"/>
      <c r="FV147" s="54"/>
      <c r="FW147" s="54"/>
      <c r="FX147" s="54"/>
      <c r="FY147" s="54"/>
      <c r="FZ147" s="54"/>
      <c r="GA147" s="54"/>
      <c r="GB147" s="54"/>
      <c r="GC147" s="54"/>
      <c r="GD147" s="54"/>
      <c r="GE147" s="54"/>
      <c r="GF147" s="54"/>
      <c r="GG147" s="54"/>
      <c r="GH147" s="54"/>
      <c r="GI147" s="54"/>
      <c r="GJ147" s="54"/>
      <c r="GK147" s="54"/>
      <c r="GL147" s="54"/>
      <c r="GM147" s="54"/>
      <c r="GN147" s="54"/>
      <c r="GO147" s="54"/>
      <c r="GP147" s="54"/>
      <c r="GQ147" s="54"/>
      <c r="GR147" s="54"/>
      <c r="GS147" s="54"/>
      <c r="GT147" s="54"/>
      <c r="GU147" s="54"/>
      <c r="GV147" s="54"/>
      <c r="GW147" s="54"/>
      <c r="GX147" s="54"/>
      <c r="GY147" s="54"/>
      <c r="GZ147" s="54"/>
      <c r="HA147" s="54"/>
      <c r="HB147" s="54"/>
      <c r="HC147" s="54"/>
      <c r="HD147" s="54"/>
      <c r="HE147" s="54"/>
      <c r="HF147" s="54"/>
      <c r="HG147" s="54"/>
      <c r="HH147" s="54"/>
      <c r="HI147" s="54"/>
      <c r="HJ147" s="54"/>
      <c r="HK147" s="54"/>
      <c r="HL147" s="54"/>
      <c r="HM147" s="54"/>
      <c r="HN147" s="54"/>
      <c r="HO147" s="54"/>
      <c r="HP147" s="54"/>
      <c r="HQ147" s="54"/>
      <c r="HR147" s="54"/>
      <c r="HS147" s="54"/>
      <c r="HT147" s="54"/>
      <c r="HU147" s="54"/>
      <c r="HV147" s="54"/>
      <c r="HW147" s="54"/>
      <c r="HX147" s="54"/>
      <c r="HY147" s="54"/>
      <c r="HZ147" s="54"/>
      <c r="IA147" s="54"/>
      <c r="IB147" s="54"/>
      <c r="IC147" s="54"/>
      <c r="ID147" s="54"/>
      <c r="IE147" s="54"/>
      <c r="IF147" s="54"/>
    </row>
    <row r="148" spans="1:240">
      <c r="A148" s="54"/>
      <c r="B148" s="54"/>
      <c r="C148" s="54"/>
      <c r="D148" s="54"/>
      <c r="E148" s="54"/>
      <c r="F148" s="55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5"/>
      <c r="R148" s="54"/>
      <c r="S148" s="54"/>
      <c r="T148" s="54"/>
      <c r="U148" s="54"/>
      <c r="V148" s="54"/>
      <c r="W148" s="54"/>
      <c r="X148" s="56"/>
      <c r="Y148" s="56"/>
      <c r="Z148" s="56"/>
      <c r="AA148" s="56"/>
      <c r="AB148" s="56"/>
      <c r="AC148" s="56"/>
      <c r="AD148" s="56"/>
      <c r="AE148" s="56"/>
      <c r="AF148" s="57"/>
      <c r="AG148" s="57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5"/>
      <c r="CF148" s="55"/>
      <c r="CG148" s="56"/>
      <c r="CH148" s="55"/>
      <c r="CI148" s="55"/>
      <c r="CJ148" s="55"/>
      <c r="CK148" s="55"/>
      <c r="CL148" s="55"/>
      <c r="CM148" s="55"/>
      <c r="CN148" s="55"/>
      <c r="CO148" s="55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  <c r="DC148" s="54"/>
      <c r="DD148" s="54"/>
      <c r="DE148" s="54"/>
      <c r="DF148" s="54"/>
      <c r="DG148" s="54"/>
      <c r="DH148" s="54"/>
      <c r="DI148" s="54"/>
      <c r="DJ148" s="56"/>
      <c r="DK148" s="56"/>
      <c r="DL148" s="56"/>
      <c r="DM148" s="56"/>
      <c r="DN148" s="56"/>
      <c r="DO148" s="56"/>
      <c r="DP148" s="56"/>
      <c r="DQ148" s="56"/>
      <c r="DR148" s="56"/>
      <c r="DS148" s="57"/>
      <c r="DT148" s="54"/>
      <c r="DU148" s="54"/>
      <c r="DV148" s="54"/>
      <c r="DW148" s="54"/>
      <c r="DX148" s="54"/>
      <c r="DY148" s="54"/>
      <c r="DZ148" s="54"/>
      <c r="EA148" s="54"/>
      <c r="EB148" s="54"/>
      <c r="EC148" s="62"/>
      <c r="ED148" s="59"/>
      <c r="EE148" s="57"/>
      <c r="EF148" s="62"/>
      <c r="EG148" s="59"/>
      <c r="EH148" s="57"/>
      <c r="EI148" s="62"/>
      <c r="EJ148" s="59"/>
      <c r="EK148" s="57"/>
      <c r="EL148" s="54"/>
      <c r="EM148" s="56"/>
      <c r="EN148" s="56"/>
      <c r="EO148" s="56"/>
      <c r="EP148" s="56"/>
      <c r="EQ148" s="56"/>
      <c r="ER148" s="56"/>
      <c r="ES148" s="56"/>
      <c r="ET148" s="56"/>
      <c r="EU148" s="56"/>
      <c r="EV148" s="56"/>
      <c r="EW148" s="56"/>
      <c r="EX148" s="56"/>
      <c r="EY148" s="55"/>
      <c r="EZ148" s="55"/>
      <c r="FA148" s="55"/>
      <c r="FB148" s="54"/>
      <c r="FC148" s="54"/>
      <c r="FD148" s="54"/>
      <c r="FE148" s="54"/>
      <c r="FF148" s="54"/>
      <c r="FG148" s="54"/>
      <c r="FH148" s="54"/>
      <c r="FI148" s="54"/>
      <c r="FJ148" s="54"/>
      <c r="FK148" s="54"/>
      <c r="FL148" s="54"/>
      <c r="FM148" s="54"/>
      <c r="FN148" s="54"/>
      <c r="FO148" s="54"/>
      <c r="FP148" s="54"/>
      <c r="FQ148" s="54"/>
      <c r="FR148" s="54"/>
      <c r="FS148" s="54"/>
      <c r="FT148" s="54"/>
      <c r="FU148" s="54"/>
      <c r="FV148" s="54"/>
      <c r="FW148" s="54"/>
      <c r="FX148" s="54"/>
      <c r="FY148" s="54"/>
      <c r="FZ148" s="54"/>
      <c r="GA148" s="54"/>
      <c r="GB148" s="54"/>
      <c r="GC148" s="54"/>
      <c r="GD148" s="54"/>
      <c r="GE148" s="54"/>
      <c r="GF148" s="54"/>
      <c r="GG148" s="54"/>
      <c r="GH148" s="54"/>
      <c r="GI148" s="54"/>
      <c r="GJ148" s="54"/>
      <c r="GK148" s="54"/>
      <c r="GL148" s="54"/>
      <c r="GM148" s="54"/>
      <c r="GN148" s="54"/>
      <c r="GO148" s="54"/>
      <c r="GP148" s="54"/>
      <c r="GQ148" s="54"/>
      <c r="GR148" s="54"/>
      <c r="GS148" s="54"/>
      <c r="GT148" s="54"/>
      <c r="GU148" s="54"/>
      <c r="GV148" s="54"/>
      <c r="GW148" s="54"/>
      <c r="GX148" s="54"/>
      <c r="GY148" s="54"/>
      <c r="GZ148" s="54"/>
      <c r="HA148" s="54"/>
      <c r="HB148" s="54"/>
      <c r="HC148" s="54"/>
      <c r="HD148" s="54"/>
      <c r="HE148" s="54"/>
      <c r="HF148" s="54"/>
      <c r="HG148" s="54"/>
      <c r="HH148" s="54"/>
      <c r="HI148" s="54"/>
      <c r="HJ148" s="54"/>
      <c r="HK148" s="54"/>
      <c r="HL148" s="54"/>
      <c r="HM148" s="54"/>
      <c r="HN148" s="54"/>
      <c r="HO148" s="54"/>
      <c r="HP148" s="54"/>
      <c r="HQ148" s="54"/>
      <c r="HR148" s="54"/>
      <c r="HS148" s="54"/>
      <c r="HT148" s="54"/>
      <c r="HU148" s="54"/>
      <c r="HV148" s="54"/>
      <c r="HW148" s="54"/>
      <c r="HX148" s="54"/>
      <c r="HY148" s="54"/>
      <c r="HZ148" s="54"/>
      <c r="IA148" s="54"/>
      <c r="IB148" s="54"/>
      <c r="IC148" s="54"/>
      <c r="ID148" s="54"/>
      <c r="IE148" s="54"/>
      <c r="IF148" s="54"/>
    </row>
    <row r="149" spans="1:240">
      <c r="A149" s="56"/>
      <c r="B149" s="56"/>
      <c r="C149" s="56"/>
      <c r="D149" s="56"/>
      <c r="E149" s="56"/>
      <c r="F149" s="55"/>
      <c r="G149" s="56"/>
      <c r="H149" s="59"/>
      <c r="I149" s="70"/>
      <c r="J149" s="59"/>
      <c r="K149" s="70"/>
      <c r="L149" s="59"/>
      <c r="M149" s="70"/>
      <c r="N149" s="59"/>
      <c r="O149" s="70"/>
      <c r="P149" s="59"/>
      <c r="Q149" s="55"/>
      <c r="R149" s="70"/>
      <c r="S149" s="59"/>
      <c r="T149" s="70"/>
      <c r="U149" s="59"/>
      <c r="V149" s="55"/>
      <c r="W149" s="55"/>
      <c r="X149" s="56"/>
      <c r="Y149" s="56"/>
      <c r="Z149" s="56"/>
      <c r="AA149" s="56"/>
      <c r="AB149" s="56"/>
      <c r="AC149" s="56"/>
      <c r="AD149" s="56"/>
      <c r="AE149" s="56"/>
      <c r="AF149" s="57"/>
      <c r="AG149" s="57"/>
      <c r="AH149" s="59"/>
      <c r="AI149" s="59"/>
      <c r="AJ149" s="59"/>
      <c r="AK149" s="59"/>
      <c r="AL149" s="59"/>
      <c r="AM149" s="59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5"/>
      <c r="CF149" s="55"/>
      <c r="CG149" s="56"/>
      <c r="CH149" s="55"/>
      <c r="CI149" s="55"/>
      <c r="CJ149" s="55"/>
      <c r="CK149" s="55"/>
      <c r="CL149" s="55"/>
      <c r="CM149" s="55"/>
      <c r="CN149" s="55"/>
      <c r="CO149" s="55"/>
      <c r="CP149" s="54"/>
      <c r="CQ149" s="54"/>
      <c r="CR149" s="54"/>
      <c r="CS149" s="54"/>
      <c r="CT149" s="54"/>
      <c r="CU149" s="54"/>
      <c r="CV149" s="54"/>
      <c r="CW149" s="54"/>
      <c r="CX149" s="54"/>
      <c r="CY149" s="70"/>
      <c r="CZ149" s="59"/>
      <c r="DA149" s="70"/>
      <c r="DB149" s="59"/>
      <c r="DC149" s="55"/>
      <c r="DD149" s="70"/>
      <c r="DE149" s="59"/>
      <c r="DF149" s="70"/>
      <c r="DG149" s="59"/>
      <c r="DH149" s="55"/>
      <c r="DI149" s="55"/>
      <c r="DJ149" s="56"/>
      <c r="DK149" s="56"/>
      <c r="DL149" s="56"/>
      <c r="DM149" s="56"/>
      <c r="DN149" s="56"/>
      <c r="DO149" s="56"/>
      <c r="DP149" s="56"/>
      <c r="DQ149" s="56"/>
      <c r="DR149" s="56"/>
      <c r="DS149" s="57"/>
      <c r="DT149" s="59"/>
      <c r="DU149" s="59"/>
      <c r="DV149" s="59"/>
      <c r="DW149" s="59"/>
      <c r="DX149" s="59"/>
      <c r="DY149" s="59"/>
      <c r="DZ149" s="54"/>
      <c r="EA149" s="54"/>
      <c r="EB149" s="54"/>
      <c r="EC149" s="62"/>
      <c r="ED149" s="59"/>
      <c r="EE149" s="57"/>
      <c r="EF149" s="62"/>
      <c r="EG149" s="59"/>
      <c r="EH149" s="57"/>
      <c r="EI149" s="62"/>
      <c r="EJ149" s="59"/>
      <c r="EK149" s="57"/>
      <c r="EL149" s="54"/>
      <c r="EM149" s="56"/>
      <c r="EN149" s="56"/>
      <c r="EO149" s="56"/>
      <c r="EP149" s="56"/>
      <c r="EQ149" s="56"/>
      <c r="ER149" s="56"/>
      <c r="ES149" s="56"/>
      <c r="ET149" s="56"/>
      <c r="EU149" s="56"/>
      <c r="EV149" s="56"/>
      <c r="EW149" s="56"/>
      <c r="EX149" s="56"/>
      <c r="EY149" s="55"/>
      <c r="EZ149" s="55"/>
      <c r="FA149" s="55"/>
      <c r="FB149" s="54"/>
      <c r="FC149" s="54"/>
      <c r="FD149" s="54"/>
      <c r="FE149" s="54"/>
      <c r="FF149" s="54"/>
      <c r="FG149" s="54"/>
      <c r="FH149" s="54"/>
      <c r="FI149" s="54"/>
      <c r="FJ149" s="54"/>
      <c r="FK149" s="54"/>
      <c r="FL149" s="54"/>
      <c r="FM149" s="54"/>
      <c r="FN149" s="54"/>
      <c r="FO149" s="54"/>
      <c r="FP149" s="54"/>
      <c r="FQ149" s="54"/>
      <c r="FR149" s="54"/>
      <c r="FS149" s="54"/>
      <c r="FT149" s="54"/>
      <c r="FU149" s="54"/>
      <c r="FV149" s="54"/>
      <c r="FW149" s="54"/>
      <c r="FX149" s="54"/>
      <c r="FY149" s="54"/>
      <c r="FZ149" s="54"/>
      <c r="GA149" s="54"/>
      <c r="GB149" s="54"/>
      <c r="GC149" s="54"/>
      <c r="GD149" s="54"/>
      <c r="GE149" s="54"/>
      <c r="GF149" s="54"/>
      <c r="GG149" s="54"/>
      <c r="GH149" s="54"/>
      <c r="GI149" s="54"/>
      <c r="GJ149" s="54"/>
      <c r="GK149" s="54"/>
      <c r="GL149" s="54"/>
      <c r="GM149" s="54"/>
      <c r="GN149" s="54"/>
      <c r="GO149" s="54"/>
      <c r="GP149" s="54"/>
      <c r="GQ149" s="54"/>
      <c r="GR149" s="54"/>
      <c r="GS149" s="54"/>
      <c r="GT149" s="54"/>
      <c r="GU149" s="54"/>
      <c r="GV149" s="54"/>
      <c r="GW149" s="54"/>
      <c r="GX149" s="54"/>
      <c r="GY149" s="54"/>
      <c r="GZ149" s="54"/>
      <c r="HA149" s="54"/>
      <c r="HB149" s="54"/>
      <c r="HC149" s="54"/>
      <c r="HD149" s="54"/>
      <c r="HE149" s="54"/>
      <c r="HF149" s="54"/>
      <c r="HG149" s="54"/>
      <c r="HH149" s="54"/>
      <c r="HI149" s="54"/>
      <c r="HJ149" s="54"/>
      <c r="HK149" s="54"/>
      <c r="HL149" s="54"/>
      <c r="HM149" s="54"/>
      <c r="HN149" s="54"/>
      <c r="HO149" s="54"/>
      <c r="HP149" s="54"/>
      <c r="HQ149" s="54"/>
      <c r="HR149" s="54"/>
      <c r="HS149" s="54"/>
      <c r="HT149" s="54"/>
      <c r="HU149" s="54"/>
      <c r="HV149" s="54"/>
      <c r="HW149" s="54"/>
      <c r="HX149" s="54"/>
      <c r="HY149" s="54"/>
      <c r="HZ149" s="54"/>
      <c r="IA149" s="54"/>
      <c r="IB149" s="54"/>
      <c r="IC149" s="54"/>
      <c r="ID149" s="54"/>
      <c r="IE149" s="54"/>
      <c r="IF149" s="54"/>
    </row>
    <row r="150" spans="1:240">
      <c r="A150" s="56"/>
      <c r="B150" s="56"/>
      <c r="C150" s="56"/>
      <c r="D150" s="56"/>
      <c r="E150" s="56"/>
      <c r="F150" s="55"/>
      <c r="G150" s="56"/>
      <c r="H150" s="59"/>
      <c r="I150" s="70"/>
      <c r="J150" s="59"/>
      <c r="K150" s="70"/>
      <c r="L150" s="59"/>
      <c r="M150" s="70"/>
      <c r="N150" s="59"/>
      <c r="O150" s="70"/>
      <c r="P150" s="59"/>
      <c r="Q150" s="55"/>
      <c r="R150" s="70"/>
      <c r="S150" s="59"/>
      <c r="T150" s="70"/>
      <c r="U150" s="59"/>
      <c r="V150" s="55"/>
      <c r="W150" s="55"/>
      <c r="X150" s="56"/>
      <c r="Y150" s="56"/>
      <c r="Z150" s="56"/>
      <c r="AA150" s="56"/>
      <c r="AB150" s="56"/>
      <c r="AC150" s="56"/>
      <c r="AD150" s="56"/>
      <c r="AE150" s="56"/>
      <c r="AF150" s="57"/>
      <c r="AG150" s="57"/>
      <c r="AH150" s="59"/>
      <c r="AI150" s="59"/>
      <c r="AJ150" s="59"/>
      <c r="AK150" s="59"/>
      <c r="AL150" s="59"/>
      <c r="AM150" s="59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5"/>
      <c r="CF150" s="55"/>
      <c r="CG150" s="56"/>
      <c r="CH150" s="55"/>
      <c r="CI150" s="55"/>
      <c r="CJ150" s="55"/>
      <c r="CK150" s="55"/>
      <c r="CL150" s="55"/>
      <c r="CM150" s="55"/>
      <c r="CN150" s="55"/>
      <c r="CO150" s="55"/>
      <c r="CP150" s="54"/>
      <c r="CQ150" s="54"/>
      <c r="CR150" s="54"/>
      <c r="CS150" s="54"/>
      <c r="CT150" s="54"/>
      <c r="CU150" s="54"/>
      <c r="CV150" s="54"/>
      <c r="CW150" s="54"/>
      <c r="CX150" s="54"/>
      <c r="CY150" s="70"/>
      <c r="CZ150" s="59"/>
      <c r="DA150" s="70"/>
      <c r="DB150" s="59"/>
      <c r="DC150" s="55"/>
      <c r="DD150" s="70"/>
      <c r="DE150" s="59"/>
      <c r="DF150" s="70"/>
      <c r="DG150" s="59"/>
      <c r="DH150" s="55"/>
      <c r="DI150" s="55"/>
      <c r="DJ150" s="56"/>
      <c r="DK150" s="56"/>
      <c r="DL150" s="56"/>
      <c r="DM150" s="56"/>
      <c r="DN150" s="56"/>
      <c r="DO150" s="56"/>
      <c r="DP150" s="56"/>
      <c r="DQ150" s="56"/>
      <c r="DR150" s="56"/>
      <c r="DS150" s="57"/>
      <c r="DT150" s="59"/>
      <c r="DU150" s="59"/>
      <c r="DV150" s="59"/>
      <c r="DW150" s="59"/>
      <c r="DX150" s="59"/>
      <c r="DY150" s="59"/>
      <c r="DZ150" s="54"/>
      <c r="EA150" s="54"/>
      <c r="EB150" s="54"/>
      <c r="EC150" s="62"/>
      <c r="ED150" s="59"/>
      <c r="EE150" s="57"/>
      <c r="EF150" s="62"/>
      <c r="EG150" s="59"/>
      <c r="EH150" s="57"/>
      <c r="EI150" s="62"/>
      <c r="EJ150" s="59"/>
      <c r="EK150" s="57"/>
      <c r="EL150" s="54"/>
      <c r="EM150" s="56"/>
      <c r="EN150" s="56"/>
      <c r="EO150" s="56"/>
      <c r="EP150" s="56"/>
      <c r="EQ150" s="56"/>
      <c r="ER150" s="56"/>
      <c r="ES150" s="56"/>
      <c r="ET150" s="56"/>
      <c r="EU150" s="56"/>
      <c r="EV150" s="56"/>
      <c r="EW150" s="56"/>
      <c r="EX150" s="56"/>
      <c r="EY150" s="55"/>
      <c r="EZ150" s="55"/>
      <c r="FA150" s="55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  <c r="FY150" s="54"/>
      <c r="FZ150" s="54"/>
      <c r="GA150" s="54"/>
      <c r="GB150" s="54"/>
      <c r="GC150" s="54"/>
      <c r="GD150" s="54"/>
      <c r="GE150" s="54"/>
      <c r="GF150" s="54"/>
      <c r="GG150" s="54"/>
      <c r="GH150" s="54"/>
      <c r="GI150" s="54"/>
      <c r="GJ150" s="54"/>
      <c r="GK150" s="54"/>
      <c r="GL150" s="54"/>
      <c r="GM150" s="54"/>
      <c r="GN150" s="54"/>
      <c r="GO150" s="54"/>
      <c r="GP150" s="54"/>
      <c r="GQ150" s="54"/>
      <c r="GR150" s="54"/>
      <c r="GS150" s="54"/>
      <c r="GT150" s="54"/>
      <c r="GU150" s="54"/>
      <c r="GV150" s="54"/>
      <c r="GW150" s="54"/>
      <c r="GX150" s="54"/>
      <c r="GY150" s="54"/>
      <c r="GZ150" s="54"/>
      <c r="HA150" s="54"/>
      <c r="HB150" s="54"/>
      <c r="HC150" s="54"/>
      <c r="HD150" s="54"/>
      <c r="HE150" s="54"/>
      <c r="HF150" s="54"/>
      <c r="HG150" s="54"/>
      <c r="HH150" s="54"/>
      <c r="HI150" s="54"/>
      <c r="HJ150" s="54"/>
      <c r="HK150" s="54"/>
      <c r="HL150" s="54"/>
      <c r="HM150" s="54"/>
      <c r="HN150" s="54"/>
      <c r="HO150" s="54"/>
      <c r="HP150" s="54"/>
      <c r="HQ150" s="54"/>
      <c r="HR150" s="54"/>
      <c r="HS150" s="54"/>
      <c r="HT150" s="54"/>
      <c r="HU150" s="54"/>
      <c r="HV150" s="54"/>
      <c r="HW150" s="54"/>
      <c r="HX150" s="54"/>
      <c r="HY150" s="54"/>
      <c r="HZ150" s="54"/>
      <c r="IA150" s="54"/>
      <c r="IB150" s="54"/>
      <c r="IC150" s="54"/>
      <c r="ID150" s="54"/>
      <c r="IE150" s="54"/>
      <c r="IF150" s="54"/>
    </row>
    <row r="151" spans="1:240">
      <c r="A151" s="56"/>
      <c r="B151" s="56"/>
      <c r="C151" s="56"/>
      <c r="D151" s="56"/>
      <c r="E151" s="56"/>
      <c r="F151" s="55"/>
      <c r="G151" s="56"/>
      <c r="H151" s="59"/>
      <c r="I151" s="70"/>
      <c r="J151" s="59"/>
      <c r="K151" s="70"/>
      <c r="L151" s="59"/>
      <c r="M151" s="70"/>
      <c r="N151" s="59"/>
      <c r="O151" s="70"/>
      <c r="P151" s="59"/>
      <c r="Q151" s="55"/>
      <c r="R151" s="70"/>
      <c r="S151" s="59"/>
      <c r="T151" s="70"/>
      <c r="U151" s="59"/>
      <c r="V151" s="55"/>
      <c r="W151" s="55"/>
      <c r="X151" s="56"/>
      <c r="Y151" s="56"/>
      <c r="Z151" s="56"/>
      <c r="AA151" s="56"/>
      <c r="AB151" s="56"/>
      <c r="AC151" s="56"/>
      <c r="AD151" s="56"/>
      <c r="AE151" s="56"/>
      <c r="AF151" s="57"/>
      <c r="AG151" s="57"/>
      <c r="AH151" s="59"/>
      <c r="AI151" s="59"/>
      <c r="AJ151" s="59"/>
      <c r="AK151" s="59"/>
      <c r="AL151" s="59"/>
      <c r="AM151" s="59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5"/>
      <c r="CF151" s="55"/>
      <c r="CG151" s="56"/>
      <c r="CH151" s="55"/>
      <c r="CI151" s="55"/>
      <c r="CJ151" s="55"/>
      <c r="CK151" s="55"/>
      <c r="CL151" s="55"/>
      <c r="CM151" s="55"/>
      <c r="CN151" s="55"/>
      <c r="CO151" s="55"/>
      <c r="CP151" s="54"/>
      <c r="CQ151" s="54"/>
      <c r="CR151" s="54"/>
      <c r="CS151" s="54"/>
      <c r="CT151" s="54"/>
      <c r="CU151" s="54"/>
      <c r="CV151" s="54"/>
      <c r="CW151" s="54"/>
      <c r="CX151" s="54"/>
      <c r="CY151" s="70"/>
      <c r="CZ151" s="59"/>
      <c r="DA151" s="70"/>
      <c r="DB151" s="59"/>
      <c r="DC151" s="55"/>
      <c r="DD151" s="70"/>
      <c r="DE151" s="59"/>
      <c r="DF151" s="70"/>
      <c r="DG151" s="59"/>
      <c r="DH151" s="55"/>
      <c r="DI151" s="55"/>
      <c r="DJ151" s="56"/>
      <c r="DK151" s="56"/>
      <c r="DL151" s="56"/>
      <c r="DM151" s="56"/>
      <c r="DN151" s="56"/>
      <c r="DO151" s="56"/>
      <c r="DP151" s="56"/>
      <c r="DQ151" s="56"/>
      <c r="DR151" s="56"/>
      <c r="DS151" s="57"/>
      <c r="DT151" s="59"/>
      <c r="DU151" s="59"/>
      <c r="DV151" s="59"/>
      <c r="DW151" s="59"/>
      <c r="DX151" s="59"/>
      <c r="DY151" s="59"/>
      <c r="DZ151" s="54"/>
      <c r="EA151" s="54"/>
      <c r="EB151" s="54"/>
      <c r="EC151" s="62"/>
      <c r="ED151" s="59"/>
      <c r="EE151" s="57"/>
      <c r="EF151" s="62"/>
      <c r="EG151" s="59"/>
      <c r="EH151" s="57"/>
      <c r="EI151" s="62"/>
      <c r="EJ151" s="59"/>
      <c r="EK151" s="57"/>
      <c r="EL151" s="54"/>
      <c r="EM151" s="56"/>
      <c r="EN151" s="56"/>
      <c r="EO151" s="56"/>
      <c r="EP151" s="56"/>
      <c r="EQ151" s="56"/>
      <c r="ER151" s="56"/>
      <c r="ES151" s="56"/>
      <c r="ET151" s="56"/>
      <c r="EU151" s="56"/>
      <c r="EV151" s="56"/>
      <c r="EW151" s="56"/>
      <c r="EX151" s="56"/>
      <c r="EY151" s="55"/>
      <c r="EZ151" s="55"/>
      <c r="FA151" s="55"/>
      <c r="FB151" s="54"/>
      <c r="FC151" s="54"/>
      <c r="FD151" s="54"/>
      <c r="FE151" s="54"/>
      <c r="FF151" s="54"/>
      <c r="FG151" s="54"/>
      <c r="FH151" s="54"/>
      <c r="FI151" s="54"/>
      <c r="FJ151" s="54"/>
      <c r="FK151" s="54"/>
      <c r="FL151" s="54"/>
      <c r="FM151" s="54"/>
      <c r="FN151" s="54"/>
      <c r="FO151" s="54"/>
      <c r="FP151" s="54"/>
      <c r="FQ151" s="54"/>
      <c r="FR151" s="54"/>
      <c r="FS151" s="54"/>
      <c r="FT151" s="54"/>
      <c r="FU151" s="54"/>
      <c r="FV151" s="54"/>
      <c r="FW151" s="54"/>
      <c r="FX151" s="54"/>
      <c r="FY151" s="54"/>
      <c r="FZ151" s="54"/>
      <c r="GA151" s="54"/>
      <c r="GB151" s="54"/>
      <c r="GC151" s="54"/>
      <c r="GD151" s="54"/>
      <c r="GE151" s="54"/>
      <c r="GF151" s="54"/>
      <c r="GG151" s="54"/>
      <c r="GH151" s="54"/>
      <c r="GI151" s="54"/>
      <c r="GJ151" s="54"/>
      <c r="GK151" s="54"/>
      <c r="GL151" s="54"/>
      <c r="GM151" s="54"/>
      <c r="GN151" s="54"/>
      <c r="GO151" s="54"/>
      <c r="GP151" s="54"/>
      <c r="GQ151" s="54"/>
      <c r="GR151" s="54"/>
      <c r="GS151" s="54"/>
      <c r="GT151" s="54"/>
      <c r="GU151" s="54"/>
      <c r="GV151" s="54"/>
      <c r="GW151" s="54"/>
      <c r="GX151" s="54"/>
      <c r="GY151" s="54"/>
      <c r="GZ151" s="54"/>
      <c r="HA151" s="54"/>
      <c r="HB151" s="54"/>
      <c r="HC151" s="54"/>
      <c r="HD151" s="54"/>
      <c r="HE151" s="54"/>
      <c r="HF151" s="54"/>
      <c r="HG151" s="54"/>
      <c r="HH151" s="54"/>
      <c r="HI151" s="54"/>
      <c r="HJ151" s="54"/>
      <c r="HK151" s="54"/>
      <c r="HL151" s="54"/>
      <c r="HM151" s="54"/>
      <c r="HN151" s="54"/>
      <c r="HO151" s="54"/>
      <c r="HP151" s="54"/>
      <c r="HQ151" s="54"/>
      <c r="HR151" s="54"/>
      <c r="HS151" s="54"/>
      <c r="HT151" s="54"/>
      <c r="HU151" s="54"/>
      <c r="HV151" s="54"/>
      <c r="HW151" s="54"/>
      <c r="HX151" s="54"/>
      <c r="HY151" s="54"/>
      <c r="HZ151" s="54"/>
      <c r="IA151" s="54"/>
      <c r="IB151" s="54"/>
      <c r="IC151" s="54"/>
      <c r="ID151" s="54"/>
      <c r="IE151" s="54"/>
      <c r="IF151" s="54"/>
    </row>
    <row r="152" spans="1:240">
      <c r="A152" s="56"/>
      <c r="B152" s="56"/>
      <c r="C152" s="56"/>
      <c r="D152" s="56"/>
      <c r="E152" s="56"/>
      <c r="F152" s="55"/>
      <c r="G152" s="56"/>
      <c r="H152" s="59"/>
      <c r="I152" s="70"/>
      <c r="J152" s="59"/>
      <c r="K152" s="70"/>
      <c r="L152" s="59"/>
      <c r="M152" s="70"/>
      <c r="N152" s="59"/>
      <c r="O152" s="70"/>
      <c r="P152" s="59"/>
      <c r="Q152" s="55"/>
      <c r="R152" s="70"/>
      <c r="S152" s="59"/>
      <c r="T152" s="70"/>
      <c r="U152" s="59"/>
      <c r="V152" s="55"/>
      <c r="W152" s="55"/>
      <c r="X152" s="56"/>
      <c r="Y152" s="56"/>
      <c r="Z152" s="56"/>
      <c r="AA152" s="56"/>
      <c r="AB152" s="56"/>
      <c r="AC152" s="56"/>
      <c r="AD152" s="56"/>
      <c r="AE152" s="56"/>
      <c r="AF152" s="57"/>
      <c r="AG152" s="57"/>
      <c r="AH152" s="59"/>
      <c r="AI152" s="59"/>
      <c r="AJ152" s="59"/>
      <c r="AK152" s="59"/>
      <c r="AL152" s="59"/>
      <c r="AM152" s="59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5"/>
      <c r="CF152" s="55"/>
      <c r="CG152" s="56"/>
      <c r="CH152" s="55"/>
      <c r="CI152" s="55"/>
      <c r="CJ152" s="55"/>
      <c r="CK152" s="55"/>
      <c r="CL152" s="55"/>
      <c r="CM152" s="55"/>
      <c r="CN152" s="55"/>
      <c r="CO152" s="55"/>
      <c r="CP152" s="54"/>
      <c r="CQ152" s="54"/>
      <c r="CR152" s="54"/>
      <c r="CS152" s="54"/>
      <c r="CT152" s="54"/>
      <c r="CU152" s="54"/>
      <c r="CV152" s="54"/>
      <c r="CW152" s="54"/>
      <c r="CX152" s="54"/>
      <c r="CY152" s="70"/>
      <c r="CZ152" s="59"/>
      <c r="DA152" s="70"/>
      <c r="DB152" s="59"/>
      <c r="DC152" s="55"/>
      <c r="DD152" s="70"/>
      <c r="DE152" s="59"/>
      <c r="DF152" s="70"/>
      <c r="DG152" s="59"/>
      <c r="DH152" s="55"/>
      <c r="DI152" s="55"/>
      <c r="DJ152" s="56"/>
      <c r="DK152" s="56"/>
      <c r="DL152" s="56"/>
      <c r="DM152" s="56"/>
      <c r="DN152" s="56"/>
      <c r="DO152" s="56"/>
      <c r="DP152" s="56"/>
      <c r="DQ152" s="56"/>
      <c r="DR152" s="56"/>
      <c r="DS152" s="57"/>
      <c r="DT152" s="59"/>
      <c r="DU152" s="59"/>
      <c r="DV152" s="59"/>
      <c r="DW152" s="59"/>
      <c r="DX152" s="59"/>
      <c r="DY152" s="59"/>
      <c r="DZ152" s="54"/>
      <c r="EA152" s="54"/>
      <c r="EB152" s="54"/>
      <c r="EC152" s="62"/>
      <c r="ED152" s="59"/>
      <c r="EE152" s="57"/>
      <c r="EF152" s="62"/>
      <c r="EG152" s="59"/>
      <c r="EH152" s="57"/>
      <c r="EI152" s="62"/>
      <c r="EJ152" s="59"/>
      <c r="EK152" s="57"/>
      <c r="EL152" s="54"/>
      <c r="EM152" s="56"/>
      <c r="EN152" s="56"/>
      <c r="EO152" s="56"/>
      <c r="EP152" s="56"/>
      <c r="EQ152" s="56"/>
      <c r="ER152" s="56"/>
      <c r="ES152" s="56"/>
      <c r="ET152" s="56"/>
      <c r="EU152" s="56"/>
      <c r="EV152" s="56"/>
      <c r="EW152" s="56"/>
      <c r="EX152" s="56"/>
      <c r="EY152" s="55"/>
      <c r="EZ152" s="55"/>
      <c r="FA152" s="55"/>
      <c r="FB152" s="54"/>
      <c r="FC152" s="54"/>
      <c r="FD152" s="54"/>
      <c r="FE152" s="54"/>
      <c r="FF152" s="54"/>
      <c r="FG152" s="54"/>
      <c r="FH152" s="54"/>
      <c r="FI152" s="54"/>
      <c r="FJ152" s="54"/>
      <c r="FK152" s="54"/>
      <c r="FL152" s="54"/>
      <c r="FM152" s="54"/>
      <c r="FN152" s="54"/>
      <c r="FO152" s="54"/>
      <c r="FP152" s="54"/>
      <c r="FQ152" s="54"/>
      <c r="FR152" s="54"/>
      <c r="FS152" s="54"/>
      <c r="FT152" s="54"/>
      <c r="FU152" s="54"/>
      <c r="FV152" s="54"/>
      <c r="FW152" s="54"/>
      <c r="FX152" s="54"/>
      <c r="FY152" s="54"/>
      <c r="FZ152" s="54"/>
      <c r="GA152" s="54"/>
      <c r="GB152" s="54"/>
      <c r="GC152" s="54"/>
      <c r="GD152" s="54"/>
      <c r="GE152" s="54"/>
      <c r="GF152" s="54"/>
      <c r="GG152" s="54"/>
      <c r="GH152" s="54"/>
      <c r="GI152" s="54"/>
      <c r="GJ152" s="54"/>
      <c r="GK152" s="54"/>
      <c r="GL152" s="54"/>
      <c r="GM152" s="54"/>
      <c r="GN152" s="54"/>
      <c r="GO152" s="54"/>
      <c r="GP152" s="54"/>
      <c r="GQ152" s="54"/>
      <c r="GR152" s="54"/>
      <c r="GS152" s="54"/>
      <c r="GT152" s="54"/>
      <c r="GU152" s="54"/>
      <c r="GV152" s="54"/>
      <c r="GW152" s="54"/>
      <c r="GX152" s="54"/>
      <c r="GY152" s="54"/>
      <c r="GZ152" s="54"/>
      <c r="HA152" s="54"/>
      <c r="HB152" s="54"/>
      <c r="HC152" s="54"/>
      <c r="HD152" s="54"/>
      <c r="HE152" s="54"/>
      <c r="HF152" s="54"/>
      <c r="HG152" s="54"/>
      <c r="HH152" s="54"/>
      <c r="HI152" s="54"/>
      <c r="HJ152" s="54"/>
      <c r="HK152" s="54"/>
      <c r="HL152" s="54"/>
      <c r="HM152" s="54"/>
      <c r="HN152" s="54"/>
      <c r="HO152" s="54"/>
      <c r="HP152" s="54"/>
      <c r="HQ152" s="54"/>
      <c r="HR152" s="54"/>
      <c r="HS152" s="54"/>
      <c r="HT152" s="54"/>
      <c r="HU152" s="54"/>
      <c r="HV152" s="54"/>
      <c r="HW152" s="54"/>
      <c r="HX152" s="54"/>
      <c r="HY152" s="54"/>
      <c r="HZ152" s="54"/>
      <c r="IA152" s="54"/>
      <c r="IB152" s="54"/>
      <c r="IC152" s="54"/>
      <c r="ID152" s="54"/>
      <c r="IE152" s="54"/>
      <c r="IF152" s="54"/>
    </row>
    <row r="153" spans="1:240">
      <c r="A153" s="56"/>
      <c r="B153" s="56"/>
      <c r="C153" s="56"/>
      <c r="D153" s="56"/>
      <c r="E153" s="56"/>
      <c r="F153" s="55"/>
      <c r="G153" s="56"/>
      <c r="H153" s="59"/>
      <c r="I153" s="70"/>
      <c r="J153" s="59"/>
      <c r="K153" s="70"/>
      <c r="L153" s="59"/>
      <c r="M153" s="70"/>
      <c r="N153" s="59"/>
      <c r="O153" s="70"/>
      <c r="P153" s="59"/>
      <c r="Q153" s="55"/>
      <c r="R153" s="70"/>
      <c r="S153" s="59"/>
      <c r="T153" s="70"/>
      <c r="U153" s="59"/>
      <c r="V153" s="55"/>
      <c r="W153" s="55"/>
      <c r="X153" s="56"/>
      <c r="Y153" s="56"/>
      <c r="Z153" s="56"/>
      <c r="AA153" s="56"/>
      <c r="AB153" s="56"/>
      <c r="AC153" s="56"/>
      <c r="AD153" s="56"/>
      <c r="AE153" s="56"/>
      <c r="AF153" s="57"/>
      <c r="AG153" s="57"/>
      <c r="AH153" s="59"/>
      <c r="AI153" s="59"/>
      <c r="AJ153" s="59"/>
      <c r="AK153" s="59"/>
      <c r="AL153" s="59"/>
      <c r="AM153" s="59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5"/>
      <c r="CF153" s="55"/>
      <c r="CG153" s="56"/>
      <c r="CH153" s="55"/>
      <c r="CI153" s="55"/>
      <c r="CJ153" s="55"/>
      <c r="CK153" s="55"/>
      <c r="CL153" s="55"/>
      <c r="CM153" s="55"/>
      <c r="CN153" s="55"/>
      <c r="CO153" s="55"/>
      <c r="CP153" s="54"/>
      <c r="CQ153" s="54"/>
      <c r="CR153" s="54"/>
      <c r="CS153" s="54"/>
      <c r="CT153" s="54"/>
      <c r="CU153" s="54"/>
      <c r="CV153" s="54"/>
      <c r="CW153" s="54"/>
      <c r="CX153" s="54"/>
      <c r="CY153" s="70"/>
      <c r="CZ153" s="59"/>
      <c r="DA153" s="70"/>
      <c r="DB153" s="59"/>
      <c r="DC153" s="55"/>
      <c r="DD153" s="70"/>
      <c r="DE153" s="59"/>
      <c r="DF153" s="70"/>
      <c r="DG153" s="59"/>
      <c r="DH153" s="55"/>
      <c r="DI153" s="55"/>
      <c r="DJ153" s="56"/>
      <c r="DK153" s="56"/>
      <c r="DL153" s="56"/>
      <c r="DM153" s="56"/>
      <c r="DN153" s="56"/>
      <c r="DO153" s="56"/>
      <c r="DP153" s="56"/>
      <c r="DQ153" s="56"/>
      <c r="DR153" s="56"/>
      <c r="DS153" s="57"/>
      <c r="DT153" s="59"/>
      <c r="DU153" s="59"/>
      <c r="DV153" s="59"/>
      <c r="DW153" s="59"/>
      <c r="DX153" s="59"/>
      <c r="DY153" s="59"/>
      <c r="DZ153" s="54"/>
      <c r="EA153" s="54"/>
      <c r="EB153" s="54"/>
      <c r="EC153" s="62"/>
      <c r="ED153" s="59"/>
      <c r="EE153" s="57"/>
      <c r="EF153" s="62"/>
      <c r="EG153" s="59"/>
      <c r="EH153" s="57"/>
      <c r="EI153" s="62"/>
      <c r="EJ153" s="59"/>
      <c r="EK153" s="57"/>
      <c r="EL153" s="54"/>
      <c r="EM153" s="56"/>
      <c r="EN153" s="56"/>
      <c r="EO153" s="56"/>
      <c r="EP153" s="56"/>
      <c r="EQ153" s="56"/>
      <c r="ER153" s="56"/>
      <c r="ES153" s="56"/>
      <c r="ET153" s="56"/>
      <c r="EU153" s="56"/>
      <c r="EV153" s="56"/>
      <c r="EW153" s="56"/>
      <c r="EX153" s="56"/>
      <c r="EY153" s="55"/>
      <c r="EZ153" s="55"/>
      <c r="FA153" s="55"/>
      <c r="FB153" s="54"/>
      <c r="FC153" s="54"/>
      <c r="FD153" s="54"/>
      <c r="FE153" s="54"/>
      <c r="FF153" s="54"/>
      <c r="FG153" s="54"/>
      <c r="FH153" s="54"/>
      <c r="FI153" s="54"/>
      <c r="FJ153" s="54"/>
      <c r="FK153" s="54"/>
      <c r="FL153" s="54"/>
      <c r="FM153" s="54"/>
      <c r="FN153" s="54"/>
      <c r="FO153" s="54"/>
      <c r="FP153" s="54"/>
      <c r="FQ153" s="54"/>
      <c r="FR153" s="54"/>
      <c r="FS153" s="54"/>
      <c r="FT153" s="54"/>
      <c r="FU153" s="54"/>
      <c r="FV153" s="54"/>
      <c r="FW153" s="54"/>
      <c r="FX153" s="54"/>
      <c r="FY153" s="54"/>
      <c r="FZ153" s="54"/>
      <c r="GA153" s="54"/>
      <c r="GB153" s="54"/>
      <c r="GC153" s="54"/>
      <c r="GD153" s="54"/>
      <c r="GE153" s="54"/>
      <c r="GF153" s="54"/>
      <c r="GG153" s="54"/>
      <c r="GH153" s="54"/>
      <c r="GI153" s="54"/>
      <c r="GJ153" s="54"/>
      <c r="GK153" s="54"/>
      <c r="GL153" s="54"/>
      <c r="GM153" s="54"/>
      <c r="GN153" s="54"/>
      <c r="GO153" s="54"/>
      <c r="GP153" s="54"/>
      <c r="GQ153" s="54"/>
      <c r="GR153" s="54"/>
      <c r="GS153" s="54"/>
      <c r="GT153" s="54"/>
      <c r="GU153" s="54"/>
      <c r="GV153" s="54"/>
      <c r="GW153" s="54"/>
      <c r="GX153" s="54"/>
      <c r="GY153" s="54"/>
      <c r="GZ153" s="54"/>
      <c r="HA153" s="54"/>
      <c r="HB153" s="54"/>
      <c r="HC153" s="54"/>
      <c r="HD153" s="54"/>
      <c r="HE153" s="54"/>
      <c r="HF153" s="54"/>
      <c r="HG153" s="54"/>
      <c r="HH153" s="54"/>
      <c r="HI153" s="54"/>
      <c r="HJ153" s="54"/>
      <c r="HK153" s="54"/>
      <c r="HL153" s="54"/>
      <c r="HM153" s="54"/>
      <c r="HN153" s="54"/>
      <c r="HO153" s="54"/>
      <c r="HP153" s="54"/>
      <c r="HQ153" s="54"/>
      <c r="HR153" s="54"/>
      <c r="HS153" s="54"/>
      <c r="HT153" s="54"/>
      <c r="HU153" s="54"/>
      <c r="HV153" s="54"/>
      <c r="HW153" s="54"/>
      <c r="HX153" s="54"/>
      <c r="HY153" s="54"/>
      <c r="HZ153" s="54"/>
      <c r="IA153" s="54"/>
      <c r="IB153" s="54"/>
      <c r="IC153" s="54"/>
      <c r="ID153" s="54"/>
      <c r="IE153" s="54"/>
      <c r="IF153" s="54"/>
    </row>
    <row r="154" spans="1:240">
      <c r="A154" s="56"/>
      <c r="B154" s="56"/>
      <c r="C154" s="56"/>
      <c r="D154" s="56"/>
      <c r="E154" s="56"/>
      <c r="F154" s="55"/>
      <c r="G154" s="56"/>
      <c r="H154" s="59"/>
      <c r="I154" s="70"/>
      <c r="J154" s="59"/>
      <c r="K154" s="70"/>
      <c r="L154" s="59"/>
      <c r="M154" s="70"/>
      <c r="N154" s="59"/>
      <c r="O154" s="70"/>
      <c r="P154" s="59"/>
      <c r="Q154" s="55"/>
      <c r="R154" s="70"/>
      <c r="S154" s="59"/>
      <c r="T154" s="70"/>
      <c r="U154" s="59"/>
      <c r="V154" s="55"/>
      <c r="W154" s="55"/>
      <c r="X154" s="56"/>
      <c r="Y154" s="56"/>
      <c r="Z154" s="56"/>
      <c r="AA154" s="56"/>
      <c r="AB154" s="56"/>
      <c r="AC154" s="56"/>
      <c r="AD154" s="56"/>
      <c r="AE154" s="56"/>
      <c r="AF154" s="57"/>
      <c r="AG154" s="57"/>
      <c r="AH154" s="59"/>
      <c r="AI154" s="59"/>
      <c r="AJ154" s="59"/>
      <c r="AK154" s="59"/>
      <c r="AL154" s="59"/>
      <c r="AM154" s="59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5"/>
      <c r="CF154" s="55"/>
      <c r="CG154" s="56"/>
      <c r="CH154" s="55"/>
      <c r="CI154" s="55"/>
      <c r="CJ154" s="55"/>
      <c r="CK154" s="55"/>
      <c r="CL154" s="55"/>
      <c r="CM154" s="55"/>
      <c r="CN154" s="55"/>
      <c r="CO154" s="55"/>
      <c r="CP154" s="54"/>
      <c r="CQ154" s="54"/>
      <c r="CR154" s="54"/>
      <c r="CS154" s="54"/>
      <c r="CT154" s="54"/>
      <c r="CU154" s="54"/>
      <c r="CV154" s="54"/>
      <c r="CW154" s="54"/>
      <c r="CX154" s="54"/>
      <c r="CY154" s="70"/>
      <c r="CZ154" s="59"/>
      <c r="DA154" s="70"/>
      <c r="DB154" s="59"/>
      <c r="DC154" s="55"/>
      <c r="DD154" s="70"/>
      <c r="DE154" s="59"/>
      <c r="DF154" s="70"/>
      <c r="DG154" s="59"/>
      <c r="DH154" s="55"/>
      <c r="DI154" s="55"/>
      <c r="DJ154" s="56"/>
      <c r="DK154" s="56"/>
      <c r="DL154" s="56"/>
      <c r="DM154" s="56"/>
      <c r="DN154" s="56"/>
      <c r="DO154" s="56"/>
      <c r="DP154" s="56"/>
      <c r="DQ154" s="56"/>
      <c r="DR154" s="56"/>
      <c r="DS154" s="57"/>
      <c r="DT154" s="59"/>
      <c r="DU154" s="59"/>
      <c r="DV154" s="59"/>
      <c r="DW154" s="59"/>
      <c r="DX154" s="59"/>
      <c r="DY154" s="59"/>
      <c r="DZ154" s="54"/>
      <c r="EA154" s="54"/>
      <c r="EB154" s="54"/>
      <c r="EC154" s="62"/>
      <c r="ED154" s="59"/>
      <c r="EE154" s="57"/>
      <c r="EF154" s="62"/>
      <c r="EG154" s="59"/>
      <c r="EH154" s="57"/>
      <c r="EI154" s="62"/>
      <c r="EJ154" s="59"/>
      <c r="EK154" s="57"/>
      <c r="EL154" s="54"/>
      <c r="EM154" s="56"/>
      <c r="EN154" s="56"/>
      <c r="EO154" s="56"/>
      <c r="EP154" s="56"/>
      <c r="EQ154" s="56"/>
      <c r="ER154" s="56"/>
      <c r="ES154" s="56"/>
      <c r="ET154" s="56"/>
      <c r="EU154" s="56"/>
      <c r="EV154" s="56"/>
      <c r="EW154" s="56"/>
      <c r="EX154" s="56"/>
      <c r="EY154" s="55"/>
      <c r="EZ154" s="55"/>
      <c r="FA154" s="55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  <c r="FY154" s="54"/>
      <c r="FZ154" s="54"/>
      <c r="GA154" s="54"/>
      <c r="GB154" s="54"/>
      <c r="GC154" s="54"/>
      <c r="GD154" s="54"/>
      <c r="GE154" s="54"/>
      <c r="GF154" s="54"/>
      <c r="GG154" s="54"/>
      <c r="GH154" s="54"/>
      <c r="GI154" s="54"/>
      <c r="GJ154" s="54"/>
      <c r="GK154" s="54"/>
      <c r="GL154" s="54"/>
      <c r="GM154" s="54"/>
      <c r="GN154" s="54"/>
      <c r="GO154" s="54"/>
      <c r="GP154" s="54"/>
      <c r="GQ154" s="54"/>
      <c r="GR154" s="54"/>
      <c r="GS154" s="54"/>
      <c r="GT154" s="54"/>
      <c r="GU154" s="54"/>
      <c r="GV154" s="54"/>
      <c r="GW154" s="54"/>
      <c r="GX154" s="54"/>
      <c r="GY154" s="54"/>
      <c r="GZ154" s="54"/>
      <c r="HA154" s="54"/>
      <c r="HB154" s="54"/>
      <c r="HC154" s="54"/>
      <c r="HD154" s="54"/>
      <c r="HE154" s="54"/>
      <c r="HF154" s="54"/>
      <c r="HG154" s="54"/>
      <c r="HH154" s="54"/>
      <c r="HI154" s="54"/>
      <c r="HJ154" s="54"/>
      <c r="HK154" s="54"/>
      <c r="HL154" s="54"/>
      <c r="HM154" s="54"/>
      <c r="HN154" s="54"/>
      <c r="HO154" s="54"/>
      <c r="HP154" s="54"/>
      <c r="HQ154" s="54"/>
      <c r="HR154" s="54"/>
      <c r="HS154" s="54"/>
      <c r="HT154" s="54"/>
      <c r="HU154" s="54"/>
      <c r="HV154" s="54"/>
      <c r="HW154" s="54"/>
      <c r="HX154" s="54"/>
      <c r="HY154" s="54"/>
      <c r="HZ154" s="54"/>
      <c r="IA154" s="54"/>
      <c r="IB154" s="54"/>
      <c r="IC154" s="54"/>
      <c r="ID154" s="54"/>
      <c r="IE154" s="54"/>
      <c r="IF154" s="54"/>
    </row>
    <row r="155" spans="1:240">
      <c r="A155" s="56"/>
      <c r="B155" s="56"/>
      <c r="C155" s="56"/>
      <c r="D155" s="56"/>
      <c r="E155" s="56"/>
      <c r="F155" s="55"/>
      <c r="G155" s="56"/>
      <c r="H155" s="59"/>
      <c r="I155" s="70"/>
      <c r="J155" s="59"/>
      <c r="K155" s="70"/>
      <c r="L155" s="59"/>
      <c r="M155" s="70"/>
      <c r="N155" s="59"/>
      <c r="O155" s="70"/>
      <c r="P155" s="59"/>
      <c r="Q155" s="55"/>
      <c r="R155" s="70"/>
      <c r="S155" s="59"/>
      <c r="T155" s="70"/>
      <c r="U155" s="59"/>
      <c r="V155" s="55"/>
      <c r="W155" s="55"/>
      <c r="X155" s="56"/>
      <c r="Y155" s="56"/>
      <c r="Z155" s="56"/>
      <c r="AA155" s="56"/>
      <c r="AB155" s="56"/>
      <c r="AC155" s="56"/>
      <c r="AD155" s="56"/>
      <c r="AE155" s="56"/>
      <c r="AF155" s="57"/>
      <c r="AG155" s="57"/>
      <c r="AH155" s="59"/>
      <c r="AI155" s="59"/>
      <c r="AJ155" s="59"/>
      <c r="AK155" s="59"/>
      <c r="AL155" s="59"/>
      <c r="AM155" s="59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5"/>
      <c r="CF155" s="55"/>
      <c r="CG155" s="56"/>
      <c r="CH155" s="55"/>
      <c r="CI155" s="55"/>
      <c r="CJ155" s="55"/>
      <c r="CK155" s="55"/>
      <c r="CL155" s="55"/>
      <c r="CM155" s="55"/>
      <c r="CN155" s="55"/>
      <c r="CO155" s="55"/>
      <c r="CP155" s="54"/>
      <c r="CQ155" s="54"/>
      <c r="CR155" s="54"/>
      <c r="CS155" s="54"/>
      <c r="CT155" s="54"/>
      <c r="CU155" s="54"/>
      <c r="CV155" s="54"/>
      <c r="CW155" s="54"/>
      <c r="CX155" s="54"/>
      <c r="CY155" s="70"/>
      <c r="CZ155" s="59"/>
      <c r="DA155" s="70"/>
      <c r="DB155" s="59"/>
      <c r="DC155" s="55"/>
      <c r="DD155" s="70"/>
      <c r="DE155" s="59"/>
      <c r="DF155" s="70"/>
      <c r="DG155" s="59"/>
      <c r="DH155" s="55"/>
      <c r="DI155" s="55"/>
      <c r="DJ155" s="56"/>
      <c r="DK155" s="56"/>
      <c r="DL155" s="56"/>
      <c r="DM155" s="56"/>
      <c r="DN155" s="56"/>
      <c r="DO155" s="56"/>
      <c r="DP155" s="56"/>
      <c r="DQ155" s="56"/>
      <c r="DR155" s="56"/>
      <c r="DS155" s="57"/>
      <c r="DT155" s="59"/>
      <c r="DU155" s="59"/>
      <c r="DV155" s="59"/>
      <c r="DW155" s="59"/>
      <c r="DX155" s="59"/>
      <c r="DY155" s="59"/>
      <c r="DZ155" s="54"/>
      <c r="EA155" s="54"/>
      <c r="EB155" s="54"/>
      <c r="EC155" s="62"/>
      <c r="ED155" s="59"/>
      <c r="EE155" s="57"/>
      <c r="EF155" s="62"/>
      <c r="EG155" s="59"/>
      <c r="EH155" s="57"/>
      <c r="EI155" s="62"/>
      <c r="EJ155" s="59"/>
      <c r="EK155" s="57"/>
      <c r="EL155" s="54"/>
      <c r="EM155" s="56"/>
      <c r="EN155" s="56"/>
      <c r="EO155" s="56"/>
      <c r="EP155" s="56"/>
      <c r="EQ155" s="56"/>
      <c r="ER155" s="56"/>
      <c r="ES155" s="56"/>
      <c r="ET155" s="56"/>
      <c r="EU155" s="56"/>
      <c r="EV155" s="56"/>
      <c r="EW155" s="56"/>
      <c r="EX155" s="56"/>
      <c r="EY155" s="55"/>
      <c r="EZ155" s="55"/>
      <c r="FA155" s="55"/>
      <c r="FB155" s="54"/>
      <c r="FC155" s="54"/>
      <c r="FD155" s="54"/>
      <c r="FE155" s="54"/>
      <c r="FF155" s="54"/>
      <c r="FG155" s="54"/>
      <c r="FH155" s="54"/>
      <c r="FI155" s="54"/>
      <c r="FJ155" s="54"/>
      <c r="FK155" s="54"/>
      <c r="FL155" s="54"/>
      <c r="FM155" s="54"/>
      <c r="FN155" s="54"/>
      <c r="FO155" s="54"/>
      <c r="FP155" s="54"/>
      <c r="FQ155" s="54"/>
      <c r="FR155" s="54"/>
      <c r="FS155" s="54"/>
      <c r="FT155" s="54"/>
      <c r="FU155" s="54"/>
      <c r="FV155" s="54"/>
      <c r="FW155" s="54"/>
      <c r="FX155" s="54"/>
      <c r="FY155" s="54"/>
      <c r="FZ155" s="54"/>
      <c r="GA155" s="54"/>
      <c r="GB155" s="54"/>
      <c r="GC155" s="54"/>
      <c r="GD155" s="54"/>
      <c r="GE155" s="54"/>
      <c r="GF155" s="54"/>
      <c r="GG155" s="54"/>
      <c r="GH155" s="54"/>
      <c r="GI155" s="54"/>
      <c r="GJ155" s="54"/>
      <c r="GK155" s="54"/>
      <c r="GL155" s="54"/>
      <c r="GM155" s="54"/>
      <c r="GN155" s="54"/>
      <c r="GO155" s="54"/>
      <c r="GP155" s="54"/>
      <c r="GQ155" s="54"/>
      <c r="GR155" s="54"/>
      <c r="GS155" s="54"/>
      <c r="GT155" s="54"/>
      <c r="GU155" s="54"/>
      <c r="GV155" s="54"/>
      <c r="GW155" s="54"/>
      <c r="GX155" s="54"/>
      <c r="GY155" s="54"/>
      <c r="GZ155" s="54"/>
      <c r="HA155" s="54"/>
      <c r="HB155" s="54"/>
      <c r="HC155" s="54"/>
      <c r="HD155" s="54"/>
      <c r="HE155" s="54"/>
      <c r="HF155" s="54"/>
      <c r="HG155" s="54"/>
      <c r="HH155" s="54"/>
      <c r="HI155" s="54"/>
      <c r="HJ155" s="54"/>
      <c r="HK155" s="54"/>
      <c r="HL155" s="54"/>
      <c r="HM155" s="54"/>
      <c r="HN155" s="54"/>
      <c r="HO155" s="54"/>
      <c r="HP155" s="54"/>
      <c r="HQ155" s="54"/>
      <c r="HR155" s="54"/>
      <c r="HS155" s="54"/>
      <c r="HT155" s="54"/>
      <c r="HU155" s="54"/>
      <c r="HV155" s="54"/>
      <c r="HW155" s="54"/>
      <c r="HX155" s="54"/>
      <c r="HY155" s="54"/>
      <c r="HZ155" s="54"/>
      <c r="IA155" s="54"/>
      <c r="IB155" s="54"/>
      <c r="IC155" s="54"/>
      <c r="ID155" s="54"/>
      <c r="IE155" s="54"/>
      <c r="IF155" s="54"/>
    </row>
    <row r="156" spans="1:240">
      <c r="A156" s="56"/>
      <c r="B156" s="56"/>
      <c r="C156" s="56"/>
      <c r="D156" s="56"/>
      <c r="E156" s="56"/>
      <c r="F156" s="55"/>
      <c r="G156" s="56"/>
      <c r="H156" s="59"/>
      <c r="I156" s="70"/>
      <c r="J156" s="59"/>
      <c r="K156" s="70"/>
      <c r="L156" s="59"/>
      <c r="M156" s="70"/>
      <c r="N156" s="59"/>
      <c r="O156" s="70"/>
      <c r="P156" s="59"/>
      <c r="Q156" s="55"/>
      <c r="R156" s="70"/>
      <c r="S156" s="59"/>
      <c r="T156" s="70"/>
      <c r="U156" s="59"/>
      <c r="V156" s="55"/>
      <c r="W156" s="55"/>
      <c r="X156" s="56"/>
      <c r="Y156" s="56"/>
      <c r="Z156" s="56"/>
      <c r="AA156" s="56"/>
      <c r="AB156" s="56"/>
      <c r="AC156" s="56"/>
      <c r="AD156" s="56"/>
      <c r="AE156" s="56"/>
      <c r="AF156" s="57"/>
      <c r="AG156" s="57"/>
      <c r="AH156" s="59"/>
      <c r="AI156" s="59"/>
      <c r="AJ156" s="59"/>
      <c r="AK156" s="59"/>
      <c r="AL156" s="59"/>
      <c r="AM156" s="59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5"/>
      <c r="CF156" s="55"/>
      <c r="CG156" s="56"/>
      <c r="CH156" s="55"/>
      <c r="CI156" s="55"/>
      <c r="CJ156" s="55"/>
      <c r="CK156" s="55"/>
      <c r="CL156" s="55"/>
      <c r="CM156" s="55"/>
      <c r="CN156" s="55"/>
      <c r="CO156" s="55"/>
      <c r="CP156" s="54"/>
      <c r="CQ156" s="54"/>
      <c r="CR156" s="54"/>
      <c r="CS156" s="54"/>
      <c r="CT156" s="54"/>
      <c r="CU156" s="54"/>
      <c r="CV156" s="54"/>
      <c r="CW156" s="54"/>
      <c r="CX156" s="54"/>
      <c r="CY156" s="70"/>
      <c r="CZ156" s="59"/>
      <c r="DA156" s="70"/>
      <c r="DB156" s="59"/>
      <c r="DC156" s="55"/>
      <c r="DD156" s="70"/>
      <c r="DE156" s="59"/>
      <c r="DF156" s="70"/>
      <c r="DG156" s="59"/>
      <c r="DH156" s="55"/>
      <c r="DI156" s="55"/>
      <c r="DJ156" s="56"/>
      <c r="DK156" s="56"/>
      <c r="DL156" s="56"/>
      <c r="DM156" s="56"/>
      <c r="DN156" s="56"/>
      <c r="DO156" s="56"/>
      <c r="DP156" s="56"/>
      <c r="DQ156" s="56"/>
      <c r="DR156" s="56"/>
      <c r="DS156" s="57"/>
      <c r="DT156" s="59"/>
      <c r="DU156" s="59"/>
      <c r="DV156" s="59"/>
      <c r="DW156" s="59"/>
      <c r="DX156" s="59"/>
      <c r="DY156" s="59"/>
      <c r="DZ156" s="54"/>
      <c r="EA156" s="54"/>
      <c r="EB156" s="54"/>
      <c r="EC156" s="62"/>
      <c r="ED156" s="59"/>
      <c r="EE156" s="57"/>
      <c r="EF156" s="62"/>
      <c r="EG156" s="59"/>
      <c r="EH156" s="57"/>
      <c r="EI156" s="62"/>
      <c r="EJ156" s="59"/>
      <c r="EK156" s="57"/>
      <c r="EL156" s="54"/>
      <c r="EM156" s="56"/>
      <c r="EN156" s="56"/>
      <c r="EO156" s="56"/>
      <c r="EP156" s="56"/>
      <c r="EQ156" s="56"/>
      <c r="ER156" s="56"/>
      <c r="ES156" s="56"/>
      <c r="ET156" s="56"/>
      <c r="EU156" s="56"/>
      <c r="EV156" s="56"/>
      <c r="EW156" s="56"/>
      <c r="EX156" s="56"/>
      <c r="EY156" s="55"/>
      <c r="EZ156" s="55"/>
      <c r="FA156" s="55"/>
      <c r="FB156" s="54"/>
      <c r="FC156" s="54"/>
      <c r="FD156" s="54"/>
      <c r="FE156" s="54"/>
      <c r="FF156" s="54"/>
      <c r="FG156" s="54"/>
      <c r="FH156" s="54"/>
      <c r="FI156" s="54"/>
      <c r="FJ156" s="54"/>
      <c r="FK156" s="54"/>
      <c r="FL156" s="54"/>
      <c r="FM156" s="54"/>
      <c r="FN156" s="54"/>
      <c r="FO156" s="54"/>
      <c r="FP156" s="54"/>
      <c r="FQ156" s="54"/>
      <c r="FR156" s="54"/>
      <c r="FS156" s="54"/>
      <c r="FT156" s="54"/>
      <c r="FU156" s="54"/>
      <c r="FV156" s="54"/>
      <c r="FW156" s="54"/>
      <c r="FX156" s="54"/>
      <c r="FY156" s="54"/>
      <c r="FZ156" s="54"/>
      <c r="GA156" s="54"/>
      <c r="GB156" s="54"/>
      <c r="GC156" s="54"/>
      <c r="GD156" s="54"/>
      <c r="GE156" s="54"/>
      <c r="GF156" s="54"/>
      <c r="GG156" s="54"/>
      <c r="GH156" s="54"/>
      <c r="GI156" s="54"/>
      <c r="GJ156" s="54"/>
      <c r="GK156" s="54"/>
      <c r="GL156" s="54"/>
      <c r="GM156" s="54"/>
      <c r="GN156" s="54"/>
      <c r="GO156" s="54"/>
      <c r="GP156" s="54"/>
      <c r="GQ156" s="54"/>
      <c r="GR156" s="54"/>
      <c r="GS156" s="54"/>
      <c r="GT156" s="54"/>
      <c r="GU156" s="54"/>
      <c r="GV156" s="54"/>
      <c r="GW156" s="54"/>
      <c r="GX156" s="54"/>
      <c r="GY156" s="54"/>
      <c r="GZ156" s="54"/>
      <c r="HA156" s="54"/>
      <c r="HB156" s="54"/>
      <c r="HC156" s="54"/>
      <c r="HD156" s="54"/>
      <c r="HE156" s="54"/>
      <c r="HF156" s="54"/>
      <c r="HG156" s="54"/>
      <c r="HH156" s="54"/>
      <c r="HI156" s="54"/>
      <c r="HJ156" s="54"/>
      <c r="HK156" s="54"/>
      <c r="HL156" s="54"/>
      <c r="HM156" s="54"/>
      <c r="HN156" s="54"/>
      <c r="HO156" s="54"/>
      <c r="HP156" s="54"/>
      <c r="HQ156" s="54"/>
      <c r="HR156" s="54"/>
      <c r="HS156" s="54"/>
      <c r="HT156" s="54"/>
      <c r="HU156" s="54"/>
      <c r="HV156" s="54"/>
      <c r="HW156" s="54"/>
      <c r="HX156" s="54"/>
      <c r="HY156" s="54"/>
      <c r="HZ156" s="54"/>
      <c r="IA156" s="54"/>
      <c r="IB156" s="54"/>
      <c r="IC156" s="54"/>
      <c r="ID156" s="54"/>
      <c r="IE156" s="54"/>
      <c r="IF156" s="54"/>
    </row>
    <row r="157" spans="1:240">
      <c r="A157" s="56"/>
      <c r="B157" s="56"/>
      <c r="C157" s="56"/>
      <c r="D157" s="56"/>
      <c r="E157" s="56"/>
      <c r="F157" s="55"/>
      <c r="G157" s="56"/>
      <c r="H157" s="59"/>
      <c r="I157" s="70"/>
      <c r="J157" s="59"/>
      <c r="K157" s="70"/>
      <c r="L157" s="59"/>
      <c r="M157" s="70"/>
      <c r="N157" s="59"/>
      <c r="O157" s="70"/>
      <c r="P157" s="59"/>
      <c r="Q157" s="55"/>
      <c r="R157" s="70"/>
      <c r="S157" s="59"/>
      <c r="T157" s="70"/>
      <c r="U157" s="59"/>
      <c r="V157" s="55"/>
      <c r="W157" s="55"/>
      <c r="X157" s="56"/>
      <c r="Y157" s="56"/>
      <c r="Z157" s="56"/>
      <c r="AA157" s="56"/>
      <c r="AB157" s="56"/>
      <c r="AC157" s="56"/>
      <c r="AD157" s="56"/>
      <c r="AE157" s="56"/>
      <c r="AF157" s="57"/>
      <c r="AG157" s="57"/>
      <c r="AH157" s="59"/>
      <c r="AI157" s="59"/>
      <c r="AJ157" s="59"/>
      <c r="AK157" s="59"/>
      <c r="AL157" s="59"/>
      <c r="AM157" s="59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5"/>
      <c r="CF157" s="55"/>
      <c r="CG157" s="56"/>
      <c r="CH157" s="55"/>
      <c r="CI157" s="55"/>
      <c r="CJ157" s="55"/>
      <c r="CK157" s="55"/>
      <c r="CL157" s="55"/>
      <c r="CM157" s="55"/>
      <c r="CN157" s="55"/>
      <c r="CO157" s="55"/>
      <c r="CP157" s="54"/>
      <c r="CQ157" s="54"/>
      <c r="CR157" s="54"/>
      <c r="CS157" s="54"/>
      <c r="CT157" s="54"/>
      <c r="CU157" s="54"/>
      <c r="CV157" s="54"/>
      <c r="CW157" s="54"/>
      <c r="CX157" s="54"/>
      <c r="CY157" s="70"/>
      <c r="CZ157" s="59"/>
      <c r="DA157" s="70"/>
      <c r="DB157" s="59"/>
      <c r="DC157" s="55"/>
      <c r="DD157" s="70"/>
      <c r="DE157" s="59"/>
      <c r="DF157" s="70"/>
      <c r="DG157" s="59"/>
      <c r="DH157" s="55"/>
      <c r="DI157" s="55"/>
      <c r="DJ157" s="56"/>
      <c r="DK157" s="56"/>
      <c r="DL157" s="56"/>
      <c r="DM157" s="56"/>
      <c r="DN157" s="56"/>
      <c r="DO157" s="56"/>
      <c r="DP157" s="56"/>
      <c r="DQ157" s="56"/>
      <c r="DR157" s="56"/>
      <c r="DS157" s="57"/>
      <c r="DT157" s="59"/>
      <c r="DU157" s="59"/>
      <c r="DV157" s="59"/>
      <c r="DW157" s="59"/>
      <c r="DX157" s="59"/>
      <c r="DY157" s="59"/>
      <c r="DZ157" s="54"/>
      <c r="EA157" s="54"/>
      <c r="EB157" s="54"/>
      <c r="EC157" s="62"/>
      <c r="ED157" s="59"/>
      <c r="EE157" s="57"/>
      <c r="EF157" s="62"/>
      <c r="EG157" s="59"/>
      <c r="EH157" s="57"/>
      <c r="EI157" s="62"/>
      <c r="EJ157" s="59"/>
      <c r="EK157" s="57"/>
      <c r="EL157" s="54"/>
      <c r="EM157" s="56"/>
      <c r="EN157" s="56"/>
      <c r="EO157" s="56"/>
      <c r="EP157" s="56"/>
      <c r="EQ157" s="56"/>
      <c r="ER157" s="56"/>
      <c r="ES157" s="56"/>
      <c r="ET157" s="56"/>
      <c r="EU157" s="56"/>
      <c r="EV157" s="56"/>
      <c r="EW157" s="56"/>
      <c r="EX157" s="56"/>
      <c r="EY157" s="55"/>
      <c r="EZ157" s="55"/>
      <c r="FA157" s="55"/>
      <c r="FB157" s="54"/>
      <c r="FC157" s="54"/>
      <c r="FD157" s="54"/>
      <c r="FE157" s="54"/>
      <c r="FF157" s="54"/>
      <c r="FG157" s="54"/>
      <c r="FH157" s="54"/>
      <c r="FI157" s="54"/>
      <c r="FJ157" s="54"/>
      <c r="FK157" s="54"/>
      <c r="FL157" s="54"/>
      <c r="FM157" s="54"/>
      <c r="FN157" s="54"/>
      <c r="FO157" s="54"/>
      <c r="FP157" s="54"/>
      <c r="FQ157" s="54"/>
      <c r="FR157" s="54"/>
      <c r="FS157" s="54"/>
      <c r="FT157" s="54"/>
      <c r="FU157" s="54"/>
      <c r="FV157" s="54"/>
      <c r="FW157" s="54"/>
      <c r="FX157" s="54"/>
      <c r="FY157" s="54"/>
      <c r="FZ157" s="54"/>
      <c r="GA157" s="54"/>
      <c r="GB157" s="54"/>
      <c r="GC157" s="54"/>
      <c r="GD157" s="54"/>
      <c r="GE157" s="54"/>
      <c r="GF157" s="54"/>
      <c r="GG157" s="54"/>
      <c r="GH157" s="54"/>
      <c r="GI157" s="54"/>
      <c r="GJ157" s="54"/>
      <c r="GK157" s="54"/>
      <c r="GL157" s="54"/>
      <c r="GM157" s="54"/>
      <c r="GN157" s="54"/>
      <c r="GO157" s="54"/>
      <c r="GP157" s="54"/>
      <c r="GQ157" s="54"/>
      <c r="GR157" s="54"/>
      <c r="GS157" s="54"/>
      <c r="GT157" s="54"/>
      <c r="GU157" s="54"/>
      <c r="GV157" s="54"/>
      <c r="GW157" s="54"/>
      <c r="GX157" s="54"/>
      <c r="GY157" s="54"/>
      <c r="GZ157" s="54"/>
      <c r="HA157" s="54"/>
      <c r="HB157" s="54"/>
      <c r="HC157" s="54"/>
      <c r="HD157" s="54"/>
      <c r="HE157" s="54"/>
      <c r="HF157" s="54"/>
      <c r="HG157" s="54"/>
      <c r="HH157" s="54"/>
      <c r="HI157" s="54"/>
      <c r="HJ157" s="54"/>
      <c r="HK157" s="54"/>
      <c r="HL157" s="54"/>
      <c r="HM157" s="54"/>
      <c r="HN157" s="54"/>
      <c r="HO157" s="54"/>
      <c r="HP157" s="54"/>
      <c r="HQ157" s="54"/>
      <c r="HR157" s="54"/>
      <c r="HS157" s="54"/>
      <c r="HT157" s="54"/>
      <c r="HU157" s="54"/>
      <c r="HV157" s="54"/>
      <c r="HW157" s="54"/>
      <c r="HX157" s="54"/>
      <c r="HY157" s="54"/>
      <c r="HZ157" s="54"/>
      <c r="IA157" s="54"/>
      <c r="IB157" s="54"/>
      <c r="IC157" s="54"/>
      <c r="ID157" s="54"/>
      <c r="IE157" s="54"/>
      <c r="IF157" s="54"/>
    </row>
    <row r="158" spans="1:240">
      <c r="A158" s="56"/>
      <c r="B158" s="56"/>
      <c r="C158" s="56"/>
      <c r="D158" s="56"/>
      <c r="E158" s="56"/>
      <c r="F158" s="55"/>
      <c r="G158" s="56"/>
      <c r="H158" s="59"/>
      <c r="I158" s="70"/>
      <c r="J158" s="59"/>
      <c r="K158" s="70"/>
      <c r="L158" s="59"/>
      <c r="M158" s="70"/>
      <c r="N158" s="59"/>
      <c r="O158" s="70"/>
      <c r="P158" s="59"/>
      <c r="Q158" s="55"/>
      <c r="R158" s="70"/>
      <c r="S158" s="59"/>
      <c r="T158" s="70"/>
      <c r="U158" s="59"/>
      <c r="V158" s="55"/>
      <c r="W158" s="55"/>
      <c r="X158" s="56"/>
      <c r="Y158" s="56"/>
      <c r="Z158" s="56"/>
      <c r="AA158" s="56"/>
      <c r="AB158" s="56"/>
      <c r="AC158" s="56"/>
      <c r="AD158" s="56"/>
      <c r="AE158" s="56"/>
      <c r="AF158" s="57"/>
      <c r="AG158" s="57"/>
      <c r="AH158" s="59"/>
      <c r="AI158" s="59"/>
      <c r="AJ158" s="59"/>
      <c r="AK158" s="59"/>
      <c r="AL158" s="59"/>
      <c r="AM158" s="59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5"/>
      <c r="CF158" s="55"/>
      <c r="CG158" s="56"/>
      <c r="CH158" s="55"/>
      <c r="CI158" s="55"/>
      <c r="CJ158" s="55"/>
      <c r="CK158" s="55"/>
      <c r="CL158" s="55"/>
      <c r="CM158" s="55"/>
      <c r="CN158" s="55"/>
      <c r="CO158" s="55"/>
      <c r="CP158" s="54"/>
      <c r="CQ158" s="54"/>
      <c r="CR158" s="54"/>
      <c r="CS158" s="54"/>
      <c r="CT158" s="54"/>
      <c r="CU158" s="54"/>
      <c r="CV158" s="54"/>
      <c r="CW158" s="54"/>
      <c r="CX158" s="54"/>
      <c r="CY158" s="70"/>
      <c r="CZ158" s="59"/>
      <c r="DA158" s="70"/>
      <c r="DB158" s="59"/>
      <c r="DC158" s="55"/>
      <c r="DD158" s="70"/>
      <c r="DE158" s="59"/>
      <c r="DF158" s="70"/>
      <c r="DG158" s="59"/>
      <c r="DH158" s="55"/>
      <c r="DI158" s="55"/>
      <c r="DJ158" s="56"/>
      <c r="DK158" s="56"/>
      <c r="DL158" s="56"/>
      <c r="DM158" s="56"/>
      <c r="DN158" s="56"/>
      <c r="DO158" s="56"/>
      <c r="DP158" s="56"/>
      <c r="DQ158" s="56"/>
      <c r="DR158" s="56"/>
      <c r="DS158" s="57"/>
      <c r="DT158" s="59"/>
      <c r="DU158" s="59"/>
      <c r="DV158" s="59"/>
      <c r="DW158" s="59"/>
      <c r="DX158" s="59"/>
      <c r="DY158" s="59"/>
      <c r="DZ158" s="54"/>
      <c r="EA158" s="54"/>
      <c r="EB158" s="54"/>
      <c r="EC158" s="62"/>
      <c r="ED158" s="59"/>
      <c r="EE158" s="57"/>
      <c r="EF158" s="62"/>
      <c r="EG158" s="59"/>
      <c r="EH158" s="57"/>
      <c r="EI158" s="62"/>
      <c r="EJ158" s="59"/>
      <c r="EK158" s="57"/>
      <c r="EL158" s="54"/>
      <c r="EM158" s="56"/>
      <c r="EN158" s="56"/>
      <c r="EO158" s="56"/>
      <c r="EP158" s="56"/>
      <c r="EQ158" s="56"/>
      <c r="ER158" s="56"/>
      <c r="ES158" s="56"/>
      <c r="ET158" s="56"/>
      <c r="EU158" s="56"/>
      <c r="EV158" s="56"/>
      <c r="EW158" s="56"/>
      <c r="EX158" s="56"/>
      <c r="EY158" s="55"/>
      <c r="EZ158" s="55"/>
      <c r="FA158" s="55"/>
      <c r="FB158" s="54"/>
      <c r="FC158" s="54"/>
      <c r="FD158" s="54"/>
      <c r="FE158" s="54"/>
      <c r="FF158" s="54"/>
      <c r="FG158" s="54"/>
      <c r="FH158" s="54"/>
      <c r="FI158" s="54"/>
      <c r="FJ158" s="54"/>
      <c r="FK158" s="54"/>
      <c r="FL158" s="54"/>
      <c r="FM158" s="54"/>
      <c r="FN158" s="54"/>
      <c r="FO158" s="54"/>
      <c r="FP158" s="54"/>
      <c r="FQ158" s="54"/>
      <c r="FR158" s="54"/>
      <c r="FS158" s="54"/>
      <c r="FT158" s="54"/>
      <c r="FU158" s="54"/>
      <c r="FV158" s="54"/>
      <c r="FW158" s="54"/>
      <c r="FX158" s="54"/>
      <c r="FY158" s="54"/>
      <c r="FZ158" s="54"/>
      <c r="GA158" s="54"/>
      <c r="GB158" s="54"/>
      <c r="GC158" s="54"/>
      <c r="GD158" s="54"/>
      <c r="GE158" s="54"/>
      <c r="GF158" s="54"/>
      <c r="GG158" s="54"/>
      <c r="GH158" s="54"/>
      <c r="GI158" s="54"/>
      <c r="GJ158" s="54"/>
      <c r="GK158" s="54"/>
      <c r="GL158" s="54"/>
      <c r="GM158" s="54"/>
      <c r="GN158" s="54"/>
      <c r="GO158" s="54"/>
      <c r="GP158" s="54"/>
      <c r="GQ158" s="54"/>
      <c r="GR158" s="54"/>
      <c r="GS158" s="54"/>
      <c r="GT158" s="54"/>
      <c r="GU158" s="54"/>
      <c r="GV158" s="54"/>
      <c r="GW158" s="54"/>
      <c r="GX158" s="54"/>
      <c r="GY158" s="54"/>
      <c r="GZ158" s="54"/>
      <c r="HA158" s="54"/>
      <c r="HB158" s="54"/>
      <c r="HC158" s="54"/>
      <c r="HD158" s="54"/>
      <c r="HE158" s="54"/>
      <c r="HF158" s="54"/>
      <c r="HG158" s="54"/>
      <c r="HH158" s="54"/>
      <c r="HI158" s="54"/>
      <c r="HJ158" s="54"/>
      <c r="HK158" s="54"/>
      <c r="HL158" s="54"/>
      <c r="HM158" s="54"/>
      <c r="HN158" s="54"/>
      <c r="HO158" s="54"/>
      <c r="HP158" s="54"/>
      <c r="HQ158" s="54"/>
      <c r="HR158" s="54"/>
      <c r="HS158" s="54"/>
      <c r="HT158" s="54"/>
      <c r="HU158" s="54"/>
      <c r="HV158" s="54"/>
      <c r="HW158" s="54"/>
      <c r="HX158" s="54"/>
      <c r="HY158" s="54"/>
      <c r="HZ158" s="54"/>
      <c r="IA158" s="54"/>
      <c r="IB158" s="54"/>
      <c r="IC158" s="54"/>
      <c r="ID158" s="54"/>
      <c r="IE158" s="54"/>
      <c r="IF158" s="54"/>
    </row>
    <row r="159" spans="1:240">
      <c r="A159" s="56"/>
      <c r="B159" s="56"/>
      <c r="C159" s="56"/>
      <c r="D159" s="56"/>
      <c r="E159" s="56"/>
      <c r="F159" s="55"/>
      <c r="G159" s="56"/>
      <c r="H159" s="59"/>
      <c r="I159" s="70"/>
      <c r="J159" s="59"/>
      <c r="K159" s="70"/>
      <c r="L159" s="59"/>
      <c r="M159" s="70"/>
      <c r="N159" s="59"/>
      <c r="O159" s="70"/>
      <c r="P159" s="59"/>
      <c r="Q159" s="55"/>
      <c r="R159" s="70"/>
      <c r="S159" s="59"/>
      <c r="T159" s="70"/>
      <c r="U159" s="59"/>
      <c r="V159" s="55"/>
      <c r="W159" s="55"/>
      <c r="X159" s="56"/>
      <c r="Y159" s="56"/>
      <c r="Z159" s="56"/>
      <c r="AA159" s="56"/>
      <c r="AB159" s="56"/>
      <c r="AC159" s="56"/>
      <c r="AD159" s="56"/>
      <c r="AE159" s="56"/>
      <c r="AF159" s="57"/>
      <c r="AG159" s="57"/>
      <c r="AH159" s="59"/>
      <c r="AI159" s="59"/>
      <c r="AJ159" s="59"/>
      <c r="AK159" s="59"/>
      <c r="AL159" s="59"/>
      <c r="AM159" s="59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5"/>
      <c r="CF159" s="55"/>
      <c r="CG159" s="56"/>
      <c r="CH159" s="55"/>
      <c r="CI159" s="55"/>
      <c r="CJ159" s="55"/>
      <c r="CK159" s="55"/>
      <c r="CL159" s="55"/>
      <c r="CM159" s="55"/>
      <c r="CN159" s="55"/>
      <c r="CO159" s="55"/>
      <c r="CP159" s="54"/>
      <c r="CQ159" s="54"/>
      <c r="CR159" s="54"/>
      <c r="CS159" s="54"/>
      <c r="CT159" s="54"/>
      <c r="CU159" s="54"/>
      <c r="CV159" s="54"/>
      <c r="CW159" s="54"/>
      <c r="CX159" s="54"/>
      <c r="CY159" s="70"/>
      <c r="CZ159" s="59"/>
      <c r="DA159" s="70"/>
      <c r="DB159" s="59"/>
      <c r="DC159" s="55"/>
      <c r="DD159" s="70"/>
      <c r="DE159" s="59"/>
      <c r="DF159" s="70"/>
      <c r="DG159" s="59"/>
      <c r="DH159" s="55"/>
      <c r="DI159" s="55"/>
      <c r="DJ159" s="56"/>
      <c r="DK159" s="56"/>
      <c r="DL159" s="56"/>
      <c r="DM159" s="56"/>
      <c r="DN159" s="56"/>
      <c r="DO159" s="56"/>
      <c r="DP159" s="56"/>
      <c r="DQ159" s="56"/>
      <c r="DR159" s="56"/>
      <c r="DS159" s="57"/>
      <c r="DT159" s="59"/>
      <c r="DU159" s="59"/>
      <c r="DV159" s="59"/>
      <c r="DW159" s="59"/>
      <c r="DX159" s="59"/>
      <c r="DY159" s="59"/>
      <c r="DZ159" s="54"/>
      <c r="EA159" s="54"/>
      <c r="EB159" s="54"/>
      <c r="EC159" s="62"/>
      <c r="ED159" s="59"/>
      <c r="EE159" s="57"/>
      <c r="EF159" s="62"/>
      <c r="EG159" s="59"/>
      <c r="EH159" s="57"/>
      <c r="EI159" s="62"/>
      <c r="EJ159" s="59"/>
      <c r="EK159" s="57"/>
      <c r="EL159" s="54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5"/>
      <c r="EZ159" s="55"/>
      <c r="FA159" s="55"/>
      <c r="FB159" s="54"/>
      <c r="FC159" s="54"/>
      <c r="FD159" s="54"/>
      <c r="FE159" s="54"/>
      <c r="FF159" s="54"/>
      <c r="FG159" s="54"/>
      <c r="FH159" s="54"/>
      <c r="FI159" s="54"/>
      <c r="FJ159" s="54"/>
      <c r="FK159" s="54"/>
      <c r="FL159" s="54"/>
      <c r="FM159" s="54"/>
      <c r="FN159" s="54"/>
      <c r="FO159" s="54"/>
      <c r="FP159" s="54"/>
      <c r="FQ159" s="54"/>
      <c r="FR159" s="54"/>
      <c r="FS159" s="54"/>
      <c r="FT159" s="54"/>
      <c r="FU159" s="54"/>
      <c r="FV159" s="54"/>
      <c r="FW159" s="54"/>
      <c r="FX159" s="54"/>
      <c r="FY159" s="54"/>
      <c r="FZ159" s="54"/>
      <c r="GA159" s="54"/>
      <c r="GB159" s="54"/>
      <c r="GC159" s="54"/>
      <c r="GD159" s="54"/>
      <c r="GE159" s="54"/>
      <c r="GF159" s="54"/>
      <c r="GG159" s="54"/>
      <c r="GH159" s="54"/>
      <c r="GI159" s="54"/>
      <c r="GJ159" s="54"/>
      <c r="GK159" s="54"/>
      <c r="GL159" s="54"/>
      <c r="GM159" s="54"/>
      <c r="GN159" s="54"/>
      <c r="GO159" s="54"/>
      <c r="GP159" s="54"/>
      <c r="GQ159" s="54"/>
      <c r="GR159" s="54"/>
      <c r="GS159" s="54"/>
      <c r="GT159" s="54"/>
      <c r="GU159" s="54"/>
      <c r="GV159" s="54"/>
      <c r="GW159" s="54"/>
      <c r="GX159" s="54"/>
      <c r="GY159" s="54"/>
      <c r="GZ159" s="54"/>
      <c r="HA159" s="54"/>
      <c r="HB159" s="54"/>
      <c r="HC159" s="54"/>
      <c r="HD159" s="54"/>
      <c r="HE159" s="54"/>
      <c r="HF159" s="54"/>
      <c r="HG159" s="54"/>
      <c r="HH159" s="54"/>
      <c r="HI159" s="54"/>
      <c r="HJ159" s="54"/>
      <c r="HK159" s="54"/>
      <c r="HL159" s="54"/>
      <c r="HM159" s="54"/>
      <c r="HN159" s="54"/>
      <c r="HO159" s="54"/>
      <c r="HP159" s="54"/>
      <c r="HQ159" s="54"/>
      <c r="HR159" s="54"/>
      <c r="HS159" s="54"/>
      <c r="HT159" s="54"/>
      <c r="HU159" s="54"/>
      <c r="HV159" s="54"/>
      <c r="HW159" s="54"/>
      <c r="HX159" s="54"/>
      <c r="HY159" s="54"/>
      <c r="HZ159" s="54"/>
      <c r="IA159" s="54"/>
      <c r="IB159" s="54"/>
      <c r="IC159" s="54"/>
      <c r="ID159" s="54"/>
      <c r="IE159" s="54"/>
      <c r="IF159" s="54"/>
    </row>
    <row r="160" spans="1:240">
      <c r="A160" s="56"/>
      <c r="B160" s="56"/>
      <c r="C160" s="56"/>
      <c r="D160" s="56"/>
      <c r="E160" s="56"/>
      <c r="F160" s="55"/>
      <c r="G160" s="56"/>
      <c r="H160" s="59"/>
      <c r="I160" s="70"/>
      <c r="J160" s="59"/>
      <c r="K160" s="70"/>
      <c r="L160" s="59"/>
      <c r="M160" s="70"/>
      <c r="N160" s="59"/>
      <c r="O160" s="70"/>
      <c r="P160" s="59"/>
      <c r="Q160" s="55"/>
      <c r="R160" s="70"/>
      <c r="S160" s="59"/>
      <c r="T160" s="70"/>
      <c r="U160" s="59"/>
      <c r="V160" s="55"/>
      <c r="W160" s="55"/>
      <c r="X160" s="56"/>
      <c r="Y160" s="56"/>
      <c r="Z160" s="56"/>
      <c r="AA160" s="56"/>
      <c r="AB160" s="56"/>
      <c r="AC160" s="56"/>
      <c r="AD160" s="56"/>
      <c r="AE160" s="56"/>
      <c r="AF160" s="57"/>
      <c r="AG160" s="57"/>
      <c r="AH160" s="59"/>
      <c r="AI160" s="59"/>
      <c r="AJ160" s="59"/>
      <c r="AK160" s="59"/>
      <c r="AL160" s="59"/>
      <c r="AM160" s="59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5"/>
      <c r="CF160" s="55"/>
      <c r="CG160" s="56"/>
      <c r="CH160" s="55"/>
      <c r="CI160" s="55"/>
      <c r="CJ160" s="55"/>
      <c r="CK160" s="55"/>
      <c r="CL160" s="55"/>
      <c r="CM160" s="55"/>
      <c r="CN160" s="55"/>
      <c r="CO160" s="55"/>
      <c r="CP160" s="54"/>
      <c r="CQ160" s="54"/>
      <c r="CR160" s="54"/>
      <c r="CS160" s="54"/>
      <c r="CT160" s="54"/>
      <c r="CU160" s="54"/>
      <c r="CV160" s="54"/>
      <c r="CW160" s="54"/>
      <c r="CX160" s="54"/>
      <c r="CY160" s="70"/>
      <c r="CZ160" s="59"/>
      <c r="DA160" s="70"/>
      <c r="DB160" s="59"/>
      <c r="DC160" s="55"/>
      <c r="DD160" s="70"/>
      <c r="DE160" s="59"/>
      <c r="DF160" s="70"/>
      <c r="DG160" s="59"/>
      <c r="DH160" s="55"/>
      <c r="DI160" s="55"/>
      <c r="DJ160" s="56"/>
      <c r="DK160" s="56"/>
      <c r="DL160" s="56"/>
      <c r="DM160" s="56"/>
      <c r="DN160" s="56"/>
      <c r="DO160" s="56"/>
      <c r="DP160" s="56"/>
      <c r="DQ160" s="56"/>
      <c r="DR160" s="56"/>
      <c r="DS160" s="57"/>
      <c r="DT160" s="59"/>
      <c r="DU160" s="59"/>
      <c r="DV160" s="59"/>
      <c r="DW160" s="59"/>
      <c r="DX160" s="59"/>
      <c r="DY160" s="59"/>
      <c r="DZ160" s="54"/>
      <c r="EA160" s="54"/>
      <c r="EB160" s="54"/>
      <c r="EC160" s="62"/>
      <c r="ED160" s="59"/>
      <c r="EE160" s="57"/>
      <c r="EF160" s="62"/>
      <c r="EG160" s="59"/>
      <c r="EH160" s="57"/>
      <c r="EI160" s="62"/>
      <c r="EJ160" s="59"/>
      <c r="EK160" s="57"/>
      <c r="EL160" s="54"/>
      <c r="EM160" s="56"/>
      <c r="EN160" s="56"/>
      <c r="EO160" s="56"/>
      <c r="EP160" s="56"/>
      <c r="EQ160" s="56"/>
      <c r="ER160" s="56"/>
      <c r="ES160" s="56"/>
      <c r="ET160" s="56"/>
      <c r="EU160" s="56"/>
      <c r="EV160" s="56"/>
      <c r="EW160" s="56"/>
      <c r="EX160" s="56"/>
      <c r="EY160" s="55"/>
      <c r="EZ160" s="55"/>
      <c r="FA160" s="55"/>
      <c r="FB160" s="54"/>
      <c r="FC160" s="54"/>
      <c r="FD160" s="54"/>
      <c r="FE160" s="54"/>
      <c r="FF160" s="54"/>
      <c r="FG160" s="54"/>
      <c r="FH160" s="54"/>
      <c r="FI160" s="54"/>
      <c r="FJ160" s="54"/>
      <c r="FK160" s="54"/>
      <c r="FL160" s="54"/>
      <c r="FM160" s="54"/>
      <c r="FN160" s="54"/>
      <c r="FO160" s="54"/>
      <c r="FP160" s="54"/>
      <c r="FQ160" s="54"/>
      <c r="FR160" s="54"/>
      <c r="FS160" s="54"/>
      <c r="FT160" s="54"/>
      <c r="FU160" s="54"/>
      <c r="FV160" s="54"/>
      <c r="FW160" s="54"/>
      <c r="FX160" s="54"/>
      <c r="FY160" s="54"/>
      <c r="FZ160" s="54"/>
      <c r="GA160" s="54"/>
      <c r="GB160" s="54"/>
      <c r="GC160" s="54"/>
      <c r="GD160" s="54"/>
      <c r="GE160" s="54"/>
      <c r="GF160" s="54"/>
      <c r="GG160" s="54"/>
      <c r="GH160" s="54"/>
      <c r="GI160" s="54"/>
      <c r="GJ160" s="54"/>
      <c r="GK160" s="54"/>
      <c r="GL160" s="54"/>
      <c r="GM160" s="54"/>
      <c r="GN160" s="54"/>
      <c r="GO160" s="54"/>
      <c r="GP160" s="54"/>
      <c r="GQ160" s="54"/>
      <c r="GR160" s="54"/>
      <c r="GS160" s="54"/>
      <c r="GT160" s="54"/>
      <c r="GU160" s="54"/>
      <c r="GV160" s="54"/>
      <c r="GW160" s="54"/>
      <c r="GX160" s="54"/>
      <c r="GY160" s="54"/>
      <c r="GZ160" s="54"/>
      <c r="HA160" s="54"/>
      <c r="HB160" s="54"/>
      <c r="HC160" s="54"/>
      <c r="HD160" s="54"/>
      <c r="HE160" s="54"/>
      <c r="HF160" s="54"/>
      <c r="HG160" s="54"/>
      <c r="HH160" s="54"/>
      <c r="HI160" s="54"/>
      <c r="HJ160" s="54"/>
      <c r="HK160" s="54"/>
      <c r="HL160" s="54"/>
      <c r="HM160" s="54"/>
      <c r="HN160" s="54"/>
      <c r="HO160" s="54"/>
      <c r="HP160" s="54"/>
      <c r="HQ160" s="54"/>
      <c r="HR160" s="54"/>
      <c r="HS160" s="54"/>
      <c r="HT160" s="54"/>
      <c r="HU160" s="54"/>
      <c r="HV160" s="54"/>
      <c r="HW160" s="54"/>
      <c r="HX160" s="54"/>
      <c r="HY160" s="54"/>
      <c r="HZ160" s="54"/>
      <c r="IA160" s="54"/>
      <c r="IB160" s="54"/>
      <c r="IC160" s="54"/>
      <c r="ID160" s="54"/>
      <c r="IE160" s="54"/>
      <c r="IF160" s="54"/>
    </row>
    <row r="161" spans="1:240">
      <c r="A161" s="56"/>
      <c r="B161" s="56"/>
      <c r="C161" s="56"/>
      <c r="D161" s="56"/>
      <c r="E161" s="56"/>
      <c r="F161" s="55"/>
      <c r="G161" s="56"/>
      <c r="H161" s="59"/>
      <c r="I161" s="70"/>
      <c r="J161" s="59"/>
      <c r="K161" s="70"/>
      <c r="L161" s="59"/>
      <c r="M161" s="70"/>
      <c r="N161" s="59"/>
      <c r="O161" s="70"/>
      <c r="P161" s="59"/>
      <c r="Q161" s="55"/>
      <c r="R161" s="70"/>
      <c r="S161" s="59"/>
      <c r="T161" s="70"/>
      <c r="U161" s="59"/>
      <c r="V161" s="55"/>
      <c r="W161" s="55"/>
      <c r="X161" s="56"/>
      <c r="Y161" s="56"/>
      <c r="Z161" s="56"/>
      <c r="AA161" s="56"/>
      <c r="AB161" s="56"/>
      <c r="AC161" s="56"/>
      <c r="AD161" s="56"/>
      <c r="AE161" s="56"/>
      <c r="AF161" s="57"/>
      <c r="AG161" s="57"/>
      <c r="AH161" s="59"/>
      <c r="AI161" s="59"/>
      <c r="AJ161" s="59"/>
      <c r="AK161" s="59"/>
      <c r="AL161" s="59"/>
      <c r="AM161" s="59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5"/>
      <c r="CF161" s="55"/>
      <c r="CG161" s="56"/>
      <c r="CH161" s="55"/>
      <c r="CI161" s="55"/>
      <c r="CJ161" s="55"/>
      <c r="CK161" s="55"/>
      <c r="CL161" s="55"/>
      <c r="CM161" s="55"/>
      <c r="CN161" s="55"/>
      <c r="CO161" s="55"/>
      <c r="CP161" s="54"/>
      <c r="CQ161" s="54"/>
      <c r="CR161" s="54"/>
      <c r="CS161" s="54"/>
      <c r="CT161" s="54"/>
      <c r="CU161" s="54"/>
      <c r="CV161" s="54"/>
      <c r="CW161" s="54"/>
      <c r="CX161" s="54"/>
      <c r="CY161" s="70"/>
      <c r="CZ161" s="59"/>
      <c r="DA161" s="70"/>
      <c r="DB161" s="59"/>
      <c r="DC161" s="55"/>
      <c r="DD161" s="70"/>
      <c r="DE161" s="59"/>
      <c r="DF161" s="70"/>
      <c r="DG161" s="59"/>
      <c r="DH161" s="55"/>
      <c r="DI161" s="55"/>
      <c r="DJ161" s="56"/>
      <c r="DK161" s="56"/>
      <c r="DL161" s="56"/>
      <c r="DM161" s="56"/>
      <c r="DN161" s="56"/>
      <c r="DO161" s="56"/>
      <c r="DP161" s="56"/>
      <c r="DQ161" s="56"/>
      <c r="DR161" s="56"/>
      <c r="DS161" s="57"/>
      <c r="DT161" s="59"/>
      <c r="DU161" s="59"/>
      <c r="DV161" s="59"/>
      <c r="DW161" s="59"/>
      <c r="DX161" s="59"/>
      <c r="DY161" s="59"/>
      <c r="DZ161" s="54"/>
      <c r="EA161" s="54"/>
      <c r="EB161" s="54"/>
      <c r="EC161" s="62"/>
      <c r="ED161" s="59"/>
      <c r="EE161" s="57"/>
      <c r="EF161" s="62"/>
      <c r="EG161" s="59"/>
      <c r="EH161" s="57"/>
      <c r="EI161" s="62"/>
      <c r="EJ161" s="59"/>
      <c r="EK161" s="57"/>
      <c r="EL161" s="54"/>
      <c r="EM161" s="56"/>
      <c r="EN161" s="56"/>
      <c r="EO161" s="56"/>
      <c r="EP161" s="56"/>
      <c r="EQ161" s="56"/>
      <c r="ER161" s="56"/>
      <c r="ES161" s="56"/>
      <c r="ET161" s="56"/>
      <c r="EU161" s="56"/>
      <c r="EV161" s="56"/>
      <c r="EW161" s="56"/>
      <c r="EX161" s="56"/>
      <c r="EY161" s="55"/>
      <c r="EZ161" s="55"/>
      <c r="FA161" s="55"/>
      <c r="FB161" s="54"/>
      <c r="FC161" s="54"/>
      <c r="FD161" s="54"/>
      <c r="FE161" s="54"/>
      <c r="FF161" s="54"/>
      <c r="FG161" s="54"/>
      <c r="FH161" s="54"/>
      <c r="FI161" s="54"/>
      <c r="FJ161" s="54"/>
      <c r="FK161" s="54"/>
      <c r="FL161" s="54"/>
      <c r="FM161" s="54"/>
      <c r="FN161" s="54"/>
      <c r="FO161" s="54"/>
      <c r="FP161" s="54"/>
      <c r="FQ161" s="54"/>
      <c r="FR161" s="54"/>
      <c r="FS161" s="54"/>
      <c r="FT161" s="54"/>
      <c r="FU161" s="54"/>
      <c r="FV161" s="54"/>
      <c r="FW161" s="54"/>
      <c r="FX161" s="54"/>
      <c r="FY161" s="54"/>
      <c r="FZ161" s="54"/>
      <c r="GA161" s="54"/>
      <c r="GB161" s="54"/>
      <c r="GC161" s="54"/>
      <c r="GD161" s="54"/>
      <c r="GE161" s="54"/>
      <c r="GF161" s="54"/>
      <c r="GG161" s="54"/>
      <c r="GH161" s="54"/>
      <c r="GI161" s="54"/>
      <c r="GJ161" s="54"/>
      <c r="GK161" s="54"/>
      <c r="GL161" s="54"/>
      <c r="GM161" s="54"/>
      <c r="GN161" s="54"/>
      <c r="GO161" s="54"/>
      <c r="GP161" s="54"/>
      <c r="GQ161" s="54"/>
      <c r="GR161" s="54"/>
      <c r="GS161" s="54"/>
      <c r="GT161" s="54"/>
      <c r="GU161" s="54"/>
      <c r="GV161" s="54"/>
      <c r="GW161" s="54"/>
      <c r="GX161" s="54"/>
      <c r="GY161" s="54"/>
      <c r="GZ161" s="54"/>
      <c r="HA161" s="54"/>
      <c r="HB161" s="54"/>
      <c r="HC161" s="54"/>
      <c r="HD161" s="54"/>
      <c r="HE161" s="54"/>
      <c r="HF161" s="54"/>
      <c r="HG161" s="54"/>
      <c r="HH161" s="54"/>
      <c r="HI161" s="54"/>
      <c r="HJ161" s="54"/>
      <c r="HK161" s="54"/>
      <c r="HL161" s="54"/>
      <c r="HM161" s="54"/>
      <c r="HN161" s="54"/>
      <c r="HO161" s="54"/>
      <c r="HP161" s="54"/>
      <c r="HQ161" s="54"/>
      <c r="HR161" s="54"/>
      <c r="HS161" s="54"/>
      <c r="HT161" s="54"/>
      <c r="HU161" s="54"/>
      <c r="HV161" s="54"/>
      <c r="HW161" s="54"/>
      <c r="HX161" s="54"/>
      <c r="HY161" s="54"/>
      <c r="HZ161" s="54"/>
      <c r="IA161" s="54"/>
      <c r="IB161" s="54"/>
      <c r="IC161" s="54"/>
      <c r="ID161" s="54"/>
      <c r="IE161" s="54"/>
      <c r="IF161" s="54"/>
    </row>
    <row r="162" spans="1:240">
      <c r="A162" s="56"/>
      <c r="B162" s="56"/>
      <c r="C162" s="56"/>
      <c r="D162" s="56"/>
      <c r="E162" s="56"/>
      <c r="F162" s="55"/>
      <c r="G162" s="56"/>
      <c r="H162" s="59"/>
      <c r="I162" s="70"/>
      <c r="J162" s="59"/>
      <c r="K162" s="70"/>
      <c r="L162" s="59"/>
      <c r="M162" s="70"/>
      <c r="N162" s="59"/>
      <c r="O162" s="70"/>
      <c r="P162" s="59"/>
      <c r="Q162" s="55"/>
      <c r="R162" s="70"/>
      <c r="S162" s="59"/>
      <c r="T162" s="70"/>
      <c r="U162" s="59"/>
      <c r="V162" s="55"/>
      <c r="W162" s="55"/>
      <c r="X162" s="56"/>
      <c r="Y162" s="56"/>
      <c r="Z162" s="56"/>
      <c r="AA162" s="56"/>
      <c r="AB162" s="56"/>
      <c r="AC162" s="56"/>
      <c r="AD162" s="56"/>
      <c r="AE162" s="56"/>
      <c r="AF162" s="57"/>
      <c r="AG162" s="57"/>
      <c r="AH162" s="59"/>
      <c r="AI162" s="59"/>
      <c r="AJ162" s="59"/>
      <c r="AK162" s="59"/>
      <c r="AL162" s="59"/>
      <c r="AM162" s="59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5"/>
      <c r="CF162" s="55"/>
      <c r="CG162" s="56"/>
      <c r="CH162" s="55"/>
      <c r="CI162" s="55"/>
      <c r="CJ162" s="55"/>
      <c r="CK162" s="55"/>
      <c r="CL162" s="55"/>
      <c r="CM162" s="55"/>
      <c r="CN162" s="55"/>
      <c r="CO162" s="55"/>
      <c r="CP162" s="54"/>
      <c r="CQ162" s="54"/>
      <c r="CR162" s="54"/>
      <c r="CS162" s="54"/>
      <c r="CT162" s="54"/>
      <c r="CU162" s="54"/>
      <c r="CV162" s="54"/>
      <c r="CW162" s="54"/>
      <c r="CX162" s="54"/>
      <c r="CY162" s="70"/>
      <c r="CZ162" s="59"/>
      <c r="DA162" s="70"/>
      <c r="DB162" s="59"/>
      <c r="DC162" s="55"/>
      <c r="DD162" s="70"/>
      <c r="DE162" s="59"/>
      <c r="DF162" s="70"/>
      <c r="DG162" s="59"/>
      <c r="DH162" s="55"/>
      <c r="DI162" s="55"/>
      <c r="DJ162" s="56"/>
      <c r="DK162" s="56"/>
      <c r="DL162" s="56"/>
      <c r="DM162" s="56"/>
      <c r="DN162" s="56"/>
      <c r="DO162" s="56"/>
      <c r="DP162" s="56"/>
      <c r="DQ162" s="56"/>
      <c r="DR162" s="56"/>
      <c r="DS162" s="57"/>
      <c r="DT162" s="59"/>
      <c r="DU162" s="59"/>
      <c r="DV162" s="59"/>
      <c r="DW162" s="59"/>
      <c r="DX162" s="59"/>
      <c r="DY162" s="59"/>
      <c r="DZ162" s="54"/>
      <c r="EA162" s="54"/>
      <c r="EB162" s="54"/>
      <c r="EC162" s="62"/>
      <c r="ED162" s="59"/>
      <c r="EE162" s="57"/>
      <c r="EF162" s="62"/>
      <c r="EG162" s="59"/>
      <c r="EH162" s="57"/>
      <c r="EI162" s="62"/>
      <c r="EJ162" s="59"/>
      <c r="EK162" s="57"/>
      <c r="EL162" s="54"/>
      <c r="EM162" s="56"/>
      <c r="EN162" s="56"/>
      <c r="EO162" s="56"/>
      <c r="EP162" s="56"/>
      <c r="EQ162" s="56"/>
      <c r="ER162" s="56"/>
      <c r="ES162" s="56"/>
      <c r="ET162" s="56"/>
      <c r="EU162" s="56"/>
      <c r="EV162" s="56"/>
      <c r="EW162" s="56"/>
      <c r="EX162" s="56"/>
      <c r="EY162" s="55"/>
      <c r="EZ162" s="55"/>
      <c r="FA162" s="55"/>
      <c r="FB162" s="54"/>
      <c r="FC162" s="54"/>
      <c r="FD162" s="54"/>
      <c r="FE162" s="54"/>
      <c r="FF162" s="54"/>
      <c r="FG162" s="54"/>
      <c r="FH162" s="54"/>
      <c r="FI162" s="54"/>
      <c r="FJ162" s="54"/>
      <c r="FK162" s="54"/>
      <c r="FL162" s="54"/>
      <c r="FM162" s="54"/>
      <c r="FN162" s="54"/>
      <c r="FO162" s="54"/>
      <c r="FP162" s="54"/>
      <c r="FQ162" s="54"/>
      <c r="FR162" s="54"/>
      <c r="FS162" s="54"/>
      <c r="FT162" s="54"/>
      <c r="FU162" s="54"/>
      <c r="FV162" s="54"/>
      <c r="FW162" s="54"/>
      <c r="FX162" s="54"/>
      <c r="FY162" s="54"/>
      <c r="FZ162" s="54"/>
      <c r="GA162" s="54"/>
      <c r="GB162" s="54"/>
      <c r="GC162" s="54"/>
      <c r="GD162" s="54"/>
      <c r="GE162" s="54"/>
      <c r="GF162" s="54"/>
      <c r="GG162" s="54"/>
      <c r="GH162" s="54"/>
      <c r="GI162" s="54"/>
      <c r="GJ162" s="54"/>
      <c r="GK162" s="54"/>
      <c r="GL162" s="54"/>
      <c r="GM162" s="54"/>
      <c r="GN162" s="54"/>
      <c r="GO162" s="54"/>
      <c r="GP162" s="54"/>
      <c r="GQ162" s="54"/>
      <c r="GR162" s="54"/>
      <c r="GS162" s="54"/>
      <c r="GT162" s="54"/>
      <c r="GU162" s="54"/>
      <c r="GV162" s="54"/>
      <c r="GW162" s="54"/>
      <c r="GX162" s="54"/>
      <c r="GY162" s="54"/>
      <c r="GZ162" s="54"/>
      <c r="HA162" s="54"/>
      <c r="HB162" s="54"/>
      <c r="HC162" s="54"/>
      <c r="HD162" s="54"/>
      <c r="HE162" s="54"/>
      <c r="HF162" s="54"/>
      <c r="HG162" s="54"/>
      <c r="HH162" s="54"/>
      <c r="HI162" s="54"/>
      <c r="HJ162" s="54"/>
      <c r="HK162" s="54"/>
      <c r="HL162" s="54"/>
      <c r="HM162" s="54"/>
      <c r="HN162" s="54"/>
      <c r="HO162" s="54"/>
      <c r="HP162" s="54"/>
      <c r="HQ162" s="54"/>
      <c r="HR162" s="54"/>
      <c r="HS162" s="54"/>
      <c r="HT162" s="54"/>
      <c r="HU162" s="54"/>
      <c r="HV162" s="54"/>
      <c r="HW162" s="54"/>
      <c r="HX162" s="54"/>
      <c r="HY162" s="54"/>
      <c r="HZ162" s="54"/>
      <c r="IA162" s="54"/>
      <c r="IB162" s="54"/>
      <c r="IC162" s="54"/>
      <c r="ID162" s="54"/>
      <c r="IE162" s="54"/>
      <c r="IF162" s="54"/>
    </row>
    <row r="163" spans="1:240">
      <c r="A163" s="56"/>
      <c r="B163" s="56"/>
      <c r="C163" s="56"/>
      <c r="D163" s="56"/>
      <c r="E163" s="56"/>
      <c r="F163" s="55"/>
      <c r="G163" s="56"/>
      <c r="H163" s="59"/>
      <c r="I163" s="70"/>
      <c r="J163" s="59"/>
      <c r="K163" s="70"/>
      <c r="L163" s="59"/>
      <c r="M163" s="70"/>
      <c r="N163" s="59"/>
      <c r="O163" s="70"/>
      <c r="P163" s="59"/>
      <c r="Q163" s="55"/>
      <c r="R163" s="70"/>
      <c r="S163" s="59"/>
      <c r="T163" s="70"/>
      <c r="U163" s="59"/>
      <c r="V163" s="55"/>
      <c r="W163" s="55"/>
      <c r="X163" s="56"/>
      <c r="Y163" s="56"/>
      <c r="Z163" s="56"/>
      <c r="AA163" s="56"/>
      <c r="AB163" s="56"/>
      <c r="AC163" s="56"/>
      <c r="AD163" s="56"/>
      <c r="AE163" s="56"/>
      <c r="AF163" s="57"/>
      <c r="AG163" s="57"/>
      <c r="AH163" s="59"/>
      <c r="AI163" s="59"/>
      <c r="AJ163" s="59"/>
      <c r="AK163" s="59"/>
      <c r="AL163" s="59"/>
      <c r="AM163" s="59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5"/>
      <c r="CF163" s="55"/>
      <c r="CG163" s="56"/>
      <c r="CH163" s="55"/>
      <c r="CI163" s="55"/>
      <c r="CJ163" s="55"/>
      <c r="CK163" s="55"/>
      <c r="CL163" s="55"/>
      <c r="CM163" s="55"/>
      <c r="CN163" s="55"/>
      <c r="CO163" s="55"/>
      <c r="CP163" s="54"/>
      <c r="CQ163" s="54"/>
      <c r="CR163" s="54"/>
      <c r="CS163" s="54"/>
      <c r="CT163" s="54"/>
      <c r="CU163" s="54"/>
      <c r="CV163" s="54"/>
      <c r="CW163" s="54"/>
      <c r="CX163" s="54"/>
      <c r="CY163" s="70"/>
      <c r="CZ163" s="59"/>
      <c r="DA163" s="70"/>
      <c r="DB163" s="59"/>
      <c r="DC163" s="55"/>
      <c r="DD163" s="70"/>
      <c r="DE163" s="59"/>
      <c r="DF163" s="70"/>
      <c r="DG163" s="59"/>
      <c r="DH163" s="55"/>
      <c r="DI163" s="55"/>
      <c r="DJ163" s="56"/>
      <c r="DK163" s="56"/>
      <c r="DL163" s="56"/>
      <c r="DM163" s="56"/>
      <c r="DN163" s="56"/>
      <c r="DO163" s="56"/>
      <c r="DP163" s="56"/>
      <c r="DQ163" s="56"/>
      <c r="DR163" s="56"/>
      <c r="DS163" s="57"/>
      <c r="DT163" s="59"/>
      <c r="DU163" s="59"/>
      <c r="DV163" s="59"/>
      <c r="DW163" s="59"/>
      <c r="DX163" s="59"/>
      <c r="DY163" s="59"/>
      <c r="DZ163" s="54"/>
      <c r="EA163" s="54"/>
      <c r="EB163" s="54"/>
      <c r="EC163" s="62"/>
      <c r="ED163" s="59"/>
      <c r="EE163" s="57"/>
      <c r="EF163" s="62"/>
      <c r="EG163" s="59"/>
      <c r="EH163" s="57"/>
      <c r="EI163" s="62"/>
      <c r="EJ163" s="59"/>
      <c r="EK163" s="57"/>
      <c r="EL163" s="54"/>
      <c r="EM163" s="56"/>
      <c r="EN163" s="56"/>
      <c r="EO163" s="56"/>
      <c r="EP163" s="56"/>
      <c r="EQ163" s="56"/>
      <c r="ER163" s="56"/>
      <c r="ES163" s="56"/>
      <c r="ET163" s="56"/>
      <c r="EU163" s="56"/>
      <c r="EV163" s="56"/>
      <c r="EW163" s="56"/>
      <c r="EX163" s="56"/>
      <c r="EY163" s="55"/>
      <c r="EZ163" s="55"/>
      <c r="FA163" s="55"/>
      <c r="FB163" s="54"/>
      <c r="FC163" s="54"/>
      <c r="FD163" s="54"/>
      <c r="FE163" s="54"/>
      <c r="FF163" s="54"/>
      <c r="FG163" s="54"/>
      <c r="FH163" s="54"/>
      <c r="FI163" s="54"/>
      <c r="FJ163" s="54"/>
      <c r="FK163" s="54"/>
      <c r="FL163" s="54"/>
      <c r="FM163" s="54"/>
      <c r="FN163" s="54"/>
      <c r="FO163" s="54"/>
      <c r="FP163" s="54"/>
      <c r="FQ163" s="54"/>
      <c r="FR163" s="54"/>
      <c r="FS163" s="54"/>
      <c r="FT163" s="54"/>
      <c r="FU163" s="54"/>
      <c r="FV163" s="54"/>
      <c r="FW163" s="54"/>
      <c r="FX163" s="54"/>
      <c r="FY163" s="54"/>
      <c r="FZ163" s="54"/>
      <c r="GA163" s="54"/>
      <c r="GB163" s="54"/>
      <c r="GC163" s="54"/>
      <c r="GD163" s="54"/>
      <c r="GE163" s="54"/>
      <c r="GF163" s="54"/>
      <c r="GG163" s="54"/>
      <c r="GH163" s="54"/>
      <c r="GI163" s="54"/>
      <c r="GJ163" s="54"/>
      <c r="GK163" s="54"/>
      <c r="GL163" s="54"/>
      <c r="GM163" s="54"/>
      <c r="GN163" s="54"/>
      <c r="GO163" s="54"/>
      <c r="GP163" s="54"/>
      <c r="GQ163" s="54"/>
      <c r="GR163" s="54"/>
      <c r="GS163" s="54"/>
      <c r="GT163" s="54"/>
      <c r="GU163" s="54"/>
      <c r="GV163" s="54"/>
      <c r="GW163" s="54"/>
      <c r="GX163" s="54"/>
      <c r="GY163" s="54"/>
      <c r="GZ163" s="54"/>
      <c r="HA163" s="54"/>
      <c r="HB163" s="54"/>
      <c r="HC163" s="54"/>
      <c r="HD163" s="54"/>
      <c r="HE163" s="54"/>
      <c r="HF163" s="54"/>
      <c r="HG163" s="54"/>
      <c r="HH163" s="54"/>
      <c r="HI163" s="54"/>
      <c r="HJ163" s="54"/>
      <c r="HK163" s="54"/>
      <c r="HL163" s="54"/>
      <c r="HM163" s="54"/>
      <c r="HN163" s="54"/>
      <c r="HO163" s="54"/>
      <c r="HP163" s="54"/>
      <c r="HQ163" s="54"/>
      <c r="HR163" s="54"/>
      <c r="HS163" s="54"/>
      <c r="HT163" s="54"/>
      <c r="HU163" s="54"/>
      <c r="HV163" s="54"/>
      <c r="HW163" s="54"/>
      <c r="HX163" s="54"/>
      <c r="HY163" s="54"/>
      <c r="HZ163" s="54"/>
      <c r="IA163" s="54"/>
      <c r="IB163" s="54"/>
      <c r="IC163" s="54"/>
      <c r="ID163" s="54"/>
      <c r="IE163" s="54"/>
      <c r="IF163" s="54"/>
    </row>
    <row r="164" spans="1:240">
      <c r="A164" s="56"/>
      <c r="B164" s="56"/>
      <c r="C164" s="56"/>
      <c r="D164" s="56"/>
      <c r="E164" s="56"/>
      <c r="F164" s="55"/>
      <c r="G164" s="56"/>
      <c r="H164" s="59"/>
      <c r="I164" s="70"/>
      <c r="J164" s="59"/>
      <c r="K164" s="70"/>
      <c r="L164" s="59"/>
      <c r="M164" s="70"/>
      <c r="N164" s="59"/>
      <c r="O164" s="70"/>
      <c r="P164" s="59"/>
      <c r="Q164" s="55"/>
      <c r="R164" s="70"/>
      <c r="S164" s="59"/>
      <c r="T164" s="70"/>
      <c r="U164" s="59"/>
      <c r="V164" s="55"/>
      <c r="W164" s="55"/>
      <c r="X164" s="56"/>
      <c r="Y164" s="56"/>
      <c r="Z164" s="56"/>
      <c r="AA164" s="56"/>
      <c r="AB164" s="56"/>
      <c r="AC164" s="56"/>
      <c r="AD164" s="56"/>
      <c r="AE164" s="56"/>
      <c r="AF164" s="57"/>
      <c r="AG164" s="57"/>
      <c r="AH164" s="59"/>
      <c r="AI164" s="59"/>
      <c r="AJ164" s="59"/>
      <c r="AK164" s="59"/>
      <c r="AL164" s="59"/>
      <c r="AM164" s="59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5"/>
      <c r="CF164" s="55"/>
      <c r="CG164" s="56"/>
      <c r="CH164" s="55"/>
      <c r="CI164" s="55"/>
      <c r="CJ164" s="55"/>
      <c r="CK164" s="55"/>
      <c r="CL164" s="55"/>
      <c r="CM164" s="55"/>
      <c r="CN164" s="55"/>
      <c r="CO164" s="55"/>
      <c r="CP164" s="54"/>
      <c r="CQ164" s="54"/>
      <c r="CR164" s="54"/>
      <c r="CS164" s="54"/>
      <c r="CT164" s="54"/>
      <c r="CU164" s="54"/>
      <c r="CV164" s="54"/>
      <c r="CW164" s="54"/>
      <c r="CX164" s="54"/>
      <c r="CY164" s="70"/>
      <c r="CZ164" s="59"/>
      <c r="DA164" s="70"/>
      <c r="DB164" s="59"/>
      <c r="DC164" s="55"/>
      <c r="DD164" s="70"/>
      <c r="DE164" s="59"/>
      <c r="DF164" s="70"/>
      <c r="DG164" s="59"/>
      <c r="DH164" s="55"/>
      <c r="DI164" s="55"/>
      <c r="DJ164" s="56"/>
      <c r="DK164" s="56"/>
      <c r="DL164" s="56"/>
      <c r="DM164" s="56"/>
      <c r="DN164" s="56"/>
      <c r="DO164" s="56"/>
      <c r="DP164" s="56"/>
      <c r="DQ164" s="56"/>
      <c r="DR164" s="56"/>
      <c r="DS164" s="57"/>
      <c r="DT164" s="59"/>
      <c r="DU164" s="59"/>
      <c r="DV164" s="59"/>
      <c r="DW164" s="59"/>
      <c r="DX164" s="59"/>
      <c r="DY164" s="59"/>
      <c r="DZ164" s="54"/>
      <c r="EA164" s="54"/>
      <c r="EB164" s="54"/>
      <c r="EC164" s="62"/>
      <c r="ED164" s="59"/>
      <c r="EE164" s="57"/>
      <c r="EF164" s="62"/>
      <c r="EG164" s="59"/>
      <c r="EH164" s="57"/>
      <c r="EI164" s="62"/>
      <c r="EJ164" s="59"/>
      <c r="EK164" s="57"/>
      <c r="EL164" s="54"/>
      <c r="EM164" s="56"/>
      <c r="EN164" s="56"/>
      <c r="EO164" s="56"/>
      <c r="EP164" s="56"/>
      <c r="EQ164" s="56"/>
      <c r="ER164" s="56"/>
      <c r="ES164" s="56"/>
      <c r="ET164" s="56"/>
      <c r="EU164" s="56"/>
      <c r="EV164" s="56"/>
      <c r="EW164" s="56"/>
      <c r="EX164" s="56"/>
      <c r="EY164" s="55"/>
      <c r="EZ164" s="55"/>
      <c r="FA164" s="55"/>
      <c r="FB164" s="54"/>
      <c r="FC164" s="54"/>
      <c r="FD164" s="54"/>
      <c r="FE164" s="54"/>
      <c r="FF164" s="54"/>
      <c r="FG164" s="54"/>
      <c r="FH164" s="54"/>
      <c r="FI164" s="54"/>
      <c r="FJ164" s="54"/>
      <c r="FK164" s="54"/>
      <c r="FL164" s="54"/>
      <c r="FM164" s="54"/>
      <c r="FN164" s="54"/>
      <c r="FO164" s="54"/>
      <c r="FP164" s="54"/>
      <c r="FQ164" s="54"/>
      <c r="FR164" s="54"/>
      <c r="FS164" s="54"/>
      <c r="FT164" s="54"/>
      <c r="FU164" s="54"/>
      <c r="FV164" s="54"/>
      <c r="FW164" s="54"/>
      <c r="FX164" s="54"/>
      <c r="FY164" s="54"/>
      <c r="FZ164" s="54"/>
      <c r="GA164" s="54"/>
      <c r="GB164" s="54"/>
      <c r="GC164" s="54"/>
      <c r="GD164" s="54"/>
      <c r="GE164" s="54"/>
      <c r="GF164" s="54"/>
      <c r="GG164" s="54"/>
      <c r="GH164" s="54"/>
      <c r="GI164" s="54"/>
      <c r="GJ164" s="54"/>
      <c r="GK164" s="54"/>
      <c r="GL164" s="54"/>
      <c r="GM164" s="54"/>
      <c r="GN164" s="54"/>
      <c r="GO164" s="54"/>
      <c r="GP164" s="54"/>
      <c r="GQ164" s="54"/>
      <c r="GR164" s="54"/>
      <c r="GS164" s="54"/>
      <c r="GT164" s="54"/>
      <c r="GU164" s="54"/>
      <c r="GV164" s="54"/>
      <c r="GW164" s="54"/>
      <c r="GX164" s="54"/>
      <c r="GY164" s="54"/>
      <c r="GZ164" s="54"/>
      <c r="HA164" s="54"/>
      <c r="HB164" s="54"/>
      <c r="HC164" s="54"/>
      <c r="HD164" s="54"/>
      <c r="HE164" s="54"/>
      <c r="HF164" s="54"/>
      <c r="HG164" s="54"/>
      <c r="HH164" s="54"/>
      <c r="HI164" s="54"/>
      <c r="HJ164" s="54"/>
      <c r="HK164" s="54"/>
      <c r="HL164" s="54"/>
      <c r="HM164" s="54"/>
      <c r="HN164" s="54"/>
      <c r="HO164" s="54"/>
      <c r="HP164" s="54"/>
      <c r="HQ164" s="54"/>
      <c r="HR164" s="54"/>
      <c r="HS164" s="54"/>
      <c r="HT164" s="54"/>
      <c r="HU164" s="54"/>
      <c r="HV164" s="54"/>
      <c r="HW164" s="54"/>
      <c r="HX164" s="54"/>
      <c r="HY164" s="54"/>
      <c r="HZ164" s="54"/>
      <c r="IA164" s="54"/>
      <c r="IB164" s="54"/>
      <c r="IC164" s="54"/>
      <c r="ID164" s="54"/>
      <c r="IE164" s="54"/>
      <c r="IF164" s="54"/>
    </row>
    <row r="165" spans="1:240">
      <c r="A165" s="56"/>
      <c r="B165" s="56"/>
      <c r="C165" s="56"/>
      <c r="D165" s="56"/>
      <c r="E165" s="56"/>
      <c r="F165" s="55"/>
      <c r="G165" s="56"/>
      <c r="H165" s="59"/>
      <c r="I165" s="70"/>
      <c r="J165" s="59"/>
      <c r="K165" s="70"/>
      <c r="L165" s="59"/>
      <c r="M165" s="70"/>
      <c r="N165" s="59"/>
      <c r="O165" s="70"/>
      <c r="P165" s="59"/>
      <c r="Q165" s="55"/>
      <c r="R165" s="70"/>
      <c r="S165" s="59"/>
      <c r="T165" s="70"/>
      <c r="U165" s="59"/>
      <c r="V165" s="55"/>
      <c r="W165" s="55"/>
      <c r="X165" s="56"/>
      <c r="Y165" s="56"/>
      <c r="Z165" s="56"/>
      <c r="AA165" s="56"/>
      <c r="AB165" s="56"/>
      <c r="AC165" s="56"/>
      <c r="AD165" s="56"/>
      <c r="AE165" s="56"/>
      <c r="AF165" s="57"/>
      <c r="AG165" s="57"/>
      <c r="AH165" s="59"/>
      <c r="AI165" s="59"/>
      <c r="AJ165" s="59"/>
      <c r="AK165" s="59"/>
      <c r="AL165" s="59"/>
      <c r="AM165" s="59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5"/>
      <c r="CF165" s="55"/>
      <c r="CG165" s="56"/>
      <c r="CH165" s="55"/>
      <c r="CI165" s="55"/>
      <c r="CJ165" s="55"/>
      <c r="CK165" s="55"/>
      <c r="CL165" s="55"/>
      <c r="CM165" s="55"/>
      <c r="CN165" s="55"/>
      <c r="CO165" s="55"/>
      <c r="CP165" s="54"/>
      <c r="CQ165" s="54"/>
      <c r="CR165" s="54"/>
      <c r="CS165" s="54"/>
      <c r="CT165" s="54"/>
      <c r="CU165" s="54"/>
      <c r="CV165" s="54"/>
      <c r="CW165" s="54"/>
      <c r="CX165" s="54"/>
      <c r="CY165" s="70"/>
      <c r="CZ165" s="59"/>
      <c r="DA165" s="70"/>
      <c r="DB165" s="59"/>
      <c r="DC165" s="55"/>
      <c r="DD165" s="70"/>
      <c r="DE165" s="59"/>
      <c r="DF165" s="70"/>
      <c r="DG165" s="59"/>
      <c r="DH165" s="55"/>
      <c r="DI165" s="55"/>
      <c r="DJ165" s="56"/>
      <c r="DK165" s="56"/>
      <c r="DL165" s="56"/>
      <c r="DM165" s="56"/>
      <c r="DN165" s="56"/>
      <c r="DO165" s="56"/>
      <c r="DP165" s="56"/>
      <c r="DQ165" s="56"/>
      <c r="DR165" s="56"/>
      <c r="DS165" s="57"/>
      <c r="DT165" s="59"/>
      <c r="DU165" s="59"/>
      <c r="DV165" s="59"/>
      <c r="DW165" s="59"/>
      <c r="DX165" s="59"/>
      <c r="DY165" s="59"/>
      <c r="DZ165" s="54"/>
      <c r="EA165" s="54"/>
      <c r="EB165" s="54"/>
      <c r="EC165" s="62"/>
      <c r="ED165" s="59"/>
      <c r="EE165" s="57"/>
      <c r="EF165" s="62"/>
      <c r="EG165" s="59"/>
      <c r="EH165" s="57"/>
      <c r="EI165" s="62"/>
      <c r="EJ165" s="59"/>
      <c r="EK165" s="57"/>
      <c r="EL165" s="54"/>
      <c r="EM165" s="56"/>
      <c r="EN165" s="56"/>
      <c r="EO165" s="56"/>
      <c r="EP165" s="56"/>
      <c r="EQ165" s="56"/>
      <c r="ER165" s="56"/>
      <c r="ES165" s="56"/>
      <c r="ET165" s="56"/>
      <c r="EU165" s="56"/>
      <c r="EV165" s="56"/>
      <c r="EW165" s="56"/>
      <c r="EX165" s="56"/>
      <c r="EY165" s="55"/>
      <c r="EZ165" s="55"/>
      <c r="FA165" s="55"/>
      <c r="FB165" s="54"/>
      <c r="FC165" s="54"/>
      <c r="FD165" s="54"/>
      <c r="FE165" s="54"/>
      <c r="FF165" s="54"/>
      <c r="FG165" s="54"/>
      <c r="FH165" s="54"/>
      <c r="FI165" s="54"/>
      <c r="FJ165" s="54"/>
      <c r="FK165" s="54"/>
      <c r="FL165" s="54"/>
      <c r="FM165" s="54"/>
      <c r="FN165" s="54"/>
      <c r="FO165" s="54"/>
      <c r="FP165" s="54"/>
      <c r="FQ165" s="54"/>
      <c r="FR165" s="54"/>
      <c r="FS165" s="54"/>
      <c r="FT165" s="54"/>
      <c r="FU165" s="54"/>
      <c r="FV165" s="54"/>
      <c r="FW165" s="54"/>
      <c r="FX165" s="54"/>
      <c r="FY165" s="54"/>
      <c r="FZ165" s="54"/>
      <c r="GA165" s="54"/>
      <c r="GB165" s="54"/>
      <c r="GC165" s="54"/>
      <c r="GD165" s="54"/>
      <c r="GE165" s="54"/>
      <c r="GF165" s="54"/>
      <c r="GG165" s="54"/>
      <c r="GH165" s="54"/>
      <c r="GI165" s="54"/>
      <c r="GJ165" s="54"/>
      <c r="GK165" s="54"/>
      <c r="GL165" s="54"/>
      <c r="GM165" s="54"/>
      <c r="GN165" s="54"/>
      <c r="GO165" s="54"/>
      <c r="GP165" s="54"/>
      <c r="GQ165" s="54"/>
      <c r="GR165" s="54"/>
      <c r="GS165" s="54"/>
      <c r="GT165" s="54"/>
      <c r="GU165" s="54"/>
      <c r="GV165" s="54"/>
      <c r="GW165" s="54"/>
      <c r="GX165" s="54"/>
      <c r="GY165" s="54"/>
      <c r="GZ165" s="54"/>
      <c r="HA165" s="54"/>
      <c r="HB165" s="54"/>
      <c r="HC165" s="54"/>
      <c r="HD165" s="54"/>
      <c r="HE165" s="54"/>
      <c r="HF165" s="54"/>
      <c r="HG165" s="54"/>
      <c r="HH165" s="54"/>
      <c r="HI165" s="54"/>
      <c r="HJ165" s="54"/>
      <c r="HK165" s="54"/>
      <c r="HL165" s="54"/>
      <c r="HM165" s="54"/>
      <c r="HN165" s="54"/>
      <c r="HO165" s="54"/>
      <c r="HP165" s="54"/>
      <c r="HQ165" s="54"/>
      <c r="HR165" s="54"/>
      <c r="HS165" s="54"/>
      <c r="HT165" s="54"/>
      <c r="HU165" s="54"/>
      <c r="HV165" s="54"/>
      <c r="HW165" s="54"/>
      <c r="HX165" s="54"/>
      <c r="HY165" s="54"/>
      <c r="HZ165" s="54"/>
      <c r="IA165" s="54"/>
      <c r="IB165" s="54"/>
      <c r="IC165" s="54"/>
      <c r="ID165" s="54"/>
      <c r="IE165" s="54"/>
      <c r="IF165" s="54"/>
    </row>
    <row r="166" spans="1:240">
      <c r="A166" s="56"/>
      <c r="B166" s="56"/>
      <c r="C166" s="56"/>
      <c r="D166" s="56"/>
      <c r="E166" s="56"/>
      <c r="F166" s="55"/>
      <c r="G166" s="56"/>
      <c r="H166" s="59"/>
      <c r="I166" s="70"/>
      <c r="J166" s="59"/>
      <c r="K166" s="70"/>
      <c r="L166" s="59"/>
      <c r="M166" s="70"/>
      <c r="N166" s="59"/>
      <c r="O166" s="70"/>
      <c r="P166" s="59"/>
      <c r="Q166" s="55"/>
      <c r="R166" s="70"/>
      <c r="S166" s="59"/>
      <c r="T166" s="70"/>
      <c r="U166" s="59"/>
      <c r="V166" s="55"/>
      <c r="W166" s="55"/>
      <c r="X166" s="56"/>
      <c r="Y166" s="56"/>
      <c r="Z166" s="56"/>
      <c r="AA166" s="56"/>
      <c r="AB166" s="56"/>
      <c r="AC166" s="56"/>
      <c r="AD166" s="56"/>
      <c r="AE166" s="56"/>
      <c r="AF166" s="57"/>
      <c r="AG166" s="57"/>
      <c r="AH166" s="59"/>
      <c r="AI166" s="59"/>
      <c r="AJ166" s="59"/>
      <c r="AK166" s="59"/>
      <c r="AL166" s="59"/>
      <c r="AM166" s="59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5"/>
      <c r="CF166" s="55"/>
      <c r="CG166" s="56"/>
      <c r="CH166" s="55"/>
      <c r="CI166" s="55"/>
      <c r="CJ166" s="55"/>
      <c r="CK166" s="55"/>
      <c r="CL166" s="55"/>
      <c r="CM166" s="55"/>
      <c r="CN166" s="55"/>
      <c r="CO166" s="55"/>
      <c r="CP166" s="54"/>
      <c r="CQ166" s="54"/>
      <c r="CR166" s="54"/>
      <c r="CS166" s="54"/>
      <c r="CT166" s="54"/>
      <c r="CU166" s="54"/>
      <c r="CV166" s="54"/>
      <c r="CW166" s="54"/>
      <c r="CX166" s="54"/>
      <c r="CY166" s="70"/>
      <c r="CZ166" s="59"/>
      <c r="DA166" s="70"/>
      <c r="DB166" s="59"/>
      <c r="DC166" s="55"/>
      <c r="DD166" s="70"/>
      <c r="DE166" s="59"/>
      <c r="DF166" s="70"/>
      <c r="DG166" s="59"/>
      <c r="DH166" s="55"/>
      <c r="DI166" s="55"/>
      <c r="DJ166" s="56"/>
      <c r="DK166" s="56"/>
      <c r="DL166" s="56"/>
      <c r="DM166" s="56"/>
      <c r="DN166" s="56"/>
      <c r="DO166" s="56"/>
      <c r="DP166" s="56"/>
      <c r="DQ166" s="56"/>
      <c r="DR166" s="56"/>
      <c r="DS166" s="57"/>
      <c r="DT166" s="59"/>
      <c r="DU166" s="59"/>
      <c r="DV166" s="59"/>
      <c r="DW166" s="59"/>
      <c r="DX166" s="59"/>
      <c r="DY166" s="59"/>
      <c r="DZ166" s="54"/>
      <c r="EA166" s="54"/>
      <c r="EB166" s="54"/>
      <c r="EC166" s="62"/>
      <c r="ED166" s="59"/>
      <c r="EE166" s="57"/>
      <c r="EF166" s="62"/>
      <c r="EG166" s="59"/>
      <c r="EH166" s="57"/>
      <c r="EI166" s="62"/>
      <c r="EJ166" s="59"/>
      <c r="EK166" s="57"/>
      <c r="EL166" s="54"/>
      <c r="EM166" s="56"/>
      <c r="EN166" s="56"/>
      <c r="EO166" s="56"/>
      <c r="EP166" s="56"/>
      <c r="EQ166" s="56"/>
      <c r="ER166" s="56"/>
      <c r="ES166" s="56"/>
      <c r="ET166" s="56"/>
      <c r="EU166" s="56"/>
      <c r="EV166" s="56"/>
      <c r="EW166" s="56"/>
      <c r="EX166" s="56"/>
      <c r="EY166" s="55"/>
      <c r="EZ166" s="55"/>
      <c r="FA166" s="55"/>
      <c r="FB166" s="54"/>
      <c r="FC166" s="54"/>
      <c r="FD166" s="54"/>
      <c r="FE166" s="54"/>
      <c r="FF166" s="54"/>
      <c r="FG166" s="54"/>
      <c r="FH166" s="54"/>
      <c r="FI166" s="54"/>
      <c r="FJ166" s="54"/>
      <c r="FK166" s="54"/>
      <c r="FL166" s="54"/>
      <c r="FM166" s="54"/>
      <c r="FN166" s="54"/>
      <c r="FO166" s="54"/>
      <c r="FP166" s="54"/>
      <c r="FQ166" s="54"/>
      <c r="FR166" s="54"/>
      <c r="FS166" s="54"/>
      <c r="FT166" s="54"/>
      <c r="FU166" s="54"/>
      <c r="FV166" s="54"/>
      <c r="FW166" s="54"/>
      <c r="FX166" s="54"/>
      <c r="FY166" s="54"/>
      <c r="FZ166" s="54"/>
      <c r="GA166" s="54"/>
      <c r="GB166" s="54"/>
      <c r="GC166" s="54"/>
      <c r="GD166" s="54"/>
      <c r="GE166" s="54"/>
      <c r="GF166" s="54"/>
      <c r="GG166" s="54"/>
      <c r="GH166" s="54"/>
      <c r="GI166" s="54"/>
      <c r="GJ166" s="54"/>
      <c r="GK166" s="54"/>
      <c r="GL166" s="54"/>
      <c r="GM166" s="54"/>
      <c r="GN166" s="54"/>
      <c r="GO166" s="54"/>
      <c r="GP166" s="54"/>
      <c r="GQ166" s="54"/>
      <c r="GR166" s="54"/>
      <c r="GS166" s="54"/>
      <c r="GT166" s="54"/>
      <c r="GU166" s="54"/>
      <c r="GV166" s="54"/>
      <c r="GW166" s="54"/>
      <c r="GX166" s="54"/>
      <c r="GY166" s="54"/>
      <c r="GZ166" s="54"/>
      <c r="HA166" s="54"/>
      <c r="HB166" s="54"/>
      <c r="HC166" s="54"/>
      <c r="HD166" s="54"/>
      <c r="HE166" s="54"/>
      <c r="HF166" s="54"/>
      <c r="HG166" s="54"/>
      <c r="HH166" s="54"/>
      <c r="HI166" s="54"/>
      <c r="HJ166" s="54"/>
      <c r="HK166" s="54"/>
      <c r="HL166" s="54"/>
      <c r="HM166" s="54"/>
      <c r="HN166" s="54"/>
      <c r="HO166" s="54"/>
      <c r="HP166" s="54"/>
      <c r="HQ166" s="54"/>
      <c r="HR166" s="54"/>
      <c r="HS166" s="54"/>
      <c r="HT166" s="54"/>
      <c r="HU166" s="54"/>
      <c r="HV166" s="54"/>
      <c r="HW166" s="54"/>
      <c r="HX166" s="54"/>
      <c r="HY166" s="54"/>
      <c r="HZ166" s="54"/>
      <c r="IA166" s="54"/>
      <c r="IB166" s="54"/>
      <c r="IC166" s="54"/>
      <c r="ID166" s="54"/>
      <c r="IE166" s="54"/>
      <c r="IF166" s="54"/>
    </row>
    <row r="167" spans="1:240">
      <c r="A167" s="56"/>
      <c r="B167" s="56"/>
      <c r="C167" s="56"/>
      <c r="D167" s="56"/>
      <c r="E167" s="56"/>
      <c r="F167" s="55"/>
      <c r="G167" s="56"/>
      <c r="H167" s="59"/>
      <c r="I167" s="70"/>
      <c r="J167" s="59"/>
      <c r="K167" s="70"/>
      <c r="L167" s="59"/>
      <c r="M167" s="70"/>
      <c r="N167" s="59"/>
      <c r="O167" s="70"/>
      <c r="P167" s="59"/>
      <c r="Q167" s="55"/>
      <c r="R167" s="70"/>
      <c r="S167" s="59"/>
      <c r="T167" s="70"/>
      <c r="U167" s="59"/>
      <c r="V167" s="55"/>
      <c r="W167" s="55"/>
      <c r="X167" s="56"/>
      <c r="Y167" s="56"/>
      <c r="Z167" s="56"/>
      <c r="AA167" s="56"/>
      <c r="AB167" s="56"/>
      <c r="AC167" s="56"/>
      <c r="AD167" s="56"/>
      <c r="AE167" s="56"/>
      <c r="AF167" s="57"/>
      <c r="AG167" s="57"/>
      <c r="AH167" s="59"/>
      <c r="AI167" s="59"/>
      <c r="AJ167" s="59"/>
      <c r="AK167" s="59"/>
      <c r="AL167" s="59"/>
      <c r="AM167" s="59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5"/>
      <c r="CF167" s="55"/>
      <c r="CG167" s="56"/>
      <c r="CH167" s="55"/>
      <c r="CI167" s="55"/>
      <c r="CJ167" s="55"/>
      <c r="CK167" s="55"/>
      <c r="CL167" s="55"/>
      <c r="CM167" s="55"/>
      <c r="CN167" s="55"/>
      <c r="CO167" s="55"/>
      <c r="CP167" s="54"/>
      <c r="CQ167" s="54"/>
      <c r="CR167" s="54"/>
      <c r="CS167" s="54"/>
      <c r="CT167" s="54"/>
      <c r="CU167" s="54"/>
      <c r="CV167" s="54"/>
      <c r="CW167" s="54"/>
      <c r="CX167" s="54"/>
      <c r="CY167" s="70"/>
      <c r="CZ167" s="59"/>
      <c r="DA167" s="70"/>
      <c r="DB167" s="59"/>
      <c r="DC167" s="55"/>
      <c r="DD167" s="70"/>
      <c r="DE167" s="59"/>
      <c r="DF167" s="70"/>
      <c r="DG167" s="59"/>
      <c r="DH167" s="55"/>
      <c r="DI167" s="55"/>
      <c r="DJ167" s="56"/>
      <c r="DK167" s="56"/>
      <c r="DL167" s="56"/>
      <c r="DM167" s="56"/>
      <c r="DN167" s="56"/>
      <c r="DO167" s="56"/>
      <c r="DP167" s="56"/>
      <c r="DQ167" s="56"/>
      <c r="DR167" s="56"/>
      <c r="DS167" s="57"/>
      <c r="DT167" s="59"/>
      <c r="DU167" s="59"/>
      <c r="DV167" s="59"/>
      <c r="DW167" s="59"/>
      <c r="DX167" s="59"/>
      <c r="DY167" s="59"/>
      <c r="DZ167" s="54"/>
      <c r="EA167" s="54"/>
      <c r="EB167" s="54"/>
      <c r="EC167" s="62"/>
      <c r="ED167" s="59"/>
      <c r="EE167" s="57"/>
      <c r="EF167" s="62"/>
      <c r="EG167" s="59"/>
      <c r="EH167" s="57"/>
      <c r="EI167" s="62"/>
      <c r="EJ167" s="59"/>
      <c r="EK167" s="57"/>
      <c r="EL167" s="54"/>
      <c r="EM167" s="56"/>
      <c r="EN167" s="56"/>
      <c r="EO167" s="56"/>
      <c r="EP167" s="56"/>
      <c r="EQ167" s="56"/>
      <c r="ER167" s="56"/>
      <c r="ES167" s="56"/>
      <c r="ET167" s="56"/>
      <c r="EU167" s="56"/>
      <c r="EV167" s="56"/>
      <c r="EW167" s="56"/>
      <c r="EX167" s="56"/>
      <c r="EY167" s="55"/>
      <c r="EZ167" s="55"/>
      <c r="FA167" s="55"/>
      <c r="FB167" s="54"/>
      <c r="FC167" s="54"/>
      <c r="FD167" s="54"/>
      <c r="FE167" s="54"/>
      <c r="FF167" s="54"/>
      <c r="FG167" s="54"/>
      <c r="FH167" s="54"/>
      <c r="FI167" s="54"/>
      <c r="FJ167" s="54"/>
      <c r="FK167" s="54"/>
      <c r="FL167" s="54"/>
      <c r="FM167" s="54"/>
      <c r="FN167" s="54"/>
      <c r="FO167" s="54"/>
      <c r="FP167" s="54"/>
      <c r="FQ167" s="54"/>
      <c r="FR167" s="54"/>
      <c r="FS167" s="54"/>
      <c r="FT167" s="54"/>
      <c r="FU167" s="54"/>
      <c r="FV167" s="54"/>
      <c r="FW167" s="54"/>
      <c r="FX167" s="54"/>
      <c r="FY167" s="54"/>
      <c r="FZ167" s="54"/>
      <c r="GA167" s="54"/>
      <c r="GB167" s="54"/>
      <c r="GC167" s="54"/>
      <c r="GD167" s="54"/>
      <c r="GE167" s="54"/>
      <c r="GF167" s="54"/>
      <c r="GG167" s="54"/>
      <c r="GH167" s="54"/>
      <c r="GI167" s="54"/>
      <c r="GJ167" s="54"/>
      <c r="GK167" s="54"/>
      <c r="GL167" s="54"/>
      <c r="GM167" s="54"/>
      <c r="GN167" s="54"/>
      <c r="GO167" s="54"/>
      <c r="GP167" s="54"/>
      <c r="GQ167" s="54"/>
      <c r="GR167" s="54"/>
      <c r="GS167" s="54"/>
      <c r="GT167" s="54"/>
      <c r="GU167" s="54"/>
      <c r="GV167" s="54"/>
      <c r="GW167" s="54"/>
      <c r="GX167" s="54"/>
      <c r="GY167" s="54"/>
      <c r="GZ167" s="54"/>
      <c r="HA167" s="54"/>
      <c r="HB167" s="54"/>
      <c r="HC167" s="54"/>
      <c r="HD167" s="54"/>
      <c r="HE167" s="54"/>
      <c r="HF167" s="54"/>
      <c r="HG167" s="54"/>
      <c r="HH167" s="54"/>
      <c r="HI167" s="54"/>
      <c r="HJ167" s="54"/>
      <c r="HK167" s="54"/>
      <c r="HL167" s="54"/>
      <c r="HM167" s="54"/>
      <c r="HN167" s="54"/>
      <c r="HO167" s="54"/>
      <c r="HP167" s="54"/>
      <c r="HQ167" s="54"/>
      <c r="HR167" s="54"/>
      <c r="HS167" s="54"/>
      <c r="HT167" s="54"/>
      <c r="HU167" s="54"/>
      <c r="HV167" s="54"/>
      <c r="HW167" s="54"/>
      <c r="HX167" s="54"/>
      <c r="HY167" s="54"/>
      <c r="HZ167" s="54"/>
      <c r="IA167" s="54"/>
      <c r="IB167" s="54"/>
      <c r="IC167" s="54"/>
      <c r="ID167" s="54"/>
      <c r="IE167" s="54"/>
      <c r="IF167" s="54"/>
    </row>
    <row r="168" spans="1:240">
      <c r="A168" s="56"/>
      <c r="B168" s="56"/>
      <c r="C168" s="56"/>
      <c r="D168" s="56"/>
      <c r="E168" s="56"/>
      <c r="F168" s="55"/>
      <c r="G168" s="56"/>
      <c r="H168" s="59"/>
      <c r="I168" s="70"/>
      <c r="J168" s="59"/>
      <c r="K168" s="70"/>
      <c r="L168" s="59"/>
      <c r="M168" s="70"/>
      <c r="N168" s="59"/>
      <c r="O168" s="70"/>
      <c r="P168" s="59"/>
      <c r="Q168" s="55"/>
      <c r="R168" s="70"/>
      <c r="S168" s="59"/>
      <c r="T168" s="70"/>
      <c r="U168" s="59"/>
      <c r="V168" s="55"/>
      <c r="W168" s="55"/>
      <c r="X168" s="56"/>
      <c r="Y168" s="56"/>
      <c r="Z168" s="56"/>
      <c r="AA168" s="56"/>
      <c r="AB168" s="56"/>
      <c r="AC168" s="56"/>
      <c r="AD168" s="56"/>
      <c r="AE168" s="56"/>
      <c r="AF168" s="57"/>
      <c r="AG168" s="57"/>
      <c r="AH168" s="59"/>
      <c r="AI168" s="59"/>
      <c r="AJ168" s="59"/>
      <c r="AK168" s="59"/>
      <c r="AL168" s="59"/>
      <c r="AM168" s="59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5"/>
      <c r="CF168" s="55"/>
      <c r="CG168" s="56"/>
      <c r="CH168" s="55"/>
      <c r="CI168" s="55"/>
      <c r="CJ168" s="55"/>
      <c r="CK168" s="55"/>
      <c r="CL168" s="55"/>
      <c r="CM168" s="55"/>
      <c r="CN168" s="55"/>
      <c r="CO168" s="55"/>
      <c r="CP168" s="54"/>
      <c r="CQ168" s="54"/>
      <c r="CR168" s="54"/>
      <c r="CS168" s="54"/>
      <c r="CT168" s="54"/>
      <c r="CU168" s="54"/>
      <c r="CV168" s="54"/>
      <c r="CW168" s="54"/>
      <c r="CX168" s="54"/>
      <c r="CY168" s="70"/>
      <c r="CZ168" s="59"/>
      <c r="DA168" s="70"/>
      <c r="DB168" s="59"/>
      <c r="DC168" s="55"/>
      <c r="DD168" s="70"/>
      <c r="DE168" s="59"/>
      <c r="DF168" s="70"/>
      <c r="DG168" s="59"/>
      <c r="DH168" s="55"/>
      <c r="DI168" s="55"/>
      <c r="DJ168" s="56"/>
      <c r="DK168" s="56"/>
      <c r="DL168" s="56"/>
      <c r="DM168" s="56"/>
      <c r="DN168" s="56"/>
      <c r="DO168" s="56"/>
      <c r="DP168" s="56"/>
      <c r="DQ168" s="56"/>
      <c r="DR168" s="56"/>
      <c r="DS168" s="57"/>
      <c r="DT168" s="59"/>
      <c r="DU168" s="59"/>
      <c r="DV168" s="59"/>
      <c r="DW168" s="59"/>
      <c r="DX168" s="59"/>
      <c r="DY168" s="59"/>
      <c r="DZ168" s="54"/>
      <c r="EA168" s="54"/>
      <c r="EB168" s="54"/>
      <c r="EC168" s="62"/>
      <c r="ED168" s="59"/>
      <c r="EE168" s="57"/>
      <c r="EF168" s="62"/>
      <c r="EG168" s="59"/>
      <c r="EH168" s="57"/>
      <c r="EI168" s="62"/>
      <c r="EJ168" s="59"/>
      <c r="EK168" s="57"/>
      <c r="EL168" s="54"/>
      <c r="EM168" s="56"/>
      <c r="EN168" s="56"/>
      <c r="EO168" s="56"/>
      <c r="EP168" s="56"/>
      <c r="EQ168" s="56"/>
      <c r="ER168" s="56"/>
      <c r="ES168" s="56"/>
      <c r="ET168" s="56"/>
      <c r="EU168" s="56"/>
      <c r="EV168" s="56"/>
      <c r="EW168" s="56"/>
      <c r="EX168" s="56"/>
      <c r="EY168" s="55"/>
      <c r="EZ168" s="55"/>
      <c r="FA168" s="55"/>
      <c r="FB168" s="54"/>
      <c r="FC168" s="54"/>
      <c r="FD168" s="54"/>
      <c r="FE168" s="54"/>
      <c r="FF168" s="54"/>
      <c r="FG168" s="54"/>
      <c r="FH168" s="54"/>
      <c r="FI168" s="54"/>
      <c r="FJ168" s="54"/>
      <c r="FK168" s="54"/>
      <c r="FL168" s="54"/>
      <c r="FM168" s="54"/>
      <c r="FN168" s="54"/>
      <c r="FO168" s="54"/>
      <c r="FP168" s="54"/>
      <c r="FQ168" s="54"/>
      <c r="FR168" s="54"/>
      <c r="FS168" s="54"/>
      <c r="FT168" s="54"/>
      <c r="FU168" s="54"/>
      <c r="FV168" s="54"/>
      <c r="FW168" s="54"/>
      <c r="FX168" s="54"/>
      <c r="FY168" s="54"/>
      <c r="FZ168" s="54"/>
      <c r="GA168" s="54"/>
      <c r="GB168" s="54"/>
      <c r="GC168" s="54"/>
      <c r="GD168" s="54"/>
      <c r="GE168" s="54"/>
      <c r="GF168" s="54"/>
      <c r="GG168" s="54"/>
      <c r="GH168" s="54"/>
      <c r="GI168" s="54"/>
      <c r="GJ168" s="54"/>
      <c r="GK168" s="54"/>
      <c r="GL168" s="54"/>
      <c r="GM168" s="54"/>
      <c r="GN168" s="54"/>
      <c r="GO168" s="54"/>
      <c r="GP168" s="54"/>
      <c r="GQ168" s="54"/>
      <c r="GR168" s="54"/>
      <c r="GS168" s="54"/>
      <c r="GT168" s="54"/>
      <c r="GU168" s="54"/>
      <c r="GV168" s="54"/>
      <c r="GW168" s="54"/>
      <c r="GX168" s="54"/>
      <c r="GY168" s="54"/>
      <c r="GZ168" s="54"/>
      <c r="HA168" s="54"/>
      <c r="HB168" s="54"/>
      <c r="HC168" s="54"/>
      <c r="HD168" s="54"/>
      <c r="HE168" s="54"/>
      <c r="HF168" s="54"/>
      <c r="HG168" s="54"/>
      <c r="HH168" s="54"/>
      <c r="HI168" s="54"/>
      <c r="HJ168" s="54"/>
      <c r="HK168" s="54"/>
      <c r="HL168" s="54"/>
      <c r="HM168" s="54"/>
      <c r="HN168" s="54"/>
      <c r="HO168" s="54"/>
      <c r="HP168" s="54"/>
      <c r="HQ168" s="54"/>
      <c r="HR168" s="54"/>
      <c r="HS168" s="54"/>
      <c r="HT168" s="54"/>
      <c r="HU168" s="54"/>
      <c r="HV168" s="54"/>
      <c r="HW168" s="54"/>
      <c r="HX168" s="54"/>
      <c r="HY168" s="54"/>
      <c r="HZ168" s="54"/>
      <c r="IA168" s="54"/>
      <c r="IB168" s="54"/>
      <c r="IC168" s="54"/>
      <c r="ID168" s="54"/>
      <c r="IE168" s="54"/>
      <c r="IF168" s="54"/>
    </row>
    <row r="169" spans="1:240">
      <c r="A169" s="56"/>
      <c r="B169" s="56"/>
      <c r="C169" s="56"/>
      <c r="D169" s="56"/>
      <c r="E169" s="56"/>
      <c r="F169" s="55"/>
      <c r="G169" s="56"/>
      <c r="H169" s="59"/>
      <c r="I169" s="70"/>
      <c r="J169" s="59"/>
      <c r="K169" s="70"/>
      <c r="L169" s="59"/>
      <c r="M169" s="70"/>
      <c r="N169" s="59"/>
      <c r="O169" s="70"/>
      <c r="P169" s="59"/>
      <c r="Q169" s="55"/>
      <c r="R169" s="70"/>
      <c r="S169" s="59"/>
      <c r="T169" s="70"/>
      <c r="U169" s="59"/>
      <c r="V169" s="55"/>
      <c r="W169" s="55"/>
      <c r="X169" s="56"/>
      <c r="Y169" s="56"/>
      <c r="Z169" s="56"/>
      <c r="AA169" s="56"/>
      <c r="AB169" s="56"/>
      <c r="AC169" s="56"/>
      <c r="AD169" s="56"/>
      <c r="AE169" s="56"/>
      <c r="AF169" s="57"/>
      <c r="AG169" s="57"/>
      <c r="AH169" s="59"/>
      <c r="AI169" s="59"/>
      <c r="AJ169" s="59"/>
      <c r="AK169" s="59"/>
      <c r="AL169" s="59"/>
      <c r="AM169" s="59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5"/>
      <c r="CF169" s="55"/>
      <c r="CG169" s="56"/>
      <c r="CH169" s="55"/>
      <c r="CI169" s="55"/>
      <c r="CJ169" s="55"/>
      <c r="CK169" s="55"/>
      <c r="CL169" s="55"/>
      <c r="CM169" s="55"/>
      <c r="CN169" s="55"/>
      <c r="CO169" s="55"/>
      <c r="CP169" s="54"/>
      <c r="CQ169" s="54"/>
      <c r="CR169" s="54"/>
      <c r="CS169" s="54"/>
      <c r="CT169" s="54"/>
      <c r="CU169" s="54"/>
      <c r="CV169" s="54"/>
      <c r="CW169" s="54"/>
      <c r="CX169" s="54"/>
      <c r="CY169" s="70"/>
      <c r="CZ169" s="59"/>
      <c r="DA169" s="70"/>
      <c r="DB169" s="59"/>
      <c r="DC169" s="55"/>
      <c r="DD169" s="70"/>
      <c r="DE169" s="59"/>
      <c r="DF169" s="70"/>
      <c r="DG169" s="59"/>
      <c r="DH169" s="55"/>
      <c r="DI169" s="55"/>
      <c r="DJ169" s="56"/>
      <c r="DK169" s="56"/>
      <c r="DL169" s="56"/>
      <c r="DM169" s="56"/>
      <c r="DN169" s="56"/>
      <c r="DO169" s="56"/>
      <c r="DP169" s="56"/>
      <c r="DQ169" s="56"/>
      <c r="DR169" s="56"/>
      <c r="DS169" s="57"/>
      <c r="DT169" s="59"/>
      <c r="DU169" s="59"/>
      <c r="DV169" s="59"/>
      <c r="DW169" s="59"/>
      <c r="DX169" s="59"/>
      <c r="DY169" s="59"/>
      <c r="DZ169" s="54"/>
      <c r="EA169" s="54"/>
      <c r="EB169" s="54"/>
      <c r="EC169" s="62"/>
      <c r="ED169" s="59"/>
      <c r="EE169" s="57"/>
      <c r="EF169" s="62"/>
      <c r="EG169" s="59"/>
      <c r="EH169" s="57"/>
      <c r="EI169" s="62"/>
      <c r="EJ169" s="59"/>
      <c r="EK169" s="57"/>
      <c r="EL169" s="54"/>
      <c r="EM169" s="56"/>
      <c r="EN169" s="56"/>
      <c r="EO169" s="56"/>
      <c r="EP169" s="56"/>
      <c r="EQ169" s="56"/>
      <c r="ER169" s="56"/>
      <c r="ES169" s="56"/>
      <c r="ET169" s="56"/>
      <c r="EU169" s="56"/>
      <c r="EV169" s="56"/>
      <c r="EW169" s="56"/>
      <c r="EX169" s="56"/>
      <c r="EY169" s="55"/>
      <c r="EZ169" s="55"/>
      <c r="FA169" s="55"/>
      <c r="FB169" s="54"/>
      <c r="FC169" s="54"/>
      <c r="FD169" s="54"/>
      <c r="FE169" s="54"/>
      <c r="FF169" s="54"/>
      <c r="FG169" s="54"/>
      <c r="FH169" s="54"/>
      <c r="FI169" s="54"/>
      <c r="FJ169" s="54"/>
      <c r="FK169" s="54"/>
      <c r="FL169" s="54"/>
      <c r="FM169" s="54"/>
      <c r="FN169" s="54"/>
      <c r="FO169" s="54"/>
      <c r="FP169" s="54"/>
      <c r="FQ169" s="54"/>
      <c r="FR169" s="54"/>
      <c r="FS169" s="54"/>
      <c r="FT169" s="54"/>
      <c r="FU169" s="54"/>
      <c r="FV169" s="54"/>
      <c r="FW169" s="54"/>
      <c r="FX169" s="54"/>
      <c r="FY169" s="54"/>
      <c r="FZ169" s="54"/>
      <c r="GA169" s="54"/>
      <c r="GB169" s="54"/>
      <c r="GC169" s="54"/>
      <c r="GD169" s="54"/>
      <c r="GE169" s="54"/>
      <c r="GF169" s="54"/>
      <c r="GG169" s="54"/>
      <c r="GH169" s="54"/>
      <c r="GI169" s="54"/>
      <c r="GJ169" s="54"/>
      <c r="GK169" s="54"/>
      <c r="GL169" s="54"/>
      <c r="GM169" s="54"/>
      <c r="GN169" s="54"/>
      <c r="GO169" s="54"/>
      <c r="GP169" s="54"/>
      <c r="GQ169" s="54"/>
      <c r="GR169" s="54"/>
      <c r="GS169" s="54"/>
      <c r="GT169" s="54"/>
      <c r="GU169" s="54"/>
      <c r="GV169" s="54"/>
      <c r="GW169" s="54"/>
      <c r="GX169" s="54"/>
      <c r="GY169" s="54"/>
      <c r="GZ169" s="54"/>
      <c r="HA169" s="54"/>
      <c r="HB169" s="54"/>
      <c r="HC169" s="54"/>
      <c r="HD169" s="54"/>
      <c r="HE169" s="54"/>
      <c r="HF169" s="54"/>
      <c r="HG169" s="54"/>
      <c r="HH169" s="54"/>
      <c r="HI169" s="54"/>
      <c r="HJ169" s="54"/>
      <c r="HK169" s="54"/>
      <c r="HL169" s="54"/>
      <c r="HM169" s="54"/>
      <c r="HN169" s="54"/>
      <c r="HO169" s="54"/>
      <c r="HP169" s="54"/>
      <c r="HQ169" s="54"/>
      <c r="HR169" s="54"/>
      <c r="HS169" s="54"/>
      <c r="HT169" s="54"/>
      <c r="HU169" s="54"/>
      <c r="HV169" s="54"/>
      <c r="HW169" s="54"/>
      <c r="HX169" s="54"/>
      <c r="HY169" s="54"/>
      <c r="HZ169" s="54"/>
      <c r="IA169" s="54"/>
      <c r="IB169" s="54"/>
      <c r="IC169" s="54"/>
      <c r="ID169" s="54"/>
      <c r="IE169" s="54"/>
      <c r="IF169" s="54"/>
    </row>
    <row r="170" spans="1:240">
      <c r="A170" s="56"/>
      <c r="B170" s="56"/>
      <c r="C170" s="56"/>
      <c r="D170" s="56"/>
      <c r="E170" s="56"/>
      <c r="F170" s="55"/>
      <c r="G170" s="56"/>
      <c r="H170" s="59"/>
      <c r="I170" s="70"/>
      <c r="J170" s="59"/>
      <c r="K170" s="70"/>
      <c r="L170" s="59"/>
      <c r="M170" s="70"/>
      <c r="N170" s="59"/>
      <c r="O170" s="70"/>
      <c r="P170" s="59"/>
      <c r="Q170" s="55"/>
      <c r="R170" s="70"/>
      <c r="S170" s="59"/>
      <c r="T170" s="70"/>
      <c r="U170" s="59"/>
      <c r="V170" s="55"/>
      <c r="W170" s="55"/>
      <c r="X170" s="56"/>
      <c r="Y170" s="56"/>
      <c r="Z170" s="56"/>
      <c r="AA170" s="56"/>
      <c r="AB170" s="56"/>
      <c r="AC170" s="56"/>
      <c r="AD170" s="56"/>
      <c r="AE170" s="56"/>
      <c r="AF170" s="57"/>
      <c r="AG170" s="57"/>
      <c r="AH170" s="59"/>
      <c r="AI170" s="59"/>
      <c r="AJ170" s="59"/>
      <c r="AK170" s="59"/>
      <c r="AL170" s="59"/>
      <c r="AM170" s="59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5"/>
      <c r="CF170" s="55"/>
      <c r="CG170" s="56"/>
      <c r="CH170" s="55"/>
      <c r="CI170" s="55"/>
      <c r="CJ170" s="55"/>
      <c r="CK170" s="55"/>
      <c r="CL170" s="55"/>
      <c r="CM170" s="55"/>
      <c r="CN170" s="55"/>
      <c r="CO170" s="55"/>
      <c r="CP170" s="54"/>
      <c r="CQ170" s="54"/>
      <c r="CR170" s="54"/>
      <c r="CS170" s="54"/>
      <c r="CT170" s="54"/>
      <c r="CU170" s="54"/>
      <c r="CV170" s="54"/>
      <c r="CW170" s="54"/>
      <c r="CX170" s="54"/>
      <c r="CY170" s="70"/>
      <c r="CZ170" s="59"/>
      <c r="DA170" s="70"/>
      <c r="DB170" s="59"/>
      <c r="DC170" s="55"/>
      <c r="DD170" s="70"/>
      <c r="DE170" s="59"/>
      <c r="DF170" s="70"/>
      <c r="DG170" s="59"/>
      <c r="DH170" s="55"/>
      <c r="DI170" s="55"/>
      <c r="DJ170" s="56"/>
      <c r="DK170" s="56"/>
      <c r="DL170" s="56"/>
      <c r="DM170" s="56"/>
      <c r="DN170" s="56"/>
      <c r="DO170" s="56"/>
      <c r="DP170" s="56"/>
      <c r="DQ170" s="56"/>
      <c r="DR170" s="56"/>
      <c r="DS170" s="57"/>
      <c r="DT170" s="59"/>
      <c r="DU170" s="59"/>
      <c r="DV170" s="59"/>
      <c r="DW170" s="59"/>
      <c r="DX170" s="59"/>
      <c r="DY170" s="59"/>
      <c r="DZ170" s="54"/>
      <c r="EA170" s="54"/>
      <c r="EB170" s="54"/>
      <c r="EC170" s="62"/>
      <c r="ED170" s="59"/>
      <c r="EE170" s="57"/>
      <c r="EF170" s="62"/>
      <c r="EG170" s="59"/>
      <c r="EH170" s="57"/>
      <c r="EI170" s="62"/>
      <c r="EJ170" s="59"/>
      <c r="EK170" s="57"/>
      <c r="EL170" s="54"/>
      <c r="EM170" s="56"/>
      <c r="EN170" s="56"/>
      <c r="EO170" s="56"/>
      <c r="EP170" s="56"/>
      <c r="EQ170" s="56"/>
      <c r="ER170" s="56"/>
      <c r="ES170" s="56"/>
      <c r="ET170" s="56"/>
      <c r="EU170" s="56"/>
      <c r="EV170" s="56"/>
      <c r="EW170" s="56"/>
      <c r="EX170" s="56"/>
      <c r="EY170" s="55"/>
      <c r="EZ170" s="55"/>
      <c r="FA170" s="55"/>
      <c r="FB170" s="54"/>
      <c r="FC170" s="54"/>
      <c r="FD170" s="54"/>
      <c r="FE170" s="54"/>
      <c r="FF170" s="54"/>
      <c r="FG170" s="54"/>
      <c r="FH170" s="54"/>
      <c r="FI170" s="54"/>
      <c r="FJ170" s="54"/>
      <c r="FK170" s="54"/>
      <c r="FL170" s="54"/>
      <c r="FM170" s="54"/>
      <c r="FN170" s="54"/>
      <c r="FO170" s="54"/>
      <c r="FP170" s="54"/>
      <c r="FQ170" s="54"/>
      <c r="FR170" s="54"/>
      <c r="FS170" s="54"/>
      <c r="FT170" s="54"/>
      <c r="FU170" s="54"/>
      <c r="FV170" s="54"/>
      <c r="FW170" s="54"/>
      <c r="FX170" s="54"/>
      <c r="FY170" s="54"/>
      <c r="FZ170" s="54"/>
      <c r="GA170" s="54"/>
      <c r="GB170" s="54"/>
      <c r="GC170" s="54"/>
      <c r="GD170" s="54"/>
      <c r="GE170" s="54"/>
      <c r="GF170" s="54"/>
      <c r="GG170" s="54"/>
      <c r="GH170" s="54"/>
      <c r="GI170" s="54"/>
      <c r="GJ170" s="54"/>
      <c r="GK170" s="54"/>
      <c r="GL170" s="54"/>
      <c r="GM170" s="54"/>
      <c r="GN170" s="54"/>
      <c r="GO170" s="54"/>
      <c r="GP170" s="54"/>
      <c r="GQ170" s="54"/>
      <c r="GR170" s="54"/>
      <c r="GS170" s="54"/>
      <c r="GT170" s="54"/>
      <c r="GU170" s="54"/>
      <c r="GV170" s="54"/>
      <c r="GW170" s="54"/>
      <c r="GX170" s="54"/>
      <c r="GY170" s="54"/>
      <c r="GZ170" s="54"/>
      <c r="HA170" s="54"/>
      <c r="HB170" s="54"/>
      <c r="HC170" s="54"/>
      <c r="HD170" s="54"/>
      <c r="HE170" s="54"/>
      <c r="HF170" s="54"/>
      <c r="HG170" s="54"/>
      <c r="HH170" s="54"/>
      <c r="HI170" s="54"/>
      <c r="HJ170" s="54"/>
      <c r="HK170" s="54"/>
      <c r="HL170" s="54"/>
      <c r="HM170" s="54"/>
      <c r="HN170" s="54"/>
      <c r="HO170" s="54"/>
      <c r="HP170" s="54"/>
      <c r="HQ170" s="54"/>
      <c r="HR170" s="54"/>
      <c r="HS170" s="54"/>
      <c r="HT170" s="54"/>
      <c r="HU170" s="54"/>
      <c r="HV170" s="54"/>
      <c r="HW170" s="54"/>
      <c r="HX170" s="54"/>
      <c r="HY170" s="54"/>
      <c r="HZ170" s="54"/>
      <c r="IA170" s="54"/>
      <c r="IB170" s="54"/>
      <c r="IC170" s="54"/>
      <c r="ID170" s="54"/>
      <c r="IE170" s="54"/>
      <c r="IF170" s="54"/>
    </row>
    <row r="171" spans="1:240">
      <c r="A171" s="56"/>
      <c r="B171" s="56"/>
      <c r="C171" s="56"/>
      <c r="D171" s="56"/>
      <c r="E171" s="56"/>
      <c r="F171" s="55"/>
      <c r="G171" s="56"/>
      <c r="H171" s="59"/>
      <c r="I171" s="70"/>
      <c r="J171" s="59"/>
      <c r="K171" s="70"/>
      <c r="L171" s="59"/>
      <c r="M171" s="70"/>
      <c r="N171" s="59"/>
      <c r="O171" s="70"/>
      <c r="P171" s="59"/>
      <c r="Q171" s="55"/>
      <c r="R171" s="70"/>
      <c r="S171" s="59"/>
      <c r="T171" s="70"/>
      <c r="U171" s="59"/>
      <c r="V171" s="55"/>
      <c r="W171" s="55"/>
      <c r="X171" s="56"/>
      <c r="Y171" s="56"/>
      <c r="Z171" s="56"/>
      <c r="AA171" s="56"/>
      <c r="AB171" s="56"/>
      <c r="AC171" s="56"/>
      <c r="AD171" s="56"/>
      <c r="AE171" s="56"/>
      <c r="AF171" s="57"/>
      <c r="AG171" s="57"/>
      <c r="AH171" s="59"/>
      <c r="AI171" s="59"/>
      <c r="AJ171" s="59"/>
      <c r="AK171" s="59"/>
      <c r="AL171" s="59"/>
      <c r="AM171" s="59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71"/>
      <c r="CF171" s="54"/>
      <c r="CG171" s="56"/>
      <c r="CH171" s="71"/>
      <c r="CI171" s="54"/>
      <c r="CJ171" s="54"/>
      <c r="CK171" s="54"/>
      <c r="CL171" s="54"/>
      <c r="CM171" s="54"/>
      <c r="CN171" s="71"/>
      <c r="CO171" s="71"/>
      <c r="CP171" s="54"/>
      <c r="CQ171" s="54"/>
      <c r="CR171" s="54"/>
      <c r="CS171" s="54"/>
      <c r="CT171" s="54"/>
      <c r="CU171" s="54"/>
      <c r="CV171" s="54"/>
      <c r="CW171" s="54"/>
      <c r="CX171" s="54"/>
      <c r="CY171" s="70"/>
      <c r="CZ171" s="59"/>
      <c r="DA171" s="70"/>
      <c r="DB171" s="59"/>
      <c r="DC171" s="55"/>
      <c r="DD171" s="70"/>
      <c r="DE171" s="59"/>
      <c r="DF171" s="70"/>
      <c r="DG171" s="59"/>
      <c r="DH171" s="55"/>
      <c r="DI171" s="55"/>
      <c r="DJ171" s="56"/>
      <c r="DK171" s="56"/>
      <c r="DL171" s="56"/>
      <c r="DM171" s="56"/>
      <c r="DN171" s="56"/>
      <c r="DO171" s="56"/>
      <c r="DP171" s="56"/>
      <c r="DQ171" s="56"/>
      <c r="DR171" s="56"/>
      <c r="DS171" s="57"/>
      <c r="DT171" s="59"/>
      <c r="DU171" s="59"/>
      <c r="DV171" s="59"/>
      <c r="DW171" s="59"/>
      <c r="DX171" s="59"/>
      <c r="DY171" s="59"/>
      <c r="DZ171" s="54"/>
      <c r="EA171" s="54"/>
      <c r="EB171" s="54"/>
      <c r="EC171" s="62"/>
      <c r="ED171" s="59"/>
      <c r="EE171" s="57"/>
      <c r="EF171" s="62"/>
      <c r="EG171" s="59"/>
      <c r="EH171" s="57"/>
      <c r="EI171" s="62"/>
      <c r="EJ171" s="59"/>
      <c r="EK171" s="57"/>
      <c r="EL171" s="54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5"/>
      <c r="EZ171" s="55"/>
      <c r="FA171" s="55"/>
      <c r="FB171" s="54"/>
      <c r="FC171" s="54"/>
      <c r="FD171" s="54"/>
      <c r="FE171" s="54"/>
      <c r="FF171" s="54"/>
      <c r="FG171" s="54"/>
      <c r="FH171" s="54"/>
      <c r="FI171" s="54"/>
      <c r="FJ171" s="54"/>
      <c r="FK171" s="54"/>
      <c r="FL171" s="54"/>
      <c r="FM171" s="54"/>
      <c r="FN171" s="54"/>
      <c r="FO171" s="54"/>
      <c r="FP171" s="54"/>
      <c r="FQ171" s="54"/>
      <c r="FR171" s="54"/>
      <c r="FS171" s="54"/>
      <c r="FT171" s="54"/>
      <c r="FU171" s="54"/>
      <c r="FV171" s="54"/>
      <c r="FW171" s="54"/>
      <c r="FX171" s="54"/>
      <c r="FY171" s="54"/>
      <c r="FZ171" s="54"/>
      <c r="GA171" s="54"/>
      <c r="GB171" s="54"/>
      <c r="GC171" s="54"/>
      <c r="GD171" s="54"/>
      <c r="GE171" s="54"/>
      <c r="GF171" s="54"/>
      <c r="GG171" s="54"/>
      <c r="GH171" s="54"/>
      <c r="GI171" s="54"/>
      <c r="GJ171" s="54"/>
      <c r="GK171" s="54"/>
      <c r="GL171" s="54"/>
      <c r="GM171" s="54"/>
      <c r="GN171" s="54"/>
      <c r="GO171" s="54"/>
      <c r="GP171" s="54"/>
      <c r="GQ171" s="54"/>
      <c r="GR171" s="54"/>
      <c r="GS171" s="54"/>
      <c r="GT171" s="54"/>
      <c r="GU171" s="54"/>
      <c r="GV171" s="54"/>
      <c r="GW171" s="54"/>
      <c r="GX171" s="54"/>
      <c r="GY171" s="54"/>
      <c r="GZ171" s="54"/>
      <c r="HA171" s="54"/>
      <c r="HB171" s="54"/>
      <c r="HC171" s="54"/>
      <c r="HD171" s="54"/>
      <c r="HE171" s="54"/>
      <c r="HF171" s="54"/>
      <c r="HG171" s="54"/>
      <c r="HH171" s="54"/>
      <c r="HI171" s="54"/>
      <c r="HJ171" s="54"/>
      <c r="HK171" s="54"/>
      <c r="HL171" s="54"/>
      <c r="HM171" s="54"/>
      <c r="HN171" s="54"/>
      <c r="HO171" s="54"/>
      <c r="HP171" s="54"/>
      <c r="HQ171" s="54"/>
      <c r="HR171" s="54"/>
      <c r="HS171" s="54"/>
      <c r="HT171" s="54"/>
      <c r="HU171" s="54"/>
      <c r="HV171" s="54"/>
      <c r="HW171" s="54"/>
      <c r="HX171" s="54"/>
      <c r="HY171" s="54"/>
      <c r="HZ171" s="54"/>
      <c r="IA171" s="54"/>
      <c r="IB171" s="54"/>
      <c r="IC171" s="54"/>
      <c r="ID171" s="54"/>
      <c r="IE171" s="54"/>
      <c r="IF171" s="54"/>
    </row>
    <row r="172" spans="1:240">
      <c r="A172" s="56"/>
      <c r="B172" s="56"/>
      <c r="C172" s="56"/>
      <c r="D172" s="56"/>
      <c r="E172" s="56"/>
      <c r="F172" s="55"/>
      <c r="G172" s="56"/>
      <c r="H172" s="59"/>
      <c r="I172" s="70"/>
      <c r="J172" s="59"/>
      <c r="K172" s="70"/>
      <c r="L172" s="59"/>
      <c r="M172" s="70"/>
      <c r="N172" s="59"/>
      <c r="O172" s="70"/>
      <c r="P172" s="59"/>
      <c r="Q172" s="55"/>
      <c r="R172" s="70"/>
      <c r="S172" s="59"/>
      <c r="T172" s="70"/>
      <c r="U172" s="59"/>
      <c r="V172" s="55"/>
      <c r="W172" s="55"/>
      <c r="X172" s="56"/>
      <c r="Y172" s="56"/>
      <c r="Z172" s="56"/>
      <c r="AA172" s="56"/>
      <c r="AB172" s="56"/>
      <c r="AC172" s="56"/>
      <c r="AD172" s="56"/>
      <c r="AE172" s="56"/>
      <c r="AF172" s="57"/>
      <c r="AG172" s="57"/>
      <c r="AH172" s="59"/>
      <c r="AI172" s="59"/>
      <c r="AJ172" s="59"/>
      <c r="AK172" s="59"/>
      <c r="AL172" s="59"/>
      <c r="AM172" s="59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71"/>
      <c r="CF172" s="54"/>
      <c r="CG172" s="56"/>
      <c r="CH172" s="71"/>
      <c r="CI172" s="54"/>
      <c r="CJ172" s="54"/>
      <c r="CK172" s="54"/>
      <c r="CL172" s="54"/>
      <c r="CM172" s="54"/>
      <c r="CN172" s="71"/>
      <c r="CO172" s="71"/>
      <c r="CP172" s="54"/>
      <c r="CQ172" s="54"/>
      <c r="CR172" s="54"/>
      <c r="CS172" s="54"/>
      <c r="CT172" s="54"/>
      <c r="CU172" s="54"/>
      <c r="CV172" s="54"/>
      <c r="CW172" s="54"/>
      <c r="CX172" s="54"/>
      <c r="CY172" s="70"/>
      <c r="CZ172" s="59"/>
      <c r="DA172" s="70"/>
      <c r="DB172" s="59"/>
      <c r="DC172" s="55"/>
      <c r="DD172" s="70"/>
      <c r="DE172" s="59"/>
      <c r="DF172" s="70"/>
      <c r="DG172" s="59"/>
      <c r="DH172" s="55"/>
      <c r="DI172" s="55"/>
      <c r="DJ172" s="56"/>
      <c r="DK172" s="56"/>
      <c r="DL172" s="56"/>
      <c r="DM172" s="56"/>
      <c r="DN172" s="56"/>
      <c r="DO172" s="56"/>
      <c r="DP172" s="56"/>
      <c r="DQ172" s="56"/>
      <c r="DR172" s="56"/>
      <c r="DS172" s="57"/>
      <c r="DT172" s="59"/>
      <c r="DU172" s="59"/>
      <c r="DV172" s="59"/>
      <c r="DW172" s="59"/>
      <c r="DX172" s="59"/>
      <c r="DY172" s="59"/>
      <c r="DZ172" s="54"/>
      <c r="EA172" s="54"/>
      <c r="EB172" s="54"/>
      <c r="EC172" s="62"/>
      <c r="ED172" s="59"/>
      <c r="EE172" s="57"/>
      <c r="EF172" s="62"/>
      <c r="EG172" s="59"/>
      <c r="EH172" s="57"/>
      <c r="EI172" s="62"/>
      <c r="EJ172" s="59"/>
      <c r="EK172" s="57"/>
      <c r="EL172" s="54"/>
      <c r="EM172" s="56"/>
      <c r="EN172" s="56"/>
      <c r="EO172" s="56"/>
      <c r="EP172" s="56"/>
      <c r="EQ172" s="56"/>
      <c r="ER172" s="56"/>
      <c r="ES172" s="56"/>
      <c r="ET172" s="56"/>
      <c r="EU172" s="56"/>
      <c r="EV172" s="56"/>
      <c r="EW172" s="56"/>
      <c r="EX172" s="56"/>
      <c r="EY172" s="55"/>
      <c r="EZ172" s="55"/>
      <c r="FA172" s="55"/>
      <c r="FB172" s="54"/>
      <c r="FC172" s="54"/>
      <c r="FD172" s="54"/>
      <c r="FE172" s="54"/>
      <c r="FF172" s="54"/>
      <c r="FG172" s="54"/>
      <c r="FH172" s="54"/>
      <c r="FI172" s="54"/>
      <c r="FJ172" s="54"/>
      <c r="FK172" s="54"/>
      <c r="FL172" s="54"/>
      <c r="FM172" s="54"/>
      <c r="FN172" s="54"/>
      <c r="FO172" s="54"/>
      <c r="FP172" s="54"/>
      <c r="FQ172" s="54"/>
      <c r="FR172" s="54"/>
      <c r="FS172" s="54"/>
      <c r="FT172" s="54"/>
      <c r="FU172" s="54"/>
      <c r="FV172" s="54"/>
      <c r="FW172" s="54"/>
      <c r="FX172" s="54"/>
      <c r="FY172" s="54"/>
      <c r="FZ172" s="54"/>
      <c r="GA172" s="54"/>
      <c r="GB172" s="54"/>
      <c r="GC172" s="54"/>
      <c r="GD172" s="54"/>
      <c r="GE172" s="54"/>
      <c r="GF172" s="54"/>
      <c r="GG172" s="54"/>
      <c r="GH172" s="54"/>
      <c r="GI172" s="54"/>
      <c r="GJ172" s="54"/>
      <c r="GK172" s="54"/>
      <c r="GL172" s="54"/>
      <c r="GM172" s="54"/>
      <c r="GN172" s="54"/>
      <c r="GO172" s="54"/>
      <c r="GP172" s="54"/>
      <c r="GQ172" s="54"/>
      <c r="GR172" s="54"/>
      <c r="GS172" s="54"/>
      <c r="GT172" s="54"/>
      <c r="GU172" s="54"/>
      <c r="GV172" s="54"/>
      <c r="GW172" s="54"/>
      <c r="GX172" s="54"/>
      <c r="GY172" s="54"/>
      <c r="GZ172" s="54"/>
      <c r="HA172" s="54"/>
      <c r="HB172" s="54"/>
      <c r="HC172" s="54"/>
      <c r="HD172" s="54"/>
      <c r="HE172" s="54"/>
      <c r="HF172" s="54"/>
      <c r="HG172" s="54"/>
      <c r="HH172" s="54"/>
      <c r="HI172" s="54"/>
      <c r="HJ172" s="54"/>
      <c r="HK172" s="54"/>
      <c r="HL172" s="54"/>
      <c r="HM172" s="54"/>
      <c r="HN172" s="54"/>
      <c r="HO172" s="54"/>
      <c r="HP172" s="54"/>
      <c r="HQ172" s="54"/>
      <c r="HR172" s="54"/>
      <c r="HS172" s="54"/>
      <c r="HT172" s="54"/>
      <c r="HU172" s="54"/>
      <c r="HV172" s="54"/>
      <c r="HW172" s="54"/>
      <c r="HX172" s="54"/>
      <c r="HY172" s="54"/>
      <c r="HZ172" s="54"/>
      <c r="IA172" s="54"/>
      <c r="IB172" s="54"/>
      <c r="IC172" s="54"/>
      <c r="ID172" s="54"/>
      <c r="IE172" s="54"/>
      <c r="IF172" s="54"/>
    </row>
    <row r="173" spans="1:240">
      <c r="A173" s="56"/>
      <c r="B173" s="56"/>
      <c r="C173" s="56"/>
      <c r="D173" s="56"/>
      <c r="E173" s="56"/>
      <c r="F173" s="55"/>
      <c r="G173" s="56"/>
      <c r="H173" s="59"/>
      <c r="I173" s="70"/>
      <c r="J173" s="59"/>
      <c r="K173" s="70"/>
      <c r="L173" s="59"/>
      <c r="M173" s="70"/>
      <c r="N173" s="59"/>
      <c r="O173" s="70"/>
      <c r="P173" s="59"/>
      <c r="Q173" s="55"/>
      <c r="R173" s="70"/>
      <c r="S173" s="59"/>
      <c r="T173" s="70"/>
      <c r="U173" s="59"/>
      <c r="V173" s="55"/>
      <c r="W173" s="55"/>
      <c r="X173" s="56"/>
      <c r="Y173" s="56"/>
      <c r="Z173" s="56"/>
      <c r="AA173" s="56"/>
      <c r="AB173" s="56"/>
      <c r="AC173" s="56"/>
      <c r="AD173" s="56"/>
      <c r="AE173" s="56"/>
      <c r="AF173" s="57"/>
      <c r="AG173" s="57"/>
      <c r="AH173" s="59"/>
      <c r="AI173" s="59"/>
      <c r="AJ173" s="59"/>
      <c r="AK173" s="59"/>
      <c r="AL173" s="59"/>
      <c r="AM173" s="59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71"/>
      <c r="CF173" s="54"/>
      <c r="CG173" s="56"/>
      <c r="CH173" s="71"/>
      <c r="CI173" s="54"/>
      <c r="CJ173" s="54"/>
      <c r="CK173" s="54"/>
      <c r="CL173" s="54"/>
      <c r="CM173" s="54"/>
      <c r="CN173" s="71"/>
      <c r="CO173" s="71"/>
      <c r="CP173" s="54"/>
      <c r="CQ173" s="54"/>
      <c r="CR173" s="54"/>
      <c r="CS173" s="54"/>
      <c r="CT173" s="54"/>
      <c r="CU173" s="54"/>
      <c r="CV173" s="54"/>
      <c r="CW173" s="54"/>
      <c r="CX173" s="54"/>
      <c r="CY173" s="70"/>
      <c r="CZ173" s="59"/>
      <c r="DA173" s="70"/>
      <c r="DB173" s="59"/>
      <c r="DC173" s="55"/>
      <c r="DD173" s="70"/>
      <c r="DE173" s="59"/>
      <c r="DF173" s="70"/>
      <c r="DG173" s="59"/>
      <c r="DH173" s="55"/>
      <c r="DI173" s="55"/>
      <c r="DJ173" s="56"/>
      <c r="DK173" s="56"/>
      <c r="DL173" s="56"/>
      <c r="DM173" s="56"/>
      <c r="DN173" s="56"/>
      <c r="DO173" s="56"/>
      <c r="DP173" s="56"/>
      <c r="DQ173" s="56"/>
      <c r="DR173" s="56"/>
      <c r="DS173" s="57"/>
      <c r="DT173" s="59"/>
      <c r="DU173" s="59"/>
      <c r="DV173" s="59"/>
      <c r="DW173" s="59"/>
      <c r="DX173" s="59"/>
      <c r="DY173" s="59"/>
      <c r="DZ173" s="54"/>
      <c r="EA173" s="54"/>
      <c r="EB173" s="54"/>
      <c r="EC173" s="62"/>
      <c r="ED173" s="59"/>
      <c r="EE173" s="57"/>
      <c r="EF173" s="62"/>
      <c r="EG173" s="59"/>
      <c r="EH173" s="57"/>
      <c r="EI173" s="62"/>
      <c r="EJ173" s="59"/>
      <c r="EK173" s="57"/>
      <c r="EL173" s="54"/>
      <c r="EM173" s="56"/>
      <c r="EN173" s="56"/>
      <c r="EO173" s="56"/>
      <c r="EP173" s="56"/>
      <c r="EQ173" s="56"/>
      <c r="ER173" s="56"/>
      <c r="ES173" s="56"/>
      <c r="ET173" s="56"/>
      <c r="EU173" s="56"/>
      <c r="EV173" s="56"/>
      <c r="EW173" s="56"/>
      <c r="EX173" s="56"/>
      <c r="EY173" s="55"/>
      <c r="EZ173" s="55"/>
      <c r="FA173" s="55"/>
      <c r="FB173" s="54"/>
      <c r="FC173" s="54"/>
      <c r="FD173" s="54"/>
      <c r="FE173" s="54"/>
      <c r="FF173" s="54"/>
      <c r="FG173" s="54"/>
      <c r="FH173" s="54"/>
      <c r="FI173" s="54"/>
      <c r="FJ173" s="54"/>
      <c r="FK173" s="54"/>
      <c r="FL173" s="54"/>
      <c r="FM173" s="54"/>
      <c r="FN173" s="54"/>
      <c r="FO173" s="54"/>
      <c r="FP173" s="54"/>
      <c r="FQ173" s="54"/>
      <c r="FR173" s="54"/>
      <c r="FS173" s="54"/>
      <c r="FT173" s="54"/>
      <c r="FU173" s="54"/>
      <c r="FV173" s="54"/>
      <c r="FW173" s="54"/>
      <c r="FX173" s="54"/>
      <c r="FY173" s="54"/>
      <c r="FZ173" s="54"/>
      <c r="GA173" s="54"/>
      <c r="GB173" s="54"/>
      <c r="GC173" s="54"/>
      <c r="GD173" s="54"/>
      <c r="GE173" s="54"/>
      <c r="GF173" s="54"/>
      <c r="GG173" s="54"/>
      <c r="GH173" s="54"/>
      <c r="GI173" s="54"/>
      <c r="GJ173" s="54"/>
      <c r="GK173" s="54"/>
      <c r="GL173" s="54"/>
      <c r="GM173" s="54"/>
      <c r="GN173" s="54"/>
      <c r="GO173" s="54"/>
      <c r="GP173" s="54"/>
      <c r="GQ173" s="54"/>
      <c r="GR173" s="54"/>
      <c r="GS173" s="54"/>
      <c r="GT173" s="54"/>
      <c r="GU173" s="54"/>
      <c r="GV173" s="54"/>
      <c r="GW173" s="54"/>
      <c r="GX173" s="54"/>
      <c r="GY173" s="54"/>
      <c r="GZ173" s="54"/>
      <c r="HA173" s="54"/>
      <c r="HB173" s="54"/>
      <c r="HC173" s="54"/>
      <c r="HD173" s="54"/>
      <c r="HE173" s="54"/>
      <c r="HF173" s="54"/>
      <c r="HG173" s="54"/>
      <c r="HH173" s="54"/>
      <c r="HI173" s="54"/>
      <c r="HJ173" s="54"/>
      <c r="HK173" s="54"/>
      <c r="HL173" s="54"/>
      <c r="HM173" s="54"/>
      <c r="HN173" s="54"/>
      <c r="HO173" s="54"/>
      <c r="HP173" s="54"/>
      <c r="HQ173" s="54"/>
      <c r="HR173" s="54"/>
      <c r="HS173" s="54"/>
      <c r="HT173" s="54"/>
      <c r="HU173" s="54"/>
      <c r="HV173" s="54"/>
      <c r="HW173" s="54"/>
      <c r="HX173" s="54"/>
      <c r="HY173" s="54"/>
      <c r="HZ173" s="54"/>
      <c r="IA173" s="54"/>
      <c r="IB173" s="54"/>
      <c r="IC173" s="54"/>
      <c r="ID173" s="54"/>
      <c r="IE173" s="54"/>
      <c r="IF173" s="54"/>
    </row>
    <row r="174" spans="1:240">
      <c r="A174" s="56"/>
      <c r="B174" s="56"/>
      <c r="C174" s="56"/>
      <c r="D174" s="56"/>
      <c r="E174" s="56"/>
      <c r="F174" s="55"/>
      <c r="G174" s="56"/>
      <c r="H174" s="59"/>
      <c r="I174" s="70"/>
      <c r="J174" s="59"/>
      <c r="K174" s="70"/>
      <c r="L174" s="59"/>
      <c r="M174" s="70"/>
      <c r="N174" s="59"/>
      <c r="O174" s="70"/>
      <c r="P174" s="59"/>
      <c r="Q174" s="55"/>
      <c r="R174" s="70"/>
      <c r="S174" s="59"/>
      <c r="T174" s="70"/>
      <c r="U174" s="59"/>
      <c r="V174" s="55"/>
      <c r="W174" s="55"/>
      <c r="X174" s="56"/>
      <c r="Y174" s="56"/>
      <c r="Z174" s="56"/>
      <c r="AA174" s="56"/>
      <c r="AB174" s="56"/>
      <c r="AC174" s="56"/>
      <c r="AD174" s="56"/>
      <c r="AE174" s="56"/>
      <c r="AF174" s="57"/>
      <c r="AG174" s="57"/>
      <c r="AH174" s="59"/>
      <c r="AI174" s="59"/>
      <c r="AJ174" s="59"/>
      <c r="AK174" s="59"/>
      <c r="AL174" s="59"/>
      <c r="AM174" s="59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71"/>
      <c r="CF174" s="54"/>
      <c r="CG174" s="56"/>
      <c r="CH174" s="71"/>
      <c r="CI174" s="54"/>
      <c r="CJ174" s="54"/>
      <c r="CK174" s="54"/>
      <c r="CL174" s="54"/>
      <c r="CM174" s="54"/>
      <c r="CN174" s="71"/>
      <c r="CO174" s="71"/>
      <c r="CP174" s="54"/>
      <c r="CQ174" s="54"/>
      <c r="CR174" s="54"/>
      <c r="CS174" s="54"/>
      <c r="CT174" s="54"/>
      <c r="CU174" s="54"/>
      <c r="CV174" s="54"/>
      <c r="CW174" s="54"/>
      <c r="CX174" s="54"/>
      <c r="CY174" s="70"/>
      <c r="CZ174" s="59"/>
      <c r="DA174" s="70"/>
      <c r="DB174" s="59"/>
      <c r="DC174" s="55"/>
      <c r="DD174" s="70"/>
      <c r="DE174" s="59"/>
      <c r="DF174" s="70"/>
      <c r="DG174" s="59"/>
      <c r="DH174" s="55"/>
      <c r="DI174" s="55"/>
      <c r="DJ174" s="56"/>
      <c r="DK174" s="56"/>
      <c r="DL174" s="56"/>
      <c r="DM174" s="56"/>
      <c r="DN174" s="56"/>
      <c r="DO174" s="56"/>
      <c r="DP174" s="56"/>
      <c r="DQ174" s="56"/>
      <c r="DR174" s="56"/>
      <c r="DS174" s="57"/>
      <c r="DT174" s="59"/>
      <c r="DU174" s="59"/>
      <c r="DV174" s="59"/>
      <c r="DW174" s="59"/>
      <c r="DX174" s="59"/>
      <c r="DY174" s="59"/>
      <c r="DZ174" s="54"/>
      <c r="EA174" s="54"/>
      <c r="EB174" s="54"/>
      <c r="EC174" s="62"/>
      <c r="ED174" s="59"/>
      <c r="EE174" s="57"/>
      <c r="EF174" s="62"/>
      <c r="EG174" s="59"/>
      <c r="EH174" s="57"/>
      <c r="EI174" s="62"/>
      <c r="EJ174" s="59"/>
      <c r="EK174" s="57"/>
      <c r="EL174" s="54"/>
      <c r="EM174" s="56"/>
      <c r="EN174" s="56"/>
      <c r="EO174" s="56"/>
      <c r="EP174" s="56"/>
      <c r="EQ174" s="56"/>
      <c r="ER174" s="56"/>
      <c r="ES174" s="56"/>
      <c r="ET174" s="56"/>
      <c r="EU174" s="56"/>
      <c r="EV174" s="56"/>
      <c r="EW174" s="56"/>
      <c r="EX174" s="56"/>
      <c r="EY174" s="55"/>
      <c r="EZ174" s="55"/>
      <c r="FA174" s="55"/>
      <c r="FB174" s="54"/>
      <c r="FC174" s="54"/>
      <c r="FD174" s="54"/>
      <c r="FE174" s="54"/>
      <c r="FF174" s="54"/>
      <c r="FG174" s="54"/>
      <c r="FH174" s="54"/>
      <c r="FI174" s="54"/>
      <c r="FJ174" s="54"/>
      <c r="FK174" s="54"/>
      <c r="FL174" s="54"/>
      <c r="FM174" s="54"/>
      <c r="FN174" s="54"/>
      <c r="FO174" s="54"/>
      <c r="FP174" s="54"/>
      <c r="FQ174" s="54"/>
      <c r="FR174" s="54"/>
      <c r="FS174" s="54"/>
      <c r="FT174" s="54"/>
      <c r="FU174" s="54"/>
      <c r="FV174" s="54"/>
      <c r="FW174" s="54"/>
      <c r="FX174" s="54"/>
      <c r="FY174" s="54"/>
      <c r="FZ174" s="54"/>
      <c r="GA174" s="54"/>
      <c r="GB174" s="54"/>
      <c r="GC174" s="54"/>
      <c r="GD174" s="54"/>
      <c r="GE174" s="54"/>
      <c r="GF174" s="54"/>
      <c r="GG174" s="54"/>
      <c r="GH174" s="54"/>
      <c r="GI174" s="54"/>
      <c r="GJ174" s="54"/>
      <c r="GK174" s="54"/>
      <c r="GL174" s="54"/>
      <c r="GM174" s="54"/>
      <c r="GN174" s="54"/>
      <c r="GO174" s="54"/>
      <c r="GP174" s="54"/>
      <c r="GQ174" s="54"/>
      <c r="GR174" s="54"/>
      <c r="GS174" s="54"/>
      <c r="GT174" s="54"/>
      <c r="GU174" s="54"/>
      <c r="GV174" s="54"/>
      <c r="GW174" s="54"/>
      <c r="GX174" s="54"/>
      <c r="GY174" s="54"/>
      <c r="GZ174" s="54"/>
      <c r="HA174" s="54"/>
      <c r="HB174" s="54"/>
      <c r="HC174" s="54"/>
      <c r="HD174" s="54"/>
      <c r="HE174" s="54"/>
      <c r="HF174" s="54"/>
      <c r="HG174" s="54"/>
      <c r="HH174" s="54"/>
      <c r="HI174" s="54"/>
      <c r="HJ174" s="54"/>
      <c r="HK174" s="54"/>
      <c r="HL174" s="54"/>
      <c r="HM174" s="54"/>
      <c r="HN174" s="54"/>
      <c r="HO174" s="54"/>
      <c r="HP174" s="54"/>
      <c r="HQ174" s="54"/>
      <c r="HR174" s="54"/>
      <c r="HS174" s="54"/>
      <c r="HT174" s="54"/>
      <c r="HU174" s="54"/>
      <c r="HV174" s="54"/>
      <c r="HW174" s="54"/>
      <c r="HX174" s="54"/>
      <c r="HY174" s="54"/>
      <c r="HZ174" s="54"/>
      <c r="IA174" s="54"/>
      <c r="IB174" s="54"/>
      <c r="IC174" s="54"/>
      <c r="ID174" s="54"/>
      <c r="IE174" s="54"/>
      <c r="IF174" s="54"/>
    </row>
    <row r="175" spans="1:240">
      <c r="A175" s="56"/>
      <c r="B175" s="56"/>
      <c r="C175" s="56"/>
      <c r="D175" s="56"/>
      <c r="E175" s="56"/>
      <c r="F175" s="55"/>
      <c r="G175" s="56"/>
      <c r="H175" s="59"/>
      <c r="I175" s="70"/>
      <c r="J175" s="59"/>
      <c r="K175" s="70"/>
      <c r="L175" s="59"/>
      <c r="M175" s="70"/>
      <c r="N175" s="59"/>
      <c r="O175" s="70"/>
      <c r="P175" s="59"/>
      <c r="Q175" s="55"/>
      <c r="R175" s="70"/>
      <c r="S175" s="59"/>
      <c r="T175" s="70"/>
      <c r="U175" s="59"/>
      <c r="V175" s="55"/>
      <c r="W175" s="55"/>
      <c r="X175" s="56"/>
      <c r="Y175" s="56"/>
      <c r="Z175" s="56"/>
      <c r="AA175" s="56"/>
      <c r="AB175" s="56"/>
      <c r="AC175" s="56"/>
      <c r="AD175" s="56"/>
      <c r="AE175" s="56"/>
      <c r="AF175" s="57"/>
      <c r="AG175" s="57"/>
      <c r="AH175" s="59"/>
      <c r="AI175" s="59"/>
      <c r="AJ175" s="59"/>
      <c r="AK175" s="59"/>
      <c r="AL175" s="59"/>
      <c r="AM175" s="59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71"/>
      <c r="CF175" s="54"/>
      <c r="CG175" s="56"/>
      <c r="CH175" s="71"/>
      <c r="CI175" s="54"/>
      <c r="CJ175" s="54"/>
      <c r="CK175" s="54"/>
      <c r="CL175" s="54"/>
      <c r="CM175" s="54"/>
      <c r="CN175" s="71"/>
      <c r="CO175" s="71"/>
      <c r="CP175" s="54"/>
      <c r="CQ175" s="54"/>
      <c r="CR175" s="54"/>
      <c r="CS175" s="54"/>
      <c r="CT175" s="54"/>
      <c r="CU175" s="54"/>
      <c r="CV175" s="54"/>
      <c r="CW175" s="54"/>
      <c r="CX175" s="54"/>
      <c r="CY175" s="70"/>
      <c r="CZ175" s="59"/>
      <c r="DA175" s="70"/>
      <c r="DB175" s="59"/>
      <c r="DC175" s="55"/>
      <c r="DD175" s="70"/>
      <c r="DE175" s="59"/>
      <c r="DF175" s="70"/>
      <c r="DG175" s="59"/>
      <c r="DH175" s="55"/>
      <c r="DI175" s="55"/>
      <c r="DJ175" s="56"/>
      <c r="DK175" s="56"/>
      <c r="DL175" s="56"/>
      <c r="DM175" s="56"/>
      <c r="DN175" s="56"/>
      <c r="DO175" s="56"/>
      <c r="DP175" s="56"/>
      <c r="DQ175" s="56"/>
      <c r="DR175" s="56"/>
      <c r="DS175" s="57"/>
      <c r="DT175" s="59"/>
      <c r="DU175" s="59"/>
      <c r="DV175" s="59"/>
      <c r="DW175" s="59"/>
      <c r="DX175" s="59"/>
      <c r="DY175" s="59"/>
      <c r="DZ175" s="54"/>
      <c r="EA175" s="54"/>
      <c r="EB175" s="54"/>
      <c r="EC175" s="62"/>
      <c r="ED175" s="59"/>
      <c r="EE175" s="57"/>
      <c r="EF175" s="62"/>
      <c r="EG175" s="59"/>
      <c r="EH175" s="57"/>
      <c r="EI175" s="62"/>
      <c r="EJ175" s="59"/>
      <c r="EK175" s="57"/>
      <c r="EL175" s="54"/>
      <c r="EM175" s="56"/>
      <c r="EN175" s="56"/>
      <c r="EO175" s="56"/>
      <c r="EP175" s="56"/>
      <c r="EQ175" s="56"/>
      <c r="ER175" s="56"/>
      <c r="ES175" s="56"/>
      <c r="ET175" s="56"/>
      <c r="EU175" s="56"/>
      <c r="EV175" s="56"/>
      <c r="EW175" s="56"/>
      <c r="EX175" s="56"/>
      <c r="EY175" s="55"/>
      <c r="EZ175" s="55"/>
      <c r="FA175" s="55"/>
      <c r="FB175" s="54"/>
      <c r="FC175" s="54"/>
      <c r="FD175" s="54"/>
      <c r="FE175" s="54"/>
      <c r="FF175" s="54"/>
      <c r="FG175" s="54"/>
      <c r="FH175" s="54"/>
      <c r="FI175" s="54"/>
      <c r="FJ175" s="54"/>
      <c r="FK175" s="54"/>
      <c r="FL175" s="54"/>
      <c r="FM175" s="54"/>
      <c r="FN175" s="54"/>
      <c r="FO175" s="54"/>
      <c r="FP175" s="54"/>
      <c r="FQ175" s="54"/>
      <c r="FR175" s="54"/>
      <c r="FS175" s="54"/>
      <c r="FT175" s="54"/>
      <c r="FU175" s="54"/>
      <c r="FV175" s="54"/>
      <c r="FW175" s="54"/>
      <c r="FX175" s="54"/>
      <c r="FY175" s="54"/>
      <c r="FZ175" s="54"/>
      <c r="GA175" s="54"/>
      <c r="GB175" s="54"/>
      <c r="GC175" s="54"/>
      <c r="GD175" s="54"/>
      <c r="GE175" s="54"/>
      <c r="GF175" s="54"/>
      <c r="GG175" s="54"/>
      <c r="GH175" s="54"/>
      <c r="GI175" s="54"/>
      <c r="GJ175" s="54"/>
      <c r="GK175" s="54"/>
      <c r="GL175" s="54"/>
      <c r="GM175" s="54"/>
      <c r="GN175" s="54"/>
      <c r="GO175" s="54"/>
      <c r="GP175" s="54"/>
      <c r="GQ175" s="54"/>
      <c r="GR175" s="54"/>
      <c r="GS175" s="54"/>
      <c r="GT175" s="54"/>
      <c r="GU175" s="54"/>
      <c r="GV175" s="54"/>
      <c r="GW175" s="54"/>
      <c r="GX175" s="54"/>
      <c r="GY175" s="54"/>
      <c r="GZ175" s="54"/>
      <c r="HA175" s="54"/>
      <c r="HB175" s="54"/>
      <c r="HC175" s="54"/>
      <c r="HD175" s="54"/>
      <c r="HE175" s="54"/>
      <c r="HF175" s="54"/>
      <c r="HG175" s="54"/>
      <c r="HH175" s="54"/>
      <c r="HI175" s="54"/>
      <c r="HJ175" s="54"/>
      <c r="HK175" s="54"/>
      <c r="HL175" s="54"/>
      <c r="HM175" s="54"/>
      <c r="HN175" s="54"/>
      <c r="HO175" s="54"/>
      <c r="HP175" s="54"/>
      <c r="HQ175" s="54"/>
      <c r="HR175" s="54"/>
      <c r="HS175" s="54"/>
      <c r="HT175" s="54"/>
      <c r="HU175" s="54"/>
      <c r="HV175" s="54"/>
      <c r="HW175" s="54"/>
      <c r="HX175" s="54"/>
      <c r="HY175" s="54"/>
      <c r="HZ175" s="54"/>
      <c r="IA175" s="54"/>
      <c r="IB175" s="54"/>
      <c r="IC175" s="54"/>
      <c r="ID175" s="54"/>
      <c r="IE175" s="54"/>
      <c r="IF175" s="54"/>
    </row>
    <row r="176" spans="1:240">
      <c r="A176" s="56"/>
      <c r="B176" s="56"/>
      <c r="C176" s="56"/>
      <c r="D176" s="56"/>
      <c r="E176" s="56"/>
      <c r="F176" s="55"/>
      <c r="G176" s="56"/>
      <c r="H176" s="59"/>
      <c r="I176" s="70"/>
      <c r="J176" s="59"/>
      <c r="K176" s="70"/>
      <c r="L176" s="59"/>
      <c r="M176" s="70"/>
      <c r="N176" s="59"/>
      <c r="O176" s="70"/>
      <c r="P176" s="59"/>
      <c r="Q176" s="55"/>
      <c r="R176" s="70"/>
      <c r="S176" s="59"/>
      <c r="T176" s="70"/>
      <c r="U176" s="59"/>
      <c r="V176" s="55"/>
      <c r="W176" s="55"/>
      <c r="X176" s="56"/>
      <c r="Y176" s="56"/>
      <c r="Z176" s="56"/>
      <c r="AA176" s="56"/>
      <c r="AB176" s="56"/>
      <c r="AC176" s="56"/>
      <c r="AD176" s="56"/>
      <c r="AE176" s="56"/>
      <c r="AF176" s="57"/>
      <c r="AG176" s="57"/>
      <c r="AH176" s="59"/>
      <c r="AI176" s="59"/>
      <c r="AJ176" s="59"/>
      <c r="AK176" s="59"/>
      <c r="AL176" s="59"/>
      <c r="AM176" s="59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71"/>
      <c r="CF176" s="54"/>
      <c r="CG176" s="56"/>
      <c r="CH176" s="71"/>
      <c r="CI176" s="54"/>
      <c r="CJ176" s="54"/>
      <c r="CK176" s="54"/>
      <c r="CL176" s="54"/>
      <c r="CM176" s="54"/>
      <c r="CN176" s="71"/>
      <c r="CO176" s="71"/>
      <c r="CP176" s="54"/>
      <c r="CQ176" s="54"/>
      <c r="CR176" s="54"/>
      <c r="CS176" s="54"/>
      <c r="CT176" s="54"/>
      <c r="CU176" s="54"/>
      <c r="CV176" s="54"/>
      <c r="CW176" s="54"/>
      <c r="CX176" s="54"/>
      <c r="CY176" s="70"/>
      <c r="CZ176" s="59"/>
      <c r="DA176" s="70"/>
      <c r="DB176" s="59"/>
      <c r="DC176" s="55"/>
      <c r="DD176" s="70"/>
      <c r="DE176" s="59"/>
      <c r="DF176" s="70"/>
      <c r="DG176" s="59"/>
      <c r="DH176" s="55"/>
      <c r="DI176" s="55"/>
      <c r="DJ176" s="56"/>
      <c r="DK176" s="56"/>
      <c r="DL176" s="56"/>
      <c r="DM176" s="56"/>
      <c r="DN176" s="56"/>
      <c r="DO176" s="56"/>
      <c r="DP176" s="56"/>
      <c r="DQ176" s="56"/>
      <c r="DR176" s="56"/>
      <c r="DS176" s="57"/>
      <c r="DT176" s="59"/>
      <c r="DU176" s="59"/>
      <c r="DV176" s="59"/>
      <c r="DW176" s="59"/>
      <c r="DX176" s="59"/>
      <c r="DY176" s="59"/>
      <c r="DZ176" s="54"/>
      <c r="EA176" s="54"/>
      <c r="EB176" s="54"/>
      <c r="EC176" s="62"/>
      <c r="ED176" s="59"/>
      <c r="EE176" s="57"/>
      <c r="EF176" s="62"/>
      <c r="EG176" s="59"/>
      <c r="EH176" s="57"/>
      <c r="EI176" s="62"/>
      <c r="EJ176" s="59"/>
      <c r="EK176" s="57"/>
      <c r="EL176" s="54"/>
      <c r="EM176" s="56"/>
      <c r="EN176" s="56"/>
      <c r="EO176" s="56"/>
      <c r="EP176" s="56"/>
      <c r="EQ176" s="56"/>
      <c r="ER176" s="56"/>
      <c r="ES176" s="56"/>
      <c r="ET176" s="56"/>
      <c r="EU176" s="56"/>
      <c r="EV176" s="56"/>
      <c r="EW176" s="56"/>
      <c r="EX176" s="56"/>
      <c r="EY176" s="55"/>
      <c r="EZ176" s="55"/>
      <c r="FA176" s="55"/>
      <c r="FB176" s="54"/>
      <c r="FC176" s="54"/>
      <c r="FD176" s="54"/>
      <c r="FE176" s="54"/>
      <c r="FF176" s="54"/>
      <c r="FG176" s="54"/>
      <c r="FH176" s="54"/>
      <c r="FI176" s="54"/>
      <c r="FJ176" s="54"/>
      <c r="FK176" s="54"/>
      <c r="FL176" s="54"/>
      <c r="FM176" s="54"/>
      <c r="FN176" s="54"/>
      <c r="FO176" s="54"/>
      <c r="FP176" s="54"/>
      <c r="FQ176" s="54"/>
      <c r="FR176" s="54"/>
      <c r="FS176" s="54"/>
      <c r="FT176" s="54"/>
      <c r="FU176" s="54"/>
      <c r="FV176" s="54"/>
      <c r="FW176" s="54"/>
      <c r="FX176" s="54"/>
      <c r="FY176" s="54"/>
      <c r="FZ176" s="54"/>
      <c r="GA176" s="54"/>
      <c r="GB176" s="54"/>
      <c r="GC176" s="54"/>
      <c r="GD176" s="54"/>
      <c r="GE176" s="54"/>
      <c r="GF176" s="54"/>
      <c r="GG176" s="54"/>
      <c r="GH176" s="54"/>
      <c r="GI176" s="54"/>
      <c r="GJ176" s="54"/>
      <c r="GK176" s="54"/>
      <c r="GL176" s="54"/>
      <c r="GM176" s="54"/>
      <c r="GN176" s="54"/>
      <c r="GO176" s="54"/>
      <c r="GP176" s="54"/>
      <c r="GQ176" s="54"/>
      <c r="GR176" s="54"/>
      <c r="GS176" s="54"/>
      <c r="GT176" s="54"/>
      <c r="GU176" s="54"/>
      <c r="GV176" s="54"/>
      <c r="GW176" s="54"/>
      <c r="GX176" s="54"/>
      <c r="GY176" s="54"/>
      <c r="GZ176" s="54"/>
      <c r="HA176" s="54"/>
      <c r="HB176" s="54"/>
      <c r="HC176" s="54"/>
      <c r="HD176" s="54"/>
      <c r="HE176" s="54"/>
      <c r="HF176" s="54"/>
      <c r="HG176" s="54"/>
      <c r="HH176" s="54"/>
      <c r="HI176" s="54"/>
      <c r="HJ176" s="54"/>
      <c r="HK176" s="54"/>
      <c r="HL176" s="54"/>
      <c r="HM176" s="54"/>
      <c r="HN176" s="54"/>
      <c r="HO176" s="54"/>
      <c r="HP176" s="54"/>
      <c r="HQ176" s="54"/>
      <c r="HR176" s="54"/>
      <c r="HS176" s="54"/>
      <c r="HT176" s="54"/>
      <c r="HU176" s="54"/>
      <c r="HV176" s="54"/>
      <c r="HW176" s="54"/>
      <c r="HX176" s="54"/>
      <c r="HY176" s="54"/>
      <c r="HZ176" s="54"/>
      <c r="IA176" s="54"/>
      <c r="IB176" s="54"/>
      <c r="IC176" s="54"/>
      <c r="ID176" s="54"/>
      <c r="IE176" s="54"/>
      <c r="IF176" s="54"/>
    </row>
    <row r="177" spans="1:240">
      <c r="A177" s="56"/>
      <c r="B177" s="56"/>
      <c r="C177" s="56"/>
      <c r="D177" s="56"/>
      <c r="E177" s="56"/>
      <c r="F177" s="55"/>
      <c r="G177" s="56"/>
      <c r="H177" s="59"/>
      <c r="I177" s="70"/>
      <c r="J177" s="59"/>
      <c r="K177" s="70"/>
      <c r="L177" s="59"/>
      <c r="M177" s="70"/>
      <c r="N177" s="59"/>
      <c r="O177" s="70"/>
      <c r="P177" s="59"/>
      <c r="Q177" s="55"/>
      <c r="R177" s="70"/>
      <c r="S177" s="59"/>
      <c r="T177" s="70"/>
      <c r="U177" s="59"/>
      <c r="V177" s="55"/>
      <c r="W177" s="55"/>
      <c r="X177" s="56"/>
      <c r="Y177" s="56"/>
      <c r="Z177" s="56"/>
      <c r="AA177" s="56"/>
      <c r="AB177" s="56"/>
      <c r="AC177" s="56"/>
      <c r="AD177" s="56"/>
      <c r="AE177" s="56"/>
      <c r="AF177" s="57"/>
      <c r="AG177" s="57"/>
      <c r="AH177" s="59"/>
      <c r="AI177" s="59"/>
      <c r="AJ177" s="59"/>
      <c r="AK177" s="59"/>
      <c r="AL177" s="59"/>
      <c r="AM177" s="59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71"/>
      <c r="CF177" s="54"/>
      <c r="CG177" s="56"/>
      <c r="CH177" s="71"/>
      <c r="CI177" s="54"/>
      <c r="CJ177" s="54"/>
      <c r="CK177" s="54"/>
      <c r="CL177" s="54"/>
      <c r="CM177" s="54"/>
      <c r="CN177" s="71"/>
      <c r="CO177" s="71"/>
      <c r="CP177" s="54"/>
      <c r="CQ177" s="54"/>
      <c r="CR177" s="54"/>
      <c r="CS177" s="54"/>
      <c r="CT177" s="54"/>
      <c r="CU177" s="54"/>
      <c r="CV177" s="54"/>
      <c r="CW177" s="54"/>
      <c r="CX177" s="54"/>
      <c r="CY177" s="70"/>
      <c r="CZ177" s="59"/>
      <c r="DA177" s="70"/>
      <c r="DB177" s="59"/>
      <c r="DC177" s="55"/>
      <c r="DD177" s="70"/>
      <c r="DE177" s="59"/>
      <c r="DF177" s="70"/>
      <c r="DG177" s="59"/>
      <c r="DH177" s="55"/>
      <c r="DI177" s="55"/>
      <c r="DJ177" s="56"/>
      <c r="DK177" s="56"/>
      <c r="DL177" s="56"/>
      <c r="DM177" s="56"/>
      <c r="DN177" s="56"/>
      <c r="DO177" s="56"/>
      <c r="DP177" s="56"/>
      <c r="DQ177" s="56"/>
      <c r="DR177" s="56"/>
      <c r="DS177" s="57"/>
      <c r="DT177" s="59"/>
      <c r="DU177" s="59"/>
      <c r="DV177" s="59"/>
      <c r="DW177" s="59"/>
      <c r="DX177" s="59"/>
      <c r="DY177" s="59"/>
      <c r="DZ177" s="54"/>
      <c r="EA177" s="54"/>
      <c r="EB177" s="54"/>
      <c r="EC177" s="62"/>
      <c r="ED177" s="59"/>
      <c r="EE177" s="57"/>
      <c r="EF177" s="62"/>
      <c r="EG177" s="59"/>
      <c r="EH177" s="57"/>
      <c r="EI177" s="62"/>
      <c r="EJ177" s="59"/>
      <c r="EK177" s="57"/>
      <c r="EL177" s="54"/>
      <c r="EM177" s="56"/>
      <c r="EN177" s="56"/>
      <c r="EO177" s="56"/>
      <c r="EP177" s="56"/>
      <c r="EQ177" s="56"/>
      <c r="ER177" s="56"/>
      <c r="ES177" s="56"/>
      <c r="ET177" s="56"/>
      <c r="EU177" s="56"/>
      <c r="EV177" s="56"/>
      <c r="EW177" s="56"/>
      <c r="EX177" s="56"/>
      <c r="EY177" s="55"/>
      <c r="EZ177" s="55"/>
      <c r="FA177" s="55"/>
      <c r="FB177" s="54"/>
      <c r="FC177" s="54"/>
      <c r="FD177" s="54"/>
      <c r="FE177" s="54"/>
      <c r="FF177" s="54"/>
      <c r="FG177" s="54"/>
      <c r="FH177" s="54"/>
      <c r="FI177" s="54"/>
      <c r="FJ177" s="54"/>
      <c r="FK177" s="54"/>
      <c r="FL177" s="54"/>
      <c r="FM177" s="54"/>
      <c r="FN177" s="54"/>
      <c r="FO177" s="54"/>
      <c r="FP177" s="54"/>
      <c r="FQ177" s="54"/>
      <c r="FR177" s="54"/>
      <c r="FS177" s="54"/>
      <c r="FT177" s="54"/>
      <c r="FU177" s="54"/>
      <c r="FV177" s="54"/>
      <c r="FW177" s="54"/>
      <c r="FX177" s="54"/>
      <c r="FY177" s="54"/>
      <c r="FZ177" s="54"/>
      <c r="GA177" s="54"/>
      <c r="GB177" s="54"/>
      <c r="GC177" s="54"/>
      <c r="GD177" s="54"/>
      <c r="GE177" s="54"/>
      <c r="GF177" s="54"/>
      <c r="GG177" s="54"/>
      <c r="GH177" s="54"/>
      <c r="GI177" s="54"/>
      <c r="GJ177" s="54"/>
      <c r="GK177" s="54"/>
      <c r="GL177" s="54"/>
      <c r="GM177" s="54"/>
      <c r="GN177" s="54"/>
      <c r="GO177" s="54"/>
      <c r="GP177" s="54"/>
      <c r="GQ177" s="54"/>
      <c r="GR177" s="54"/>
      <c r="GS177" s="54"/>
      <c r="GT177" s="54"/>
      <c r="GU177" s="54"/>
      <c r="GV177" s="54"/>
      <c r="GW177" s="54"/>
      <c r="GX177" s="54"/>
      <c r="GY177" s="54"/>
      <c r="GZ177" s="54"/>
      <c r="HA177" s="54"/>
      <c r="HB177" s="54"/>
      <c r="HC177" s="54"/>
      <c r="HD177" s="54"/>
      <c r="HE177" s="54"/>
      <c r="HF177" s="54"/>
      <c r="HG177" s="54"/>
      <c r="HH177" s="54"/>
      <c r="HI177" s="54"/>
      <c r="HJ177" s="54"/>
      <c r="HK177" s="54"/>
      <c r="HL177" s="54"/>
      <c r="HM177" s="54"/>
      <c r="HN177" s="54"/>
      <c r="HO177" s="54"/>
      <c r="HP177" s="54"/>
      <c r="HQ177" s="54"/>
      <c r="HR177" s="54"/>
      <c r="HS177" s="54"/>
      <c r="HT177" s="54"/>
      <c r="HU177" s="54"/>
      <c r="HV177" s="54"/>
      <c r="HW177" s="54"/>
      <c r="HX177" s="54"/>
      <c r="HY177" s="54"/>
      <c r="HZ177" s="54"/>
      <c r="IA177" s="54"/>
      <c r="IB177" s="54"/>
      <c r="IC177" s="54"/>
      <c r="ID177" s="54"/>
      <c r="IE177" s="54"/>
      <c r="IF177" s="54"/>
    </row>
    <row r="178" spans="1:240">
      <c r="A178" s="56"/>
      <c r="B178" s="56"/>
      <c r="C178" s="56"/>
      <c r="D178" s="56"/>
      <c r="E178" s="56"/>
      <c r="F178" s="55"/>
      <c r="G178" s="56"/>
      <c r="H178" s="59"/>
      <c r="I178" s="70"/>
      <c r="J178" s="59"/>
      <c r="K178" s="70"/>
      <c r="L178" s="59"/>
      <c r="M178" s="70"/>
      <c r="N178" s="59"/>
      <c r="O178" s="70"/>
      <c r="P178" s="59"/>
      <c r="Q178" s="55"/>
      <c r="R178" s="70"/>
      <c r="S178" s="59"/>
      <c r="T178" s="70"/>
      <c r="U178" s="59"/>
      <c r="V178" s="55"/>
      <c r="W178" s="55"/>
      <c r="X178" s="56"/>
      <c r="Y178" s="56"/>
      <c r="Z178" s="56"/>
      <c r="AA178" s="56"/>
      <c r="AB178" s="56"/>
      <c r="AC178" s="56"/>
      <c r="AD178" s="56"/>
      <c r="AE178" s="56"/>
      <c r="AF178" s="57"/>
      <c r="AG178" s="57"/>
      <c r="AH178" s="59"/>
      <c r="AI178" s="59"/>
      <c r="AJ178" s="59"/>
      <c r="AK178" s="59"/>
      <c r="AL178" s="59"/>
      <c r="AM178" s="59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71"/>
      <c r="CF178" s="54"/>
      <c r="CG178" s="56"/>
      <c r="CH178" s="71"/>
      <c r="CI178" s="54"/>
      <c r="CJ178" s="54"/>
      <c r="CK178" s="54"/>
      <c r="CL178" s="54"/>
      <c r="CM178" s="54"/>
      <c r="CN178" s="71"/>
      <c r="CO178" s="71"/>
      <c r="CP178" s="54"/>
      <c r="CQ178" s="54"/>
      <c r="CR178" s="54"/>
      <c r="CS178" s="54"/>
      <c r="CT178" s="54"/>
      <c r="CU178" s="54"/>
      <c r="CV178" s="54"/>
      <c r="CW178" s="54"/>
      <c r="CX178" s="54"/>
      <c r="CY178" s="70"/>
      <c r="CZ178" s="59"/>
      <c r="DA178" s="70"/>
      <c r="DB178" s="59"/>
      <c r="DC178" s="55"/>
      <c r="DD178" s="70"/>
      <c r="DE178" s="59"/>
      <c r="DF178" s="70"/>
      <c r="DG178" s="59"/>
      <c r="DH178" s="55"/>
      <c r="DI178" s="55"/>
      <c r="DJ178" s="56"/>
      <c r="DK178" s="56"/>
      <c r="DL178" s="56"/>
      <c r="DM178" s="56"/>
      <c r="DN178" s="56"/>
      <c r="DO178" s="56"/>
      <c r="DP178" s="56"/>
      <c r="DQ178" s="56"/>
      <c r="DR178" s="56"/>
      <c r="DS178" s="57"/>
      <c r="DT178" s="59"/>
      <c r="DU178" s="59"/>
      <c r="DV178" s="59"/>
      <c r="DW178" s="59"/>
      <c r="DX178" s="59"/>
      <c r="DY178" s="59"/>
      <c r="DZ178" s="54"/>
      <c r="EA178" s="54"/>
      <c r="EB178" s="54"/>
      <c r="EC178" s="62"/>
      <c r="ED178" s="59"/>
      <c r="EE178" s="57"/>
      <c r="EF178" s="62"/>
      <c r="EG178" s="59"/>
      <c r="EH178" s="57"/>
      <c r="EI178" s="62"/>
      <c r="EJ178" s="59"/>
      <c r="EK178" s="57"/>
      <c r="EL178" s="54"/>
      <c r="EM178" s="56"/>
      <c r="EN178" s="56"/>
      <c r="EO178" s="56"/>
      <c r="EP178" s="56"/>
      <c r="EQ178" s="56"/>
      <c r="ER178" s="56"/>
      <c r="ES178" s="56"/>
      <c r="ET178" s="56"/>
      <c r="EU178" s="56"/>
      <c r="EV178" s="56"/>
      <c r="EW178" s="56"/>
      <c r="EX178" s="56"/>
      <c r="EY178" s="55"/>
      <c r="EZ178" s="55"/>
      <c r="FA178" s="55"/>
      <c r="FB178" s="54"/>
      <c r="FC178" s="54"/>
      <c r="FD178" s="54"/>
      <c r="FE178" s="54"/>
      <c r="FF178" s="54"/>
      <c r="FG178" s="54"/>
      <c r="FH178" s="54"/>
      <c r="FI178" s="54"/>
      <c r="FJ178" s="54"/>
      <c r="FK178" s="54"/>
      <c r="FL178" s="54"/>
      <c r="FM178" s="54"/>
      <c r="FN178" s="54"/>
      <c r="FO178" s="54"/>
      <c r="FP178" s="54"/>
      <c r="FQ178" s="54"/>
      <c r="FR178" s="54"/>
      <c r="FS178" s="54"/>
      <c r="FT178" s="54"/>
      <c r="FU178" s="54"/>
      <c r="FV178" s="54"/>
      <c r="FW178" s="54"/>
      <c r="FX178" s="54"/>
      <c r="FY178" s="54"/>
      <c r="FZ178" s="54"/>
      <c r="GA178" s="54"/>
      <c r="GB178" s="54"/>
      <c r="GC178" s="54"/>
      <c r="GD178" s="54"/>
      <c r="GE178" s="54"/>
      <c r="GF178" s="54"/>
      <c r="GG178" s="54"/>
      <c r="GH178" s="54"/>
      <c r="GI178" s="54"/>
      <c r="GJ178" s="54"/>
      <c r="GK178" s="54"/>
      <c r="GL178" s="54"/>
      <c r="GM178" s="54"/>
      <c r="GN178" s="54"/>
      <c r="GO178" s="54"/>
      <c r="GP178" s="54"/>
      <c r="GQ178" s="54"/>
      <c r="GR178" s="54"/>
      <c r="GS178" s="54"/>
      <c r="GT178" s="54"/>
      <c r="GU178" s="54"/>
      <c r="GV178" s="54"/>
      <c r="GW178" s="54"/>
      <c r="GX178" s="54"/>
      <c r="GY178" s="54"/>
      <c r="GZ178" s="54"/>
      <c r="HA178" s="54"/>
      <c r="HB178" s="54"/>
      <c r="HC178" s="54"/>
      <c r="HD178" s="54"/>
      <c r="HE178" s="54"/>
      <c r="HF178" s="54"/>
      <c r="HG178" s="54"/>
      <c r="HH178" s="54"/>
      <c r="HI178" s="54"/>
      <c r="HJ178" s="54"/>
      <c r="HK178" s="54"/>
      <c r="HL178" s="54"/>
      <c r="HM178" s="54"/>
      <c r="HN178" s="54"/>
      <c r="HO178" s="54"/>
      <c r="HP178" s="54"/>
      <c r="HQ178" s="54"/>
      <c r="HR178" s="54"/>
      <c r="HS178" s="54"/>
      <c r="HT178" s="54"/>
      <c r="HU178" s="54"/>
      <c r="HV178" s="54"/>
      <c r="HW178" s="54"/>
      <c r="HX178" s="54"/>
      <c r="HY178" s="54"/>
      <c r="HZ178" s="54"/>
      <c r="IA178" s="54"/>
      <c r="IB178" s="54"/>
      <c r="IC178" s="54"/>
      <c r="ID178" s="54"/>
      <c r="IE178" s="54"/>
      <c r="IF178" s="54"/>
    </row>
    <row r="179" spans="1:240">
      <c r="A179" s="56"/>
      <c r="B179" s="56"/>
      <c r="C179" s="56"/>
      <c r="D179" s="56"/>
      <c r="E179" s="56"/>
      <c r="F179" s="55"/>
      <c r="G179" s="56"/>
      <c r="H179" s="59"/>
      <c r="I179" s="70"/>
      <c r="J179" s="59"/>
      <c r="K179" s="70"/>
      <c r="L179" s="59"/>
      <c r="M179" s="70"/>
      <c r="N179" s="59"/>
      <c r="O179" s="70"/>
      <c r="P179" s="59"/>
      <c r="Q179" s="55"/>
      <c r="R179" s="70"/>
      <c r="S179" s="59"/>
      <c r="T179" s="70"/>
      <c r="U179" s="59"/>
      <c r="V179" s="55"/>
      <c r="W179" s="55"/>
      <c r="X179" s="56"/>
      <c r="Y179" s="56"/>
      <c r="Z179" s="56"/>
      <c r="AA179" s="56"/>
      <c r="AB179" s="56"/>
      <c r="AC179" s="56"/>
      <c r="AD179" s="56"/>
      <c r="AE179" s="56"/>
      <c r="AF179" s="57"/>
      <c r="AG179" s="57"/>
      <c r="AH179" s="59"/>
      <c r="AI179" s="59"/>
      <c r="AJ179" s="59"/>
      <c r="AK179" s="59"/>
      <c r="AL179" s="59"/>
      <c r="AM179" s="59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71"/>
      <c r="CF179" s="54"/>
      <c r="CG179" s="56"/>
      <c r="CH179" s="71"/>
      <c r="CI179" s="54"/>
      <c r="CJ179" s="54"/>
      <c r="CK179" s="54"/>
      <c r="CL179" s="54"/>
      <c r="CM179" s="54"/>
      <c r="CN179" s="71"/>
      <c r="CO179" s="71"/>
      <c r="CP179" s="54"/>
      <c r="CQ179" s="54"/>
      <c r="CR179" s="54"/>
      <c r="CS179" s="54"/>
      <c r="CT179" s="54"/>
      <c r="CU179" s="54"/>
      <c r="CV179" s="54"/>
      <c r="CW179" s="54"/>
      <c r="CX179" s="54"/>
      <c r="CY179" s="70"/>
      <c r="CZ179" s="59"/>
      <c r="DA179" s="70"/>
      <c r="DB179" s="59"/>
      <c r="DC179" s="55"/>
      <c r="DD179" s="70"/>
      <c r="DE179" s="59"/>
      <c r="DF179" s="70"/>
      <c r="DG179" s="59"/>
      <c r="DH179" s="55"/>
      <c r="DI179" s="55"/>
      <c r="DJ179" s="56"/>
      <c r="DK179" s="56"/>
      <c r="DL179" s="56"/>
      <c r="DM179" s="56"/>
      <c r="DN179" s="56"/>
      <c r="DO179" s="56"/>
      <c r="DP179" s="56"/>
      <c r="DQ179" s="56"/>
      <c r="DR179" s="56"/>
      <c r="DS179" s="57"/>
      <c r="DT179" s="59"/>
      <c r="DU179" s="59"/>
      <c r="DV179" s="59"/>
      <c r="DW179" s="59"/>
      <c r="DX179" s="59"/>
      <c r="DY179" s="59"/>
      <c r="DZ179" s="54"/>
      <c r="EA179" s="54"/>
      <c r="EB179" s="54"/>
      <c r="EC179" s="62"/>
      <c r="ED179" s="59"/>
      <c r="EE179" s="57"/>
      <c r="EF179" s="62"/>
      <c r="EG179" s="59"/>
      <c r="EH179" s="57"/>
      <c r="EI179" s="62"/>
      <c r="EJ179" s="59"/>
      <c r="EK179" s="57"/>
      <c r="EL179" s="54"/>
      <c r="EM179" s="56"/>
      <c r="EN179" s="56"/>
      <c r="EO179" s="56"/>
      <c r="EP179" s="56"/>
      <c r="EQ179" s="56"/>
      <c r="ER179" s="56"/>
      <c r="ES179" s="56"/>
      <c r="ET179" s="56"/>
      <c r="EU179" s="56"/>
      <c r="EV179" s="56"/>
      <c r="EW179" s="56"/>
      <c r="EX179" s="56"/>
      <c r="EY179" s="55"/>
      <c r="EZ179" s="55"/>
      <c r="FA179" s="55"/>
      <c r="FB179" s="54"/>
      <c r="FC179" s="54"/>
      <c r="FD179" s="54"/>
      <c r="FE179" s="54"/>
      <c r="FF179" s="54"/>
      <c r="FG179" s="54"/>
      <c r="FH179" s="54"/>
      <c r="FI179" s="54"/>
      <c r="FJ179" s="54"/>
      <c r="FK179" s="54"/>
      <c r="FL179" s="54"/>
      <c r="FM179" s="54"/>
      <c r="FN179" s="54"/>
      <c r="FO179" s="54"/>
      <c r="FP179" s="54"/>
      <c r="FQ179" s="54"/>
      <c r="FR179" s="54"/>
      <c r="FS179" s="54"/>
      <c r="FT179" s="54"/>
      <c r="FU179" s="54"/>
      <c r="FV179" s="54"/>
      <c r="FW179" s="54"/>
      <c r="FX179" s="54"/>
      <c r="FY179" s="54"/>
      <c r="FZ179" s="54"/>
      <c r="GA179" s="54"/>
      <c r="GB179" s="54"/>
      <c r="GC179" s="54"/>
      <c r="GD179" s="54"/>
      <c r="GE179" s="54"/>
      <c r="GF179" s="54"/>
      <c r="GG179" s="54"/>
      <c r="GH179" s="54"/>
      <c r="GI179" s="54"/>
      <c r="GJ179" s="54"/>
      <c r="GK179" s="54"/>
      <c r="GL179" s="54"/>
      <c r="GM179" s="54"/>
      <c r="GN179" s="54"/>
      <c r="GO179" s="54"/>
      <c r="GP179" s="54"/>
      <c r="GQ179" s="54"/>
      <c r="GR179" s="54"/>
      <c r="GS179" s="54"/>
      <c r="GT179" s="54"/>
      <c r="GU179" s="54"/>
      <c r="GV179" s="54"/>
      <c r="GW179" s="54"/>
      <c r="GX179" s="54"/>
      <c r="GY179" s="54"/>
      <c r="GZ179" s="54"/>
      <c r="HA179" s="54"/>
      <c r="HB179" s="54"/>
      <c r="HC179" s="54"/>
      <c r="HD179" s="54"/>
      <c r="HE179" s="54"/>
      <c r="HF179" s="54"/>
      <c r="HG179" s="54"/>
      <c r="HH179" s="54"/>
      <c r="HI179" s="54"/>
      <c r="HJ179" s="54"/>
      <c r="HK179" s="54"/>
      <c r="HL179" s="54"/>
      <c r="HM179" s="54"/>
      <c r="HN179" s="54"/>
      <c r="HO179" s="54"/>
      <c r="HP179" s="54"/>
      <c r="HQ179" s="54"/>
      <c r="HR179" s="54"/>
      <c r="HS179" s="54"/>
      <c r="HT179" s="54"/>
      <c r="HU179" s="54"/>
      <c r="HV179" s="54"/>
      <c r="HW179" s="54"/>
      <c r="HX179" s="54"/>
      <c r="HY179" s="54"/>
      <c r="HZ179" s="54"/>
      <c r="IA179" s="54"/>
      <c r="IB179" s="54"/>
      <c r="IC179" s="54"/>
      <c r="ID179" s="54"/>
      <c r="IE179" s="54"/>
      <c r="IF179" s="54"/>
    </row>
    <row r="180" spans="1:240">
      <c r="A180" s="56"/>
      <c r="B180" s="56"/>
      <c r="C180" s="56"/>
      <c r="D180" s="56"/>
      <c r="E180" s="56"/>
      <c r="F180" s="55"/>
      <c r="G180" s="56"/>
      <c r="H180" s="59"/>
      <c r="I180" s="70"/>
      <c r="J180" s="59"/>
      <c r="K180" s="70"/>
      <c r="L180" s="59"/>
      <c r="M180" s="70"/>
      <c r="N180" s="59"/>
      <c r="O180" s="70"/>
      <c r="P180" s="59"/>
      <c r="Q180" s="55"/>
      <c r="R180" s="70"/>
      <c r="S180" s="59"/>
      <c r="T180" s="70"/>
      <c r="U180" s="59"/>
      <c r="V180" s="55"/>
      <c r="W180" s="55"/>
      <c r="X180" s="56"/>
      <c r="Y180" s="56"/>
      <c r="Z180" s="56"/>
      <c r="AA180" s="56"/>
      <c r="AB180" s="56"/>
      <c r="AC180" s="56"/>
      <c r="AD180" s="56"/>
      <c r="AE180" s="56"/>
      <c r="AF180" s="57"/>
      <c r="AG180" s="57"/>
      <c r="AH180" s="59"/>
      <c r="AI180" s="59"/>
      <c r="AJ180" s="59"/>
      <c r="AK180" s="59"/>
      <c r="AL180" s="59"/>
      <c r="AM180" s="59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71"/>
      <c r="CF180" s="54"/>
      <c r="CG180" s="56"/>
      <c r="CH180" s="71"/>
      <c r="CI180" s="54"/>
      <c r="CJ180" s="54"/>
      <c r="CK180" s="54"/>
      <c r="CL180" s="54"/>
      <c r="CM180" s="54"/>
      <c r="CN180" s="71"/>
      <c r="CO180" s="71"/>
      <c r="CP180" s="54"/>
      <c r="CQ180" s="54"/>
      <c r="CR180" s="54"/>
      <c r="CS180" s="54"/>
      <c r="CT180" s="54"/>
      <c r="CU180" s="54"/>
      <c r="CV180" s="54"/>
      <c r="CW180" s="54"/>
      <c r="CX180" s="54"/>
      <c r="CY180" s="70"/>
      <c r="CZ180" s="59"/>
      <c r="DA180" s="70"/>
      <c r="DB180" s="59"/>
      <c r="DC180" s="55"/>
      <c r="DD180" s="70"/>
      <c r="DE180" s="59"/>
      <c r="DF180" s="70"/>
      <c r="DG180" s="59"/>
      <c r="DH180" s="55"/>
      <c r="DI180" s="55"/>
      <c r="DJ180" s="56"/>
      <c r="DK180" s="56"/>
      <c r="DL180" s="56"/>
      <c r="DM180" s="56"/>
      <c r="DN180" s="56"/>
      <c r="DO180" s="56"/>
      <c r="DP180" s="56"/>
      <c r="DQ180" s="56"/>
      <c r="DR180" s="56"/>
      <c r="DS180" s="57"/>
      <c r="DT180" s="59"/>
      <c r="DU180" s="59"/>
      <c r="DV180" s="59"/>
      <c r="DW180" s="59"/>
      <c r="DX180" s="59"/>
      <c r="DY180" s="59"/>
      <c r="DZ180" s="54"/>
      <c r="EA180" s="54"/>
      <c r="EB180" s="54"/>
      <c r="EC180" s="62"/>
      <c r="ED180" s="59"/>
      <c r="EE180" s="57"/>
      <c r="EF180" s="62"/>
      <c r="EG180" s="59"/>
      <c r="EH180" s="57"/>
      <c r="EI180" s="62"/>
      <c r="EJ180" s="59"/>
      <c r="EK180" s="57"/>
      <c r="EL180" s="54"/>
      <c r="EM180" s="56"/>
      <c r="EN180" s="56"/>
      <c r="EO180" s="56"/>
      <c r="EP180" s="56"/>
      <c r="EQ180" s="56"/>
      <c r="ER180" s="56"/>
      <c r="ES180" s="56"/>
      <c r="ET180" s="56"/>
      <c r="EU180" s="56"/>
      <c r="EV180" s="56"/>
      <c r="EW180" s="56"/>
      <c r="EX180" s="56"/>
      <c r="EY180" s="55"/>
      <c r="EZ180" s="55"/>
      <c r="FA180" s="55"/>
      <c r="FB180" s="54"/>
      <c r="FC180" s="54"/>
      <c r="FD180" s="54"/>
      <c r="FE180" s="54"/>
      <c r="FF180" s="54"/>
      <c r="FG180" s="54"/>
      <c r="FH180" s="54"/>
      <c r="FI180" s="54"/>
      <c r="FJ180" s="54"/>
      <c r="FK180" s="54"/>
      <c r="FL180" s="54"/>
      <c r="FM180" s="54"/>
      <c r="FN180" s="54"/>
      <c r="FO180" s="54"/>
      <c r="FP180" s="54"/>
      <c r="FQ180" s="54"/>
      <c r="FR180" s="54"/>
      <c r="FS180" s="54"/>
      <c r="FT180" s="54"/>
      <c r="FU180" s="54"/>
      <c r="FV180" s="54"/>
      <c r="FW180" s="54"/>
      <c r="FX180" s="54"/>
      <c r="FY180" s="54"/>
      <c r="FZ180" s="54"/>
      <c r="GA180" s="54"/>
      <c r="GB180" s="54"/>
      <c r="GC180" s="54"/>
      <c r="GD180" s="54"/>
      <c r="GE180" s="54"/>
      <c r="GF180" s="54"/>
      <c r="GG180" s="54"/>
      <c r="GH180" s="54"/>
      <c r="GI180" s="54"/>
      <c r="GJ180" s="54"/>
      <c r="GK180" s="54"/>
      <c r="GL180" s="54"/>
      <c r="GM180" s="54"/>
      <c r="GN180" s="54"/>
      <c r="GO180" s="54"/>
      <c r="GP180" s="54"/>
      <c r="GQ180" s="54"/>
      <c r="GR180" s="54"/>
      <c r="GS180" s="54"/>
      <c r="GT180" s="54"/>
      <c r="GU180" s="54"/>
      <c r="GV180" s="54"/>
      <c r="GW180" s="54"/>
      <c r="GX180" s="54"/>
      <c r="GY180" s="54"/>
      <c r="GZ180" s="54"/>
      <c r="HA180" s="54"/>
      <c r="HB180" s="54"/>
      <c r="HC180" s="54"/>
      <c r="HD180" s="54"/>
      <c r="HE180" s="54"/>
      <c r="HF180" s="54"/>
      <c r="HG180" s="54"/>
      <c r="HH180" s="54"/>
      <c r="HI180" s="54"/>
      <c r="HJ180" s="54"/>
      <c r="HK180" s="54"/>
      <c r="HL180" s="54"/>
      <c r="HM180" s="54"/>
      <c r="HN180" s="54"/>
      <c r="HO180" s="54"/>
      <c r="HP180" s="54"/>
      <c r="HQ180" s="54"/>
      <c r="HR180" s="54"/>
      <c r="HS180" s="54"/>
      <c r="HT180" s="54"/>
      <c r="HU180" s="54"/>
      <c r="HV180" s="54"/>
      <c r="HW180" s="54"/>
      <c r="HX180" s="54"/>
      <c r="HY180" s="54"/>
      <c r="HZ180" s="54"/>
      <c r="IA180" s="54"/>
      <c r="IB180" s="54"/>
      <c r="IC180" s="54"/>
      <c r="ID180" s="54"/>
      <c r="IE180" s="54"/>
      <c r="IF180" s="54"/>
    </row>
    <row r="181" spans="1:240">
      <c r="A181" s="56"/>
      <c r="B181" s="56"/>
      <c r="C181" s="56"/>
      <c r="D181" s="56"/>
      <c r="E181" s="56"/>
      <c r="F181" s="55"/>
      <c r="G181" s="56"/>
      <c r="H181" s="59"/>
      <c r="I181" s="70"/>
      <c r="J181" s="59"/>
      <c r="K181" s="70"/>
      <c r="L181" s="59"/>
      <c r="M181" s="70"/>
      <c r="N181" s="59"/>
      <c r="O181" s="70"/>
      <c r="P181" s="59"/>
      <c r="Q181" s="55"/>
      <c r="R181" s="70"/>
      <c r="S181" s="59"/>
      <c r="T181" s="70"/>
      <c r="U181" s="59"/>
      <c r="V181" s="55"/>
      <c r="W181" s="55"/>
      <c r="X181" s="56"/>
      <c r="Y181" s="56"/>
      <c r="Z181" s="56"/>
      <c r="AA181" s="56"/>
      <c r="AB181" s="56"/>
      <c r="AC181" s="56"/>
      <c r="AD181" s="56"/>
      <c r="AE181" s="56"/>
      <c r="AF181" s="57"/>
      <c r="AG181" s="57"/>
      <c r="AH181" s="59"/>
      <c r="AI181" s="59"/>
      <c r="AJ181" s="59"/>
      <c r="AK181" s="59"/>
      <c r="AL181" s="59"/>
      <c r="AM181" s="59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71"/>
      <c r="CF181" s="54"/>
      <c r="CG181" s="56"/>
      <c r="CH181" s="71"/>
      <c r="CI181" s="54"/>
      <c r="CJ181" s="54"/>
      <c r="CK181" s="54"/>
      <c r="CL181" s="54"/>
      <c r="CM181" s="54"/>
      <c r="CN181" s="71"/>
      <c r="CO181" s="71"/>
      <c r="CP181" s="54"/>
      <c r="CQ181" s="54"/>
      <c r="CR181" s="54"/>
      <c r="CS181" s="54"/>
      <c r="CT181" s="54"/>
      <c r="CU181" s="54"/>
      <c r="CV181" s="54"/>
      <c r="CW181" s="54"/>
      <c r="CX181" s="54"/>
      <c r="CY181" s="70"/>
      <c r="CZ181" s="59"/>
      <c r="DA181" s="70"/>
      <c r="DB181" s="59"/>
      <c r="DC181" s="55"/>
      <c r="DD181" s="70"/>
      <c r="DE181" s="59"/>
      <c r="DF181" s="70"/>
      <c r="DG181" s="59"/>
      <c r="DH181" s="55"/>
      <c r="DI181" s="55"/>
      <c r="DJ181" s="56"/>
      <c r="DK181" s="56"/>
      <c r="DL181" s="56"/>
      <c r="DM181" s="56"/>
      <c r="DN181" s="56"/>
      <c r="DO181" s="56"/>
      <c r="DP181" s="56"/>
      <c r="DQ181" s="56"/>
      <c r="DR181" s="56"/>
      <c r="DS181" s="57"/>
      <c r="DT181" s="59"/>
      <c r="DU181" s="59"/>
      <c r="DV181" s="59"/>
      <c r="DW181" s="59"/>
      <c r="DX181" s="59"/>
      <c r="DY181" s="59"/>
      <c r="DZ181" s="54"/>
      <c r="EA181" s="54"/>
      <c r="EB181" s="54"/>
      <c r="EC181" s="62"/>
      <c r="ED181" s="59"/>
      <c r="EE181" s="57"/>
      <c r="EF181" s="62"/>
      <c r="EG181" s="59"/>
      <c r="EH181" s="57"/>
      <c r="EI181" s="62"/>
      <c r="EJ181" s="59"/>
      <c r="EK181" s="57"/>
      <c r="EL181" s="54"/>
      <c r="EM181" s="56"/>
      <c r="EN181" s="56"/>
      <c r="EO181" s="56"/>
      <c r="EP181" s="56"/>
      <c r="EQ181" s="56"/>
      <c r="ER181" s="56"/>
      <c r="ES181" s="56"/>
      <c r="ET181" s="56"/>
      <c r="EU181" s="56"/>
      <c r="EV181" s="56"/>
      <c r="EW181" s="56"/>
      <c r="EX181" s="56"/>
      <c r="EY181" s="55"/>
      <c r="EZ181" s="55"/>
      <c r="FA181" s="55"/>
      <c r="FB181" s="54"/>
      <c r="FC181" s="54"/>
      <c r="FD181" s="54"/>
      <c r="FE181" s="54"/>
      <c r="FF181" s="54"/>
      <c r="FG181" s="54"/>
      <c r="FH181" s="54"/>
      <c r="FI181" s="54"/>
      <c r="FJ181" s="54"/>
      <c r="FK181" s="54"/>
      <c r="FL181" s="54"/>
      <c r="FM181" s="54"/>
      <c r="FN181" s="54"/>
      <c r="FO181" s="54"/>
      <c r="FP181" s="54"/>
      <c r="FQ181" s="54"/>
      <c r="FR181" s="54"/>
      <c r="FS181" s="54"/>
      <c r="FT181" s="54"/>
      <c r="FU181" s="54"/>
      <c r="FV181" s="54"/>
      <c r="FW181" s="54"/>
      <c r="FX181" s="54"/>
      <c r="FY181" s="54"/>
      <c r="FZ181" s="54"/>
      <c r="GA181" s="54"/>
      <c r="GB181" s="54"/>
      <c r="GC181" s="54"/>
      <c r="GD181" s="54"/>
      <c r="GE181" s="54"/>
      <c r="GF181" s="54"/>
      <c r="GG181" s="54"/>
      <c r="GH181" s="54"/>
      <c r="GI181" s="54"/>
      <c r="GJ181" s="54"/>
      <c r="GK181" s="54"/>
      <c r="GL181" s="54"/>
      <c r="GM181" s="54"/>
      <c r="GN181" s="54"/>
      <c r="GO181" s="54"/>
      <c r="GP181" s="54"/>
      <c r="GQ181" s="54"/>
      <c r="GR181" s="54"/>
      <c r="GS181" s="54"/>
      <c r="GT181" s="54"/>
      <c r="GU181" s="54"/>
      <c r="GV181" s="54"/>
      <c r="GW181" s="54"/>
      <c r="GX181" s="54"/>
      <c r="GY181" s="54"/>
      <c r="GZ181" s="54"/>
      <c r="HA181" s="54"/>
      <c r="HB181" s="54"/>
      <c r="HC181" s="54"/>
      <c r="HD181" s="54"/>
      <c r="HE181" s="54"/>
      <c r="HF181" s="54"/>
      <c r="HG181" s="54"/>
      <c r="HH181" s="54"/>
      <c r="HI181" s="54"/>
      <c r="HJ181" s="54"/>
      <c r="HK181" s="54"/>
      <c r="HL181" s="54"/>
      <c r="HM181" s="54"/>
      <c r="HN181" s="54"/>
      <c r="HO181" s="54"/>
      <c r="HP181" s="54"/>
      <c r="HQ181" s="54"/>
      <c r="HR181" s="54"/>
      <c r="HS181" s="54"/>
      <c r="HT181" s="54"/>
      <c r="HU181" s="54"/>
      <c r="HV181" s="54"/>
      <c r="HW181" s="54"/>
      <c r="HX181" s="54"/>
      <c r="HY181" s="54"/>
      <c r="HZ181" s="54"/>
      <c r="IA181" s="54"/>
      <c r="IB181" s="54"/>
      <c r="IC181" s="54"/>
      <c r="ID181" s="54"/>
      <c r="IE181" s="54"/>
      <c r="IF181" s="54"/>
    </row>
    <row r="182" spans="1:240">
      <c r="A182" s="56"/>
      <c r="B182" s="56"/>
      <c r="C182" s="56"/>
      <c r="D182" s="56"/>
      <c r="E182" s="56"/>
      <c r="F182" s="55"/>
      <c r="G182" s="56"/>
      <c r="H182" s="59"/>
      <c r="I182" s="70"/>
      <c r="J182" s="59"/>
      <c r="K182" s="70"/>
      <c r="L182" s="59"/>
      <c r="M182" s="70"/>
      <c r="N182" s="59"/>
      <c r="O182" s="70"/>
      <c r="P182" s="59"/>
      <c r="Q182" s="55"/>
      <c r="R182" s="70"/>
      <c r="S182" s="59"/>
      <c r="T182" s="70"/>
      <c r="U182" s="59"/>
      <c r="V182" s="55"/>
      <c r="W182" s="55"/>
      <c r="X182" s="56"/>
      <c r="Y182" s="56"/>
      <c r="Z182" s="56"/>
      <c r="AA182" s="56"/>
      <c r="AB182" s="56"/>
      <c r="AC182" s="56"/>
      <c r="AD182" s="56"/>
      <c r="AE182" s="56"/>
      <c r="AF182" s="57"/>
      <c r="AG182" s="57"/>
      <c r="AH182" s="59"/>
      <c r="AI182" s="59"/>
      <c r="AJ182" s="59"/>
      <c r="AK182" s="59"/>
      <c r="AL182" s="59"/>
      <c r="AM182" s="59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71"/>
      <c r="CF182" s="54"/>
      <c r="CG182" s="56"/>
      <c r="CH182" s="71"/>
      <c r="CI182" s="54"/>
      <c r="CJ182" s="54"/>
      <c r="CK182" s="54"/>
      <c r="CL182" s="54"/>
      <c r="CM182" s="54"/>
      <c r="CN182" s="71"/>
      <c r="CO182" s="71"/>
      <c r="CP182" s="54"/>
      <c r="CQ182" s="54"/>
      <c r="CR182" s="54"/>
      <c r="CS182" s="54"/>
      <c r="CT182" s="54"/>
      <c r="CU182" s="54"/>
      <c r="CV182" s="54"/>
      <c r="CW182" s="54"/>
      <c r="CX182" s="54"/>
      <c r="CY182" s="70"/>
      <c r="CZ182" s="59"/>
      <c r="DA182" s="70"/>
      <c r="DB182" s="59"/>
      <c r="DC182" s="55"/>
      <c r="DD182" s="70"/>
      <c r="DE182" s="59"/>
      <c r="DF182" s="70"/>
      <c r="DG182" s="59"/>
      <c r="DH182" s="55"/>
      <c r="DI182" s="55"/>
      <c r="DJ182" s="56"/>
      <c r="DK182" s="56"/>
      <c r="DL182" s="56"/>
      <c r="DM182" s="56"/>
      <c r="DN182" s="56"/>
      <c r="DO182" s="56"/>
      <c r="DP182" s="56"/>
      <c r="DQ182" s="56"/>
      <c r="DR182" s="56"/>
      <c r="DS182" s="57"/>
      <c r="DT182" s="59"/>
      <c r="DU182" s="59"/>
      <c r="DV182" s="59"/>
      <c r="DW182" s="59"/>
      <c r="DX182" s="59"/>
      <c r="DY182" s="59"/>
      <c r="DZ182" s="54"/>
      <c r="EA182" s="54"/>
      <c r="EB182" s="54"/>
      <c r="EC182" s="62"/>
      <c r="ED182" s="59"/>
      <c r="EE182" s="57"/>
      <c r="EF182" s="62"/>
      <c r="EG182" s="59"/>
      <c r="EH182" s="57"/>
      <c r="EI182" s="62"/>
      <c r="EJ182" s="59"/>
      <c r="EK182" s="57"/>
      <c r="EL182" s="54"/>
      <c r="EM182" s="56"/>
      <c r="EN182" s="56"/>
      <c r="EO182" s="56"/>
      <c r="EP182" s="56"/>
      <c r="EQ182" s="56"/>
      <c r="ER182" s="56"/>
      <c r="ES182" s="56"/>
      <c r="ET182" s="56"/>
      <c r="EU182" s="56"/>
      <c r="EV182" s="56"/>
      <c r="EW182" s="56"/>
      <c r="EX182" s="56"/>
      <c r="EY182" s="55"/>
      <c r="EZ182" s="55"/>
      <c r="FA182" s="55"/>
      <c r="FB182" s="54"/>
      <c r="FC182" s="54"/>
      <c r="FD182" s="54"/>
      <c r="FE182" s="54"/>
      <c r="FF182" s="54"/>
      <c r="FG182" s="54"/>
      <c r="FH182" s="54"/>
      <c r="FI182" s="54"/>
      <c r="FJ182" s="54"/>
      <c r="FK182" s="54"/>
      <c r="FL182" s="54"/>
      <c r="FM182" s="54"/>
      <c r="FN182" s="54"/>
      <c r="FO182" s="54"/>
      <c r="FP182" s="54"/>
      <c r="FQ182" s="54"/>
      <c r="FR182" s="54"/>
      <c r="FS182" s="54"/>
      <c r="FT182" s="54"/>
      <c r="FU182" s="54"/>
      <c r="FV182" s="54"/>
      <c r="FW182" s="54"/>
      <c r="FX182" s="54"/>
      <c r="FY182" s="54"/>
      <c r="FZ182" s="54"/>
      <c r="GA182" s="54"/>
      <c r="GB182" s="54"/>
      <c r="GC182" s="54"/>
      <c r="GD182" s="54"/>
      <c r="GE182" s="54"/>
      <c r="GF182" s="54"/>
      <c r="GG182" s="54"/>
      <c r="GH182" s="54"/>
      <c r="GI182" s="54"/>
      <c r="GJ182" s="54"/>
      <c r="GK182" s="54"/>
      <c r="GL182" s="54"/>
      <c r="GM182" s="54"/>
      <c r="GN182" s="54"/>
      <c r="GO182" s="54"/>
      <c r="GP182" s="54"/>
      <c r="GQ182" s="54"/>
      <c r="GR182" s="54"/>
      <c r="GS182" s="54"/>
      <c r="GT182" s="54"/>
      <c r="GU182" s="54"/>
      <c r="GV182" s="54"/>
      <c r="GW182" s="54"/>
      <c r="GX182" s="54"/>
      <c r="GY182" s="54"/>
      <c r="GZ182" s="54"/>
      <c r="HA182" s="54"/>
      <c r="HB182" s="54"/>
      <c r="HC182" s="54"/>
      <c r="HD182" s="54"/>
      <c r="HE182" s="54"/>
      <c r="HF182" s="54"/>
      <c r="HG182" s="54"/>
      <c r="HH182" s="54"/>
      <c r="HI182" s="54"/>
      <c r="HJ182" s="54"/>
      <c r="HK182" s="54"/>
      <c r="HL182" s="54"/>
      <c r="HM182" s="54"/>
      <c r="HN182" s="54"/>
      <c r="HO182" s="54"/>
      <c r="HP182" s="54"/>
      <c r="HQ182" s="54"/>
      <c r="HR182" s="54"/>
      <c r="HS182" s="54"/>
      <c r="HT182" s="54"/>
      <c r="HU182" s="54"/>
      <c r="HV182" s="54"/>
      <c r="HW182" s="54"/>
      <c r="HX182" s="54"/>
      <c r="HY182" s="54"/>
      <c r="HZ182" s="54"/>
      <c r="IA182" s="54"/>
      <c r="IB182" s="54"/>
      <c r="IC182" s="54"/>
      <c r="ID182" s="54"/>
      <c r="IE182" s="54"/>
      <c r="IF182" s="54"/>
    </row>
    <row r="183" spans="1:240">
      <c r="A183" s="56"/>
      <c r="B183" s="56"/>
      <c r="C183" s="56"/>
      <c r="D183" s="56"/>
      <c r="E183" s="56"/>
      <c r="F183" s="55"/>
      <c r="G183" s="56"/>
      <c r="H183" s="59"/>
      <c r="I183" s="70"/>
      <c r="J183" s="59"/>
      <c r="K183" s="70"/>
      <c r="L183" s="59"/>
      <c r="M183" s="70"/>
      <c r="N183" s="59"/>
      <c r="O183" s="70"/>
      <c r="P183" s="59"/>
      <c r="Q183" s="55"/>
      <c r="R183" s="70"/>
      <c r="S183" s="59"/>
      <c r="T183" s="70"/>
      <c r="U183" s="59"/>
      <c r="V183" s="55"/>
      <c r="W183" s="55"/>
      <c r="X183" s="56"/>
      <c r="Y183" s="56"/>
      <c r="Z183" s="56"/>
      <c r="AA183" s="56"/>
      <c r="AB183" s="56"/>
      <c r="AC183" s="56"/>
      <c r="AD183" s="56"/>
      <c r="AE183" s="56"/>
      <c r="AF183" s="57"/>
      <c r="AG183" s="57"/>
      <c r="AH183" s="59"/>
      <c r="AI183" s="59"/>
      <c r="AJ183" s="59"/>
      <c r="AK183" s="59"/>
      <c r="AL183" s="59"/>
      <c r="AM183" s="59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71"/>
      <c r="CF183" s="54"/>
      <c r="CG183" s="56"/>
      <c r="CH183" s="71"/>
      <c r="CI183" s="54"/>
      <c r="CJ183" s="54"/>
      <c r="CK183" s="54"/>
      <c r="CL183" s="54"/>
      <c r="CM183" s="54"/>
      <c r="CN183" s="71"/>
      <c r="CO183" s="71"/>
      <c r="CP183" s="54"/>
      <c r="CQ183" s="54"/>
      <c r="CR183" s="54"/>
      <c r="CS183" s="54"/>
      <c r="CT183" s="54"/>
      <c r="CU183" s="54"/>
      <c r="CV183" s="54"/>
      <c r="CW183" s="54"/>
      <c r="CX183" s="54"/>
      <c r="CY183" s="70"/>
      <c r="CZ183" s="59"/>
      <c r="DA183" s="70"/>
      <c r="DB183" s="59"/>
      <c r="DC183" s="55"/>
      <c r="DD183" s="70"/>
      <c r="DE183" s="59"/>
      <c r="DF183" s="70"/>
      <c r="DG183" s="59"/>
      <c r="DH183" s="55"/>
      <c r="DI183" s="55"/>
      <c r="DJ183" s="56"/>
      <c r="DK183" s="56"/>
      <c r="DL183" s="56"/>
      <c r="DM183" s="56"/>
      <c r="DN183" s="56"/>
      <c r="DO183" s="56"/>
      <c r="DP183" s="56"/>
      <c r="DQ183" s="56"/>
      <c r="DR183" s="56"/>
      <c r="DS183" s="57"/>
      <c r="DT183" s="59"/>
      <c r="DU183" s="59"/>
      <c r="DV183" s="59"/>
      <c r="DW183" s="59"/>
      <c r="DX183" s="59"/>
      <c r="DY183" s="59"/>
      <c r="DZ183" s="54"/>
      <c r="EA183" s="54"/>
      <c r="EB183" s="54"/>
      <c r="EC183" s="62"/>
      <c r="ED183" s="59"/>
      <c r="EE183" s="57"/>
      <c r="EF183" s="62"/>
      <c r="EG183" s="59"/>
      <c r="EH183" s="57"/>
      <c r="EI183" s="62"/>
      <c r="EJ183" s="59"/>
      <c r="EK183" s="57"/>
      <c r="EL183" s="54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5"/>
      <c r="EZ183" s="55"/>
      <c r="FA183" s="55"/>
      <c r="FB183" s="54"/>
      <c r="FC183" s="54"/>
      <c r="FD183" s="54"/>
      <c r="FE183" s="54"/>
      <c r="FF183" s="54"/>
      <c r="FG183" s="54"/>
      <c r="FH183" s="54"/>
      <c r="FI183" s="54"/>
      <c r="FJ183" s="54"/>
      <c r="FK183" s="54"/>
      <c r="FL183" s="54"/>
      <c r="FM183" s="54"/>
      <c r="FN183" s="54"/>
      <c r="FO183" s="54"/>
      <c r="FP183" s="54"/>
      <c r="FQ183" s="54"/>
      <c r="FR183" s="54"/>
      <c r="FS183" s="54"/>
      <c r="FT183" s="54"/>
      <c r="FU183" s="54"/>
      <c r="FV183" s="54"/>
      <c r="FW183" s="54"/>
      <c r="FX183" s="54"/>
      <c r="FY183" s="54"/>
      <c r="FZ183" s="54"/>
      <c r="GA183" s="54"/>
      <c r="GB183" s="54"/>
      <c r="GC183" s="54"/>
      <c r="GD183" s="54"/>
      <c r="GE183" s="54"/>
      <c r="GF183" s="54"/>
      <c r="GG183" s="54"/>
      <c r="GH183" s="54"/>
      <c r="GI183" s="54"/>
      <c r="GJ183" s="54"/>
      <c r="GK183" s="54"/>
      <c r="GL183" s="54"/>
      <c r="GM183" s="54"/>
      <c r="GN183" s="54"/>
      <c r="GO183" s="54"/>
      <c r="GP183" s="54"/>
      <c r="GQ183" s="54"/>
      <c r="GR183" s="54"/>
      <c r="GS183" s="54"/>
      <c r="GT183" s="54"/>
      <c r="GU183" s="54"/>
      <c r="GV183" s="54"/>
      <c r="GW183" s="54"/>
      <c r="GX183" s="54"/>
      <c r="GY183" s="54"/>
      <c r="GZ183" s="54"/>
      <c r="HA183" s="54"/>
      <c r="HB183" s="54"/>
      <c r="HC183" s="54"/>
      <c r="HD183" s="54"/>
      <c r="HE183" s="54"/>
      <c r="HF183" s="54"/>
      <c r="HG183" s="54"/>
      <c r="HH183" s="54"/>
      <c r="HI183" s="54"/>
      <c r="HJ183" s="54"/>
      <c r="HK183" s="54"/>
      <c r="HL183" s="54"/>
      <c r="HM183" s="54"/>
      <c r="HN183" s="54"/>
      <c r="HO183" s="54"/>
      <c r="HP183" s="54"/>
      <c r="HQ183" s="54"/>
      <c r="HR183" s="54"/>
      <c r="HS183" s="54"/>
      <c r="HT183" s="54"/>
      <c r="HU183" s="54"/>
      <c r="HV183" s="54"/>
      <c r="HW183" s="54"/>
      <c r="HX183" s="54"/>
      <c r="HY183" s="54"/>
      <c r="HZ183" s="54"/>
      <c r="IA183" s="54"/>
      <c r="IB183" s="54"/>
      <c r="IC183" s="54"/>
      <c r="ID183" s="54"/>
      <c r="IE183" s="54"/>
      <c r="IF183" s="54"/>
    </row>
    <row r="184" spans="1:240">
      <c r="A184" s="56"/>
      <c r="B184" s="56"/>
      <c r="C184" s="56"/>
      <c r="D184" s="56"/>
      <c r="E184" s="56"/>
      <c r="F184" s="55"/>
      <c r="G184" s="56"/>
      <c r="H184" s="59"/>
      <c r="I184" s="70"/>
      <c r="J184" s="59"/>
      <c r="K184" s="70"/>
      <c r="L184" s="59"/>
      <c r="M184" s="70"/>
      <c r="N184" s="59"/>
      <c r="O184" s="70"/>
      <c r="P184" s="59"/>
      <c r="Q184" s="55"/>
      <c r="R184" s="70"/>
      <c r="S184" s="59"/>
      <c r="T184" s="70"/>
      <c r="U184" s="59"/>
      <c r="V184" s="55"/>
      <c r="W184" s="55"/>
      <c r="X184" s="56"/>
      <c r="Y184" s="56"/>
      <c r="Z184" s="56"/>
      <c r="AA184" s="56"/>
      <c r="AB184" s="56"/>
      <c r="AC184" s="56"/>
      <c r="AD184" s="56"/>
      <c r="AE184" s="56"/>
      <c r="AF184" s="57"/>
      <c r="AG184" s="57"/>
      <c r="AH184" s="59"/>
      <c r="AI184" s="59"/>
      <c r="AJ184" s="59"/>
      <c r="AK184" s="59"/>
      <c r="AL184" s="59"/>
      <c r="AM184" s="59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71"/>
      <c r="CF184" s="54"/>
      <c r="CG184" s="56"/>
      <c r="CH184" s="71"/>
      <c r="CI184" s="54"/>
      <c r="CJ184" s="54"/>
      <c r="CK184" s="54"/>
      <c r="CL184" s="54"/>
      <c r="CM184" s="54"/>
      <c r="CN184" s="71"/>
      <c r="CO184" s="71"/>
      <c r="CP184" s="54"/>
      <c r="CQ184" s="54"/>
      <c r="CR184" s="54"/>
      <c r="CS184" s="54"/>
      <c r="CT184" s="54"/>
      <c r="CU184" s="54"/>
      <c r="CV184" s="54"/>
      <c r="CW184" s="54"/>
      <c r="CX184" s="54"/>
      <c r="CY184" s="70"/>
      <c r="CZ184" s="59"/>
      <c r="DA184" s="70"/>
      <c r="DB184" s="59"/>
      <c r="DC184" s="55"/>
      <c r="DD184" s="70"/>
      <c r="DE184" s="59"/>
      <c r="DF184" s="70"/>
      <c r="DG184" s="59"/>
      <c r="DH184" s="55"/>
      <c r="DI184" s="55"/>
      <c r="DJ184" s="56"/>
      <c r="DK184" s="56"/>
      <c r="DL184" s="56"/>
      <c r="DM184" s="56"/>
      <c r="DN184" s="56"/>
      <c r="DO184" s="56"/>
      <c r="DP184" s="56"/>
      <c r="DQ184" s="56"/>
      <c r="DR184" s="56"/>
      <c r="DS184" s="57"/>
      <c r="DT184" s="59"/>
      <c r="DU184" s="59"/>
      <c r="DV184" s="59"/>
      <c r="DW184" s="59"/>
      <c r="DX184" s="59"/>
      <c r="DY184" s="59"/>
      <c r="DZ184" s="54"/>
      <c r="EA184" s="54"/>
      <c r="EB184" s="54"/>
      <c r="EC184" s="62"/>
      <c r="ED184" s="59"/>
      <c r="EE184" s="57"/>
      <c r="EF184" s="62"/>
      <c r="EG184" s="59"/>
      <c r="EH184" s="57"/>
      <c r="EI184" s="62"/>
      <c r="EJ184" s="59"/>
      <c r="EK184" s="57"/>
      <c r="EL184" s="54"/>
      <c r="EM184" s="56"/>
      <c r="EN184" s="56"/>
      <c r="EO184" s="56"/>
      <c r="EP184" s="56"/>
      <c r="EQ184" s="56"/>
      <c r="ER184" s="56"/>
      <c r="ES184" s="56"/>
      <c r="ET184" s="56"/>
      <c r="EU184" s="56"/>
      <c r="EV184" s="56"/>
      <c r="EW184" s="56"/>
      <c r="EX184" s="56"/>
      <c r="EY184" s="55"/>
      <c r="EZ184" s="55"/>
      <c r="FA184" s="55"/>
      <c r="FB184" s="54"/>
      <c r="FC184" s="54"/>
      <c r="FD184" s="54"/>
      <c r="FE184" s="54"/>
      <c r="FF184" s="54"/>
      <c r="FG184" s="54"/>
      <c r="FH184" s="54"/>
      <c r="FI184" s="54"/>
      <c r="FJ184" s="54"/>
      <c r="FK184" s="54"/>
      <c r="FL184" s="54"/>
      <c r="FM184" s="54"/>
      <c r="FN184" s="54"/>
      <c r="FO184" s="54"/>
      <c r="FP184" s="54"/>
      <c r="FQ184" s="54"/>
      <c r="FR184" s="54"/>
      <c r="FS184" s="54"/>
      <c r="FT184" s="54"/>
      <c r="FU184" s="54"/>
      <c r="FV184" s="54"/>
      <c r="FW184" s="54"/>
      <c r="FX184" s="54"/>
      <c r="FY184" s="54"/>
      <c r="FZ184" s="54"/>
      <c r="GA184" s="54"/>
      <c r="GB184" s="54"/>
      <c r="GC184" s="54"/>
      <c r="GD184" s="54"/>
      <c r="GE184" s="54"/>
      <c r="GF184" s="54"/>
      <c r="GG184" s="54"/>
      <c r="GH184" s="54"/>
      <c r="GI184" s="54"/>
      <c r="GJ184" s="54"/>
      <c r="GK184" s="54"/>
      <c r="GL184" s="54"/>
      <c r="GM184" s="54"/>
      <c r="GN184" s="54"/>
      <c r="GO184" s="54"/>
      <c r="GP184" s="54"/>
      <c r="GQ184" s="54"/>
      <c r="GR184" s="54"/>
      <c r="GS184" s="54"/>
      <c r="GT184" s="54"/>
      <c r="GU184" s="54"/>
      <c r="GV184" s="54"/>
      <c r="GW184" s="54"/>
      <c r="GX184" s="54"/>
      <c r="GY184" s="54"/>
      <c r="GZ184" s="54"/>
      <c r="HA184" s="54"/>
      <c r="HB184" s="54"/>
      <c r="HC184" s="54"/>
      <c r="HD184" s="54"/>
      <c r="HE184" s="54"/>
      <c r="HF184" s="54"/>
      <c r="HG184" s="54"/>
      <c r="HH184" s="54"/>
      <c r="HI184" s="54"/>
      <c r="HJ184" s="54"/>
      <c r="HK184" s="54"/>
      <c r="HL184" s="54"/>
      <c r="HM184" s="54"/>
      <c r="HN184" s="54"/>
      <c r="HO184" s="54"/>
      <c r="HP184" s="54"/>
      <c r="HQ184" s="54"/>
      <c r="HR184" s="54"/>
      <c r="HS184" s="54"/>
      <c r="HT184" s="54"/>
      <c r="HU184" s="54"/>
      <c r="HV184" s="54"/>
      <c r="HW184" s="54"/>
      <c r="HX184" s="54"/>
      <c r="HY184" s="54"/>
      <c r="HZ184" s="54"/>
      <c r="IA184" s="54"/>
      <c r="IB184" s="54"/>
      <c r="IC184" s="54"/>
      <c r="ID184" s="54"/>
      <c r="IE184" s="54"/>
      <c r="IF184" s="54"/>
    </row>
    <row r="185" spans="1:240">
      <c r="A185" s="56"/>
      <c r="B185" s="56"/>
      <c r="C185" s="56"/>
      <c r="D185" s="56"/>
      <c r="E185" s="56"/>
      <c r="F185" s="55"/>
      <c r="G185" s="56"/>
      <c r="H185" s="59"/>
      <c r="I185" s="70"/>
      <c r="J185" s="59"/>
      <c r="K185" s="70"/>
      <c r="L185" s="59"/>
      <c r="M185" s="70"/>
      <c r="N185" s="59"/>
      <c r="O185" s="70"/>
      <c r="P185" s="59"/>
      <c r="Q185" s="55"/>
      <c r="R185" s="70"/>
      <c r="S185" s="59"/>
      <c r="T185" s="70"/>
      <c r="U185" s="59"/>
      <c r="V185" s="55"/>
      <c r="W185" s="55"/>
      <c r="X185" s="56"/>
      <c r="Y185" s="56"/>
      <c r="Z185" s="56"/>
      <c r="AA185" s="56"/>
      <c r="AB185" s="56"/>
      <c r="AC185" s="56"/>
      <c r="AD185" s="56"/>
      <c r="AE185" s="56"/>
      <c r="AF185" s="57"/>
      <c r="AG185" s="57"/>
      <c r="AH185" s="59"/>
      <c r="AI185" s="59"/>
      <c r="AJ185" s="59"/>
      <c r="AK185" s="59"/>
      <c r="AL185" s="59"/>
      <c r="AM185" s="59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71"/>
      <c r="CF185" s="54"/>
      <c r="CG185" s="56"/>
      <c r="CH185" s="71"/>
      <c r="CI185" s="54"/>
      <c r="CJ185" s="54"/>
      <c r="CK185" s="54"/>
      <c r="CL185" s="54"/>
      <c r="CM185" s="54"/>
      <c r="CN185" s="71"/>
      <c r="CO185" s="71"/>
      <c r="CP185" s="54"/>
      <c r="CQ185" s="54"/>
      <c r="CR185" s="54"/>
      <c r="CS185" s="54"/>
      <c r="CT185" s="54"/>
      <c r="CU185" s="54"/>
      <c r="CV185" s="54"/>
      <c r="CW185" s="54"/>
      <c r="CX185" s="54"/>
      <c r="CY185" s="70"/>
      <c r="CZ185" s="59"/>
      <c r="DA185" s="70"/>
      <c r="DB185" s="59"/>
      <c r="DC185" s="55"/>
      <c r="DD185" s="70"/>
      <c r="DE185" s="59"/>
      <c r="DF185" s="70"/>
      <c r="DG185" s="59"/>
      <c r="DH185" s="55"/>
      <c r="DI185" s="55"/>
      <c r="DJ185" s="56"/>
      <c r="DK185" s="56"/>
      <c r="DL185" s="56"/>
      <c r="DM185" s="56"/>
      <c r="DN185" s="56"/>
      <c r="DO185" s="56"/>
      <c r="DP185" s="56"/>
      <c r="DQ185" s="56"/>
      <c r="DR185" s="56"/>
      <c r="DS185" s="57"/>
      <c r="DT185" s="59"/>
      <c r="DU185" s="59"/>
      <c r="DV185" s="59"/>
      <c r="DW185" s="59"/>
      <c r="DX185" s="59"/>
      <c r="DY185" s="59"/>
      <c r="DZ185" s="54"/>
      <c r="EA185" s="54"/>
      <c r="EB185" s="54"/>
      <c r="EC185" s="62"/>
      <c r="ED185" s="59"/>
      <c r="EE185" s="57"/>
      <c r="EF185" s="62"/>
      <c r="EG185" s="59"/>
      <c r="EH185" s="57"/>
      <c r="EI185" s="62"/>
      <c r="EJ185" s="59"/>
      <c r="EK185" s="57"/>
      <c r="EL185" s="54"/>
      <c r="EM185" s="56"/>
      <c r="EN185" s="56"/>
      <c r="EO185" s="56"/>
      <c r="EP185" s="56"/>
      <c r="EQ185" s="56"/>
      <c r="ER185" s="56"/>
      <c r="ES185" s="56"/>
      <c r="ET185" s="56"/>
      <c r="EU185" s="56"/>
      <c r="EV185" s="56"/>
      <c r="EW185" s="56"/>
      <c r="EX185" s="56"/>
      <c r="EY185" s="55"/>
      <c r="EZ185" s="55"/>
      <c r="FA185" s="55"/>
      <c r="FB185" s="54"/>
      <c r="FC185" s="54"/>
      <c r="FD185" s="54"/>
      <c r="FE185" s="54"/>
      <c r="FF185" s="54"/>
      <c r="FG185" s="54"/>
      <c r="FH185" s="54"/>
      <c r="FI185" s="54"/>
      <c r="FJ185" s="54"/>
      <c r="FK185" s="54"/>
      <c r="FL185" s="54"/>
      <c r="FM185" s="54"/>
      <c r="FN185" s="54"/>
      <c r="FO185" s="54"/>
      <c r="FP185" s="54"/>
      <c r="FQ185" s="54"/>
      <c r="FR185" s="54"/>
      <c r="FS185" s="54"/>
      <c r="FT185" s="54"/>
      <c r="FU185" s="54"/>
      <c r="FV185" s="54"/>
      <c r="FW185" s="54"/>
      <c r="FX185" s="54"/>
      <c r="FY185" s="54"/>
      <c r="FZ185" s="54"/>
      <c r="GA185" s="54"/>
      <c r="GB185" s="54"/>
      <c r="GC185" s="54"/>
      <c r="GD185" s="54"/>
      <c r="GE185" s="54"/>
      <c r="GF185" s="54"/>
      <c r="GG185" s="54"/>
      <c r="GH185" s="54"/>
      <c r="GI185" s="54"/>
      <c r="GJ185" s="54"/>
      <c r="GK185" s="54"/>
      <c r="GL185" s="54"/>
      <c r="GM185" s="54"/>
      <c r="GN185" s="54"/>
      <c r="GO185" s="54"/>
      <c r="GP185" s="54"/>
      <c r="GQ185" s="54"/>
      <c r="GR185" s="54"/>
      <c r="GS185" s="54"/>
      <c r="GT185" s="54"/>
      <c r="GU185" s="54"/>
      <c r="GV185" s="54"/>
      <c r="GW185" s="54"/>
      <c r="GX185" s="54"/>
      <c r="GY185" s="54"/>
      <c r="GZ185" s="54"/>
      <c r="HA185" s="54"/>
      <c r="HB185" s="54"/>
      <c r="HC185" s="54"/>
      <c r="HD185" s="54"/>
      <c r="HE185" s="54"/>
      <c r="HF185" s="54"/>
      <c r="HG185" s="54"/>
      <c r="HH185" s="54"/>
      <c r="HI185" s="54"/>
      <c r="HJ185" s="54"/>
      <c r="HK185" s="54"/>
      <c r="HL185" s="54"/>
      <c r="HM185" s="54"/>
      <c r="HN185" s="54"/>
      <c r="HO185" s="54"/>
      <c r="HP185" s="54"/>
      <c r="HQ185" s="54"/>
      <c r="HR185" s="54"/>
      <c r="HS185" s="54"/>
      <c r="HT185" s="54"/>
      <c r="HU185" s="54"/>
      <c r="HV185" s="54"/>
      <c r="HW185" s="54"/>
      <c r="HX185" s="54"/>
      <c r="HY185" s="54"/>
      <c r="HZ185" s="54"/>
      <c r="IA185" s="54"/>
      <c r="IB185" s="54"/>
      <c r="IC185" s="54"/>
      <c r="ID185" s="54"/>
      <c r="IE185" s="54"/>
      <c r="IF185" s="54"/>
    </row>
    <row r="186" spans="1:240">
      <c r="A186" s="56"/>
      <c r="B186" s="56"/>
      <c r="C186" s="56"/>
      <c r="D186" s="56"/>
      <c r="E186" s="56"/>
      <c r="F186" s="55"/>
      <c r="G186" s="56"/>
      <c r="H186" s="59"/>
      <c r="I186" s="70"/>
      <c r="J186" s="59"/>
      <c r="K186" s="70"/>
      <c r="L186" s="59"/>
      <c r="M186" s="70"/>
      <c r="N186" s="59"/>
      <c r="O186" s="70"/>
      <c r="P186" s="59"/>
      <c r="Q186" s="55"/>
      <c r="R186" s="70"/>
      <c r="S186" s="59"/>
      <c r="T186" s="70"/>
      <c r="U186" s="59"/>
      <c r="V186" s="55"/>
      <c r="W186" s="55"/>
      <c r="X186" s="56"/>
      <c r="Y186" s="56"/>
      <c r="Z186" s="56"/>
      <c r="AA186" s="56"/>
      <c r="AB186" s="56"/>
      <c r="AC186" s="56"/>
      <c r="AD186" s="56"/>
      <c r="AE186" s="56"/>
      <c r="AF186" s="57"/>
      <c r="AG186" s="57"/>
      <c r="AH186" s="59"/>
      <c r="AI186" s="59"/>
      <c r="AJ186" s="59"/>
      <c r="AK186" s="59"/>
      <c r="AL186" s="59"/>
      <c r="AM186" s="59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71"/>
      <c r="CF186" s="54"/>
      <c r="CG186" s="56"/>
      <c r="CH186" s="71"/>
      <c r="CI186" s="54"/>
      <c r="CJ186" s="54"/>
      <c r="CK186" s="54"/>
      <c r="CL186" s="54"/>
      <c r="CM186" s="54"/>
      <c r="CN186" s="71"/>
      <c r="CO186" s="71"/>
      <c r="CP186" s="54"/>
      <c r="CQ186" s="54"/>
      <c r="CR186" s="54"/>
      <c r="CS186" s="54"/>
      <c r="CT186" s="54"/>
      <c r="CU186" s="54"/>
      <c r="CV186" s="54"/>
      <c r="CW186" s="54"/>
      <c r="CX186" s="54"/>
      <c r="CY186" s="70"/>
      <c r="CZ186" s="59"/>
      <c r="DA186" s="70"/>
      <c r="DB186" s="59"/>
      <c r="DC186" s="55"/>
      <c r="DD186" s="70"/>
      <c r="DE186" s="59"/>
      <c r="DF186" s="70"/>
      <c r="DG186" s="59"/>
      <c r="DH186" s="55"/>
      <c r="DI186" s="55"/>
      <c r="DJ186" s="56"/>
      <c r="DK186" s="56"/>
      <c r="DL186" s="56"/>
      <c r="DM186" s="56"/>
      <c r="DN186" s="56"/>
      <c r="DO186" s="56"/>
      <c r="DP186" s="56"/>
      <c r="DQ186" s="56"/>
      <c r="DR186" s="56"/>
      <c r="DS186" s="57"/>
      <c r="DT186" s="59"/>
      <c r="DU186" s="59"/>
      <c r="DV186" s="59"/>
      <c r="DW186" s="59"/>
      <c r="DX186" s="59"/>
      <c r="DY186" s="59"/>
      <c r="DZ186" s="54"/>
      <c r="EA186" s="54"/>
      <c r="EB186" s="54"/>
      <c r="EC186" s="62"/>
      <c r="ED186" s="59"/>
      <c r="EE186" s="57"/>
      <c r="EF186" s="62"/>
      <c r="EG186" s="59"/>
      <c r="EH186" s="57"/>
      <c r="EI186" s="62"/>
      <c r="EJ186" s="59"/>
      <c r="EK186" s="57"/>
      <c r="EL186" s="54"/>
      <c r="EM186" s="56"/>
      <c r="EN186" s="56"/>
      <c r="EO186" s="56"/>
      <c r="EP186" s="56"/>
      <c r="EQ186" s="56"/>
      <c r="ER186" s="56"/>
      <c r="ES186" s="56"/>
      <c r="ET186" s="56"/>
      <c r="EU186" s="56"/>
      <c r="EV186" s="56"/>
      <c r="EW186" s="56"/>
      <c r="EX186" s="56"/>
      <c r="EY186" s="55"/>
      <c r="EZ186" s="55"/>
      <c r="FA186" s="55"/>
      <c r="FB186" s="54"/>
      <c r="FC186" s="54"/>
      <c r="FD186" s="54"/>
      <c r="FE186" s="54"/>
      <c r="FF186" s="54"/>
      <c r="FG186" s="54"/>
      <c r="FH186" s="54"/>
      <c r="FI186" s="54"/>
      <c r="FJ186" s="54"/>
      <c r="FK186" s="54"/>
      <c r="FL186" s="54"/>
      <c r="FM186" s="54"/>
      <c r="FN186" s="54"/>
      <c r="FO186" s="54"/>
      <c r="FP186" s="54"/>
      <c r="FQ186" s="54"/>
      <c r="FR186" s="54"/>
      <c r="FS186" s="54"/>
      <c r="FT186" s="54"/>
      <c r="FU186" s="54"/>
      <c r="FV186" s="54"/>
      <c r="FW186" s="54"/>
      <c r="FX186" s="54"/>
      <c r="FY186" s="54"/>
      <c r="FZ186" s="54"/>
      <c r="GA186" s="54"/>
      <c r="GB186" s="54"/>
      <c r="GC186" s="54"/>
      <c r="GD186" s="54"/>
      <c r="GE186" s="54"/>
      <c r="GF186" s="54"/>
      <c r="GG186" s="54"/>
      <c r="GH186" s="54"/>
      <c r="GI186" s="54"/>
      <c r="GJ186" s="54"/>
      <c r="GK186" s="54"/>
      <c r="GL186" s="54"/>
      <c r="GM186" s="54"/>
      <c r="GN186" s="54"/>
      <c r="GO186" s="54"/>
      <c r="GP186" s="54"/>
      <c r="GQ186" s="54"/>
      <c r="GR186" s="54"/>
      <c r="GS186" s="54"/>
      <c r="GT186" s="54"/>
      <c r="GU186" s="54"/>
      <c r="GV186" s="54"/>
      <c r="GW186" s="54"/>
      <c r="GX186" s="54"/>
      <c r="GY186" s="54"/>
      <c r="GZ186" s="54"/>
      <c r="HA186" s="54"/>
      <c r="HB186" s="54"/>
      <c r="HC186" s="54"/>
      <c r="HD186" s="54"/>
      <c r="HE186" s="54"/>
      <c r="HF186" s="54"/>
      <c r="HG186" s="54"/>
      <c r="HH186" s="54"/>
      <c r="HI186" s="54"/>
      <c r="HJ186" s="54"/>
      <c r="HK186" s="54"/>
      <c r="HL186" s="54"/>
      <c r="HM186" s="54"/>
      <c r="HN186" s="54"/>
      <c r="HO186" s="54"/>
      <c r="HP186" s="54"/>
      <c r="HQ186" s="54"/>
      <c r="HR186" s="54"/>
      <c r="HS186" s="54"/>
      <c r="HT186" s="54"/>
      <c r="HU186" s="54"/>
      <c r="HV186" s="54"/>
      <c r="HW186" s="54"/>
      <c r="HX186" s="54"/>
      <c r="HY186" s="54"/>
      <c r="HZ186" s="54"/>
      <c r="IA186" s="54"/>
      <c r="IB186" s="54"/>
      <c r="IC186" s="54"/>
      <c r="ID186" s="54"/>
      <c r="IE186" s="54"/>
      <c r="IF186" s="54"/>
    </row>
    <row r="187" spans="1:240">
      <c r="A187" s="56"/>
      <c r="B187" s="56"/>
      <c r="C187" s="56"/>
      <c r="D187" s="56"/>
      <c r="E187" s="56"/>
      <c r="F187" s="55"/>
      <c r="G187" s="56"/>
      <c r="H187" s="59"/>
      <c r="I187" s="70"/>
      <c r="J187" s="59"/>
      <c r="K187" s="70"/>
      <c r="L187" s="59"/>
      <c r="M187" s="70"/>
      <c r="N187" s="59"/>
      <c r="O187" s="70"/>
      <c r="P187" s="59"/>
      <c r="Q187" s="55"/>
      <c r="R187" s="70"/>
      <c r="S187" s="59"/>
      <c r="T187" s="70"/>
      <c r="U187" s="59"/>
      <c r="V187" s="55"/>
      <c r="W187" s="55"/>
      <c r="X187" s="56"/>
      <c r="Y187" s="56"/>
      <c r="Z187" s="56"/>
      <c r="AA187" s="56"/>
      <c r="AB187" s="56"/>
      <c r="AC187" s="56"/>
      <c r="AD187" s="56"/>
      <c r="AE187" s="56"/>
      <c r="AF187" s="57"/>
      <c r="AG187" s="57"/>
      <c r="AH187" s="59"/>
      <c r="AI187" s="59"/>
      <c r="AJ187" s="59"/>
      <c r="AK187" s="59"/>
      <c r="AL187" s="59"/>
      <c r="AM187" s="59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71"/>
      <c r="CF187" s="54"/>
      <c r="CG187" s="56"/>
      <c r="CH187" s="71"/>
      <c r="CI187" s="54"/>
      <c r="CJ187" s="54"/>
      <c r="CK187" s="54"/>
      <c r="CL187" s="54"/>
      <c r="CM187" s="54"/>
      <c r="CN187" s="71"/>
      <c r="CO187" s="71"/>
      <c r="CP187" s="54"/>
      <c r="CQ187" s="54"/>
      <c r="CR187" s="54"/>
      <c r="CS187" s="54"/>
      <c r="CT187" s="54"/>
      <c r="CU187" s="54"/>
      <c r="CV187" s="54"/>
      <c r="CW187" s="54"/>
      <c r="CX187" s="54"/>
      <c r="CY187" s="70"/>
      <c r="CZ187" s="59"/>
      <c r="DA187" s="70"/>
      <c r="DB187" s="59"/>
      <c r="DC187" s="55"/>
      <c r="DD187" s="70"/>
      <c r="DE187" s="59"/>
      <c r="DF187" s="70"/>
      <c r="DG187" s="59"/>
      <c r="DH187" s="55"/>
      <c r="DI187" s="55"/>
      <c r="DJ187" s="56"/>
      <c r="DK187" s="56"/>
      <c r="DL187" s="56"/>
      <c r="DM187" s="56"/>
      <c r="DN187" s="56"/>
      <c r="DO187" s="56"/>
      <c r="DP187" s="56"/>
      <c r="DQ187" s="56"/>
      <c r="DR187" s="56"/>
      <c r="DS187" s="57"/>
      <c r="DT187" s="59"/>
      <c r="DU187" s="59"/>
      <c r="DV187" s="59"/>
      <c r="DW187" s="59"/>
      <c r="DX187" s="59"/>
      <c r="DY187" s="59"/>
      <c r="DZ187" s="54"/>
      <c r="EA187" s="54"/>
      <c r="EB187" s="54"/>
      <c r="EC187" s="62"/>
      <c r="ED187" s="59"/>
      <c r="EE187" s="57"/>
      <c r="EF187" s="62"/>
      <c r="EG187" s="59"/>
      <c r="EH187" s="57"/>
      <c r="EI187" s="62"/>
      <c r="EJ187" s="59"/>
      <c r="EK187" s="57"/>
      <c r="EL187" s="54"/>
      <c r="EM187" s="56"/>
      <c r="EN187" s="56"/>
      <c r="EO187" s="56"/>
      <c r="EP187" s="56"/>
      <c r="EQ187" s="56"/>
      <c r="ER187" s="56"/>
      <c r="ES187" s="56"/>
      <c r="ET187" s="56"/>
      <c r="EU187" s="56"/>
      <c r="EV187" s="56"/>
      <c r="EW187" s="56"/>
      <c r="EX187" s="56"/>
      <c r="EY187" s="55"/>
      <c r="EZ187" s="55"/>
      <c r="FA187" s="55"/>
      <c r="FB187" s="54"/>
      <c r="FC187" s="54"/>
      <c r="FD187" s="54"/>
      <c r="FE187" s="54"/>
      <c r="FF187" s="54"/>
      <c r="FG187" s="54"/>
      <c r="FH187" s="54"/>
      <c r="FI187" s="54"/>
      <c r="FJ187" s="54"/>
      <c r="FK187" s="54"/>
      <c r="FL187" s="54"/>
      <c r="FM187" s="54"/>
      <c r="FN187" s="54"/>
      <c r="FO187" s="54"/>
      <c r="FP187" s="54"/>
      <c r="FQ187" s="54"/>
      <c r="FR187" s="54"/>
      <c r="FS187" s="54"/>
      <c r="FT187" s="54"/>
      <c r="FU187" s="54"/>
      <c r="FV187" s="54"/>
      <c r="FW187" s="54"/>
      <c r="FX187" s="54"/>
      <c r="FY187" s="54"/>
      <c r="FZ187" s="54"/>
      <c r="GA187" s="54"/>
      <c r="GB187" s="54"/>
      <c r="GC187" s="54"/>
      <c r="GD187" s="54"/>
      <c r="GE187" s="54"/>
      <c r="GF187" s="54"/>
      <c r="GG187" s="54"/>
      <c r="GH187" s="54"/>
      <c r="GI187" s="54"/>
      <c r="GJ187" s="54"/>
      <c r="GK187" s="54"/>
      <c r="GL187" s="54"/>
      <c r="GM187" s="54"/>
      <c r="GN187" s="54"/>
      <c r="GO187" s="54"/>
      <c r="GP187" s="54"/>
      <c r="GQ187" s="54"/>
      <c r="GR187" s="54"/>
      <c r="GS187" s="54"/>
      <c r="GT187" s="54"/>
      <c r="GU187" s="54"/>
      <c r="GV187" s="54"/>
      <c r="GW187" s="54"/>
      <c r="GX187" s="54"/>
      <c r="GY187" s="54"/>
      <c r="GZ187" s="54"/>
      <c r="HA187" s="54"/>
      <c r="HB187" s="54"/>
      <c r="HC187" s="54"/>
      <c r="HD187" s="54"/>
      <c r="HE187" s="54"/>
      <c r="HF187" s="54"/>
      <c r="HG187" s="54"/>
      <c r="HH187" s="54"/>
      <c r="HI187" s="54"/>
      <c r="HJ187" s="54"/>
      <c r="HK187" s="54"/>
      <c r="HL187" s="54"/>
      <c r="HM187" s="54"/>
      <c r="HN187" s="54"/>
      <c r="HO187" s="54"/>
      <c r="HP187" s="54"/>
      <c r="HQ187" s="54"/>
      <c r="HR187" s="54"/>
      <c r="HS187" s="54"/>
      <c r="HT187" s="54"/>
      <c r="HU187" s="54"/>
      <c r="HV187" s="54"/>
      <c r="HW187" s="54"/>
      <c r="HX187" s="54"/>
      <c r="HY187" s="54"/>
      <c r="HZ187" s="54"/>
      <c r="IA187" s="54"/>
      <c r="IB187" s="54"/>
      <c r="IC187" s="54"/>
      <c r="ID187" s="54"/>
      <c r="IE187" s="54"/>
      <c r="IF187" s="54"/>
    </row>
    <row r="188" spans="1:240">
      <c r="A188" s="56"/>
      <c r="B188" s="56"/>
      <c r="C188" s="56"/>
      <c r="D188" s="56"/>
      <c r="E188" s="56"/>
      <c r="F188" s="55"/>
      <c r="G188" s="56"/>
      <c r="H188" s="59"/>
      <c r="I188" s="70"/>
      <c r="J188" s="59"/>
      <c r="K188" s="70"/>
      <c r="L188" s="59"/>
      <c r="M188" s="70"/>
      <c r="N188" s="59"/>
      <c r="O188" s="70"/>
      <c r="P188" s="59"/>
      <c r="Q188" s="55"/>
      <c r="R188" s="70"/>
      <c r="S188" s="59"/>
      <c r="T188" s="70"/>
      <c r="U188" s="59"/>
      <c r="V188" s="55"/>
      <c r="W188" s="55"/>
      <c r="X188" s="56"/>
      <c r="Y188" s="56"/>
      <c r="Z188" s="56"/>
      <c r="AA188" s="56"/>
      <c r="AB188" s="56"/>
      <c r="AC188" s="56"/>
      <c r="AD188" s="56"/>
      <c r="AE188" s="56"/>
      <c r="AF188" s="57"/>
      <c r="AG188" s="57"/>
      <c r="AH188" s="59"/>
      <c r="AI188" s="59"/>
      <c r="AJ188" s="59"/>
      <c r="AK188" s="59"/>
      <c r="AL188" s="59"/>
      <c r="AM188" s="59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71"/>
      <c r="CF188" s="54"/>
      <c r="CG188" s="56"/>
      <c r="CH188" s="71"/>
      <c r="CI188" s="54"/>
      <c r="CJ188" s="54"/>
      <c r="CK188" s="54"/>
      <c r="CL188" s="54"/>
      <c r="CM188" s="54"/>
      <c r="CN188" s="71"/>
      <c r="CO188" s="71"/>
      <c r="CP188" s="54"/>
      <c r="CQ188" s="54"/>
      <c r="CR188" s="54"/>
      <c r="CS188" s="54"/>
      <c r="CT188" s="54"/>
      <c r="CU188" s="54"/>
      <c r="CV188" s="54"/>
      <c r="CW188" s="54"/>
      <c r="CX188" s="54"/>
      <c r="CY188" s="70"/>
      <c r="CZ188" s="59"/>
      <c r="DA188" s="70"/>
      <c r="DB188" s="59"/>
      <c r="DC188" s="55"/>
      <c r="DD188" s="70"/>
      <c r="DE188" s="59"/>
      <c r="DF188" s="70"/>
      <c r="DG188" s="59"/>
      <c r="DH188" s="55"/>
      <c r="DI188" s="55"/>
      <c r="DJ188" s="56"/>
      <c r="DK188" s="56"/>
      <c r="DL188" s="56"/>
      <c r="DM188" s="56"/>
      <c r="DN188" s="56"/>
      <c r="DO188" s="56"/>
      <c r="DP188" s="56"/>
      <c r="DQ188" s="56"/>
      <c r="DR188" s="56"/>
      <c r="DS188" s="57"/>
      <c r="DT188" s="59"/>
      <c r="DU188" s="59"/>
      <c r="DV188" s="59"/>
      <c r="DW188" s="59"/>
      <c r="DX188" s="59"/>
      <c r="DY188" s="59"/>
      <c r="DZ188" s="54"/>
      <c r="EA188" s="54"/>
      <c r="EB188" s="54"/>
      <c r="EC188" s="62"/>
      <c r="ED188" s="59"/>
      <c r="EE188" s="57"/>
      <c r="EF188" s="62"/>
      <c r="EG188" s="59"/>
      <c r="EH188" s="57"/>
      <c r="EI188" s="62"/>
      <c r="EJ188" s="59"/>
      <c r="EK188" s="57"/>
      <c r="EL188" s="54"/>
      <c r="EM188" s="56"/>
      <c r="EN188" s="56"/>
      <c r="EO188" s="56"/>
      <c r="EP188" s="56"/>
      <c r="EQ188" s="56"/>
      <c r="ER188" s="56"/>
      <c r="ES188" s="56"/>
      <c r="ET188" s="56"/>
      <c r="EU188" s="56"/>
      <c r="EV188" s="56"/>
      <c r="EW188" s="56"/>
      <c r="EX188" s="56"/>
      <c r="EY188" s="55"/>
      <c r="EZ188" s="55"/>
      <c r="FA188" s="55"/>
      <c r="FB188" s="54"/>
      <c r="FC188" s="54"/>
      <c r="FD188" s="54"/>
      <c r="FE188" s="54"/>
      <c r="FF188" s="54"/>
      <c r="FG188" s="54"/>
      <c r="FH188" s="54"/>
      <c r="FI188" s="54"/>
      <c r="FJ188" s="54"/>
      <c r="FK188" s="54"/>
      <c r="FL188" s="54"/>
      <c r="FM188" s="54"/>
      <c r="FN188" s="54"/>
      <c r="FO188" s="54"/>
      <c r="FP188" s="54"/>
      <c r="FQ188" s="54"/>
      <c r="FR188" s="54"/>
      <c r="FS188" s="54"/>
      <c r="FT188" s="54"/>
      <c r="FU188" s="54"/>
      <c r="FV188" s="54"/>
      <c r="FW188" s="54"/>
      <c r="FX188" s="54"/>
      <c r="FY188" s="54"/>
      <c r="FZ188" s="54"/>
      <c r="GA188" s="54"/>
      <c r="GB188" s="54"/>
      <c r="GC188" s="54"/>
      <c r="GD188" s="54"/>
      <c r="GE188" s="54"/>
      <c r="GF188" s="54"/>
      <c r="GG188" s="54"/>
      <c r="GH188" s="54"/>
      <c r="GI188" s="54"/>
      <c r="GJ188" s="54"/>
      <c r="GK188" s="54"/>
      <c r="GL188" s="54"/>
      <c r="GM188" s="54"/>
      <c r="GN188" s="54"/>
      <c r="GO188" s="54"/>
      <c r="GP188" s="54"/>
      <c r="GQ188" s="54"/>
      <c r="GR188" s="54"/>
      <c r="GS188" s="54"/>
      <c r="GT188" s="54"/>
      <c r="GU188" s="54"/>
      <c r="GV188" s="54"/>
      <c r="GW188" s="54"/>
      <c r="GX188" s="54"/>
      <c r="GY188" s="54"/>
      <c r="GZ188" s="54"/>
      <c r="HA188" s="54"/>
      <c r="HB188" s="54"/>
      <c r="HC188" s="54"/>
      <c r="HD188" s="54"/>
      <c r="HE188" s="54"/>
      <c r="HF188" s="54"/>
      <c r="HG188" s="54"/>
      <c r="HH188" s="54"/>
      <c r="HI188" s="54"/>
      <c r="HJ188" s="54"/>
      <c r="HK188" s="54"/>
      <c r="HL188" s="54"/>
      <c r="HM188" s="54"/>
      <c r="HN188" s="54"/>
      <c r="HO188" s="54"/>
      <c r="HP188" s="54"/>
      <c r="HQ188" s="54"/>
      <c r="HR188" s="54"/>
      <c r="HS188" s="54"/>
      <c r="HT188" s="54"/>
      <c r="HU188" s="54"/>
      <c r="HV188" s="54"/>
      <c r="HW188" s="54"/>
      <c r="HX188" s="54"/>
      <c r="HY188" s="54"/>
      <c r="HZ188" s="54"/>
      <c r="IA188" s="54"/>
      <c r="IB188" s="54"/>
      <c r="IC188" s="54"/>
      <c r="ID188" s="54"/>
      <c r="IE188" s="54"/>
      <c r="IF188" s="54"/>
    </row>
    <row r="189" spans="1:240">
      <c r="A189" s="56"/>
      <c r="B189" s="56"/>
      <c r="C189" s="56"/>
      <c r="D189" s="56"/>
      <c r="E189" s="56"/>
      <c r="F189" s="55"/>
      <c r="G189" s="56"/>
      <c r="H189" s="59"/>
      <c r="I189" s="70"/>
      <c r="J189" s="59"/>
      <c r="K189" s="70"/>
      <c r="L189" s="59"/>
      <c r="M189" s="70"/>
      <c r="N189" s="59"/>
      <c r="O189" s="70"/>
      <c r="P189" s="59"/>
      <c r="Q189" s="55"/>
      <c r="R189" s="70"/>
      <c r="S189" s="59"/>
      <c r="T189" s="70"/>
      <c r="U189" s="59"/>
      <c r="V189" s="55"/>
      <c r="W189" s="55"/>
      <c r="X189" s="56"/>
      <c r="Y189" s="56"/>
      <c r="Z189" s="56"/>
      <c r="AA189" s="56"/>
      <c r="AB189" s="56"/>
      <c r="AC189" s="56"/>
      <c r="AD189" s="56"/>
      <c r="AE189" s="56"/>
      <c r="AF189" s="57"/>
      <c r="AG189" s="57"/>
      <c r="AH189" s="59"/>
      <c r="AI189" s="59"/>
      <c r="AJ189" s="59"/>
      <c r="AK189" s="59"/>
      <c r="AL189" s="59"/>
      <c r="AM189" s="59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71"/>
      <c r="CF189" s="54"/>
      <c r="CG189" s="56"/>
      <c r="CH189" s="71"/>
      <c r="CI189" s="54"/>
      <c r="CJ189" s="54"/>
      <c r="CK189" s="54"/>
      <c r="CL189" s="54"/>
      <c r="CM189" s="54"/>
      <c r="CN189" s="71"/>
      <c r="CO189" s="71"/>
      <c r="CP189" s="54"/>
      <c r="CQ189" s="54"/>
      <c r="CR189" s="54"/>
      <c r="CS189" s="54"/>
      <c r="CT189" s="54"/>
      <c r="CU189" s="54"/>
      <c r="CV189" s="54"/>
      <c r="CW189" s="54"/>
      <c r="CX189" s="54"/>
      <c r="CY189" s="70"/>
      <c r="CZ189" s="59"/>
      <c r="DA189" s="70"/>
      <c r="DB189" s="59"/>
      <c r="DC189" s="55"/>
      <c r="DD189" s="70"/>
      <c r="DE189" s="59"/>
      <c r="DF189" s="70"/>
      <c r="DG189" s="59"/>
      <c r="DH189" s="55"/>
      <c r="DI189" s="55"/>
      <c r="DJ189" s="56"/>
      <c r="DK189" s="56"/>
      <c r="DL189" s="56"/>
      <c r="DM189" s="56"/>
      <c r="DN189" s="56"/>
      <c r="DO189" s="56"/>
      <c r="DP189" s="56"/>
      <c r="DQ189" s="56"/>
      <c r="DR189" s="56"/>
      <c r="DS189" s="57"/>
      <c r="DT189" s="59"/>
      <c r="DU189" s="59"/>
      <c r="DV189" s="59"/>
      <c r="DW189" s="59"/>
      <c r="DX189" s="59"/>
      <c r="DY189" s="59"/>
      <c r="DZ189" s="54"/>
      <c r="EA189" s="54"/>
      <c r="EB189" s="54"/>
      <c r="EC189" s="62"/>
      <c r="ED189" s="59"/>
      <c r="EE189" s="57"/>
      <c r="EF189" s="62"/>
      <c r="EG189" s="59"/>
      <c r="EH189" s="57"/>
      <c r="EI189" s="62"/>
      <c r="EJ189" s="59"/>
      <c r="EK189" s="57"/>
      <c r="EL189" s="54"/>
      <c r="EM189" s="56"/>
      <c r="EN189" s="56"/>
      <c r="EO189" s="56"/>
      <c r="EP189" s="56"/>
      <c r="EQ189" s="56"/>
      <c r="ER189" s="56"/>
      <c r="ES189" s="56"/>
      <c r="ET189" s="56"/>
      <c r="EU189" s="56"/>
      <c r="EV189" s="56"/>
      <c r="EW189" s="56"/>
      <c r="EX189" s="56"/>
      <c r="EY189" s="55"/>
      <c r="EZ189" s="55"/>
      <c r="FA189" s="55"/>
      <c r="FB189" s="54"/>
      <c r="FC189" s="54"/>
      <c r="FD189" s="54"/>
      <c r="FE189" s="54"/>
      <c r="FF189" s="54"/>
      <c r="FG189" s="54"/>
      <c r="FH189" s="54"/>
      <c r="FI189" s="54"/>
      <c r="FJ189" s="54"/>
      <c r="FK189" s="54"/>
      <c r="FL189" s="54"/>
      <c r="FM189" s="54"/>
      <c r="FN189" s="54"/>
      <c r="FO189" s="54"/>
      <c r="FP189" s="54"/>
      <c r="FQ189" s="54"/>
      <c r="FR189" s="54"/>
      <c r="FS189" s="54"/>
      <c r="FT189" s="54"/>
      <c r="FU189" s="54"/>
      <c r="FV189" s="54"/>
      <c r="FW189" s="54"/>
      <c r="FX189" s="54"/>
      <c r="FY189" s="54"/>
      <c r="FZ189" s="54"/>
      <c r="GA189" s="54"/>
      <c r="GB189" s="54"/>
      <c r="GC189" s="54"/>
      <c r="GD189" s="54"/>
      <c r="GE189" s="54"/>
      <c r="GF189" s="54"/>
      <c r="GG189" s="54"/>
      <c r="GH189" s="54"/>
      <c r="GI189" s="54"/>
      <c r="GJ189" s="54"/>
      <c r="GK189" s="54"/>
      <c r="GL189" s="54"/>
      <c r="GM189" s="54"/>
      <c r="GN189" s="54"/>
      <c r="GO189" s="54"/>
      <c r="GP189" s="54"/>
      <c r="GQ189" s="54"/>
      <c r="GR189" s="54"/>
      <c r="GS189" s="54"/>
      <c r="GT189" s="54"/>
      <c r="GU189" s="54"/>
      <c r="GV189" s="54"/>
      <c r="GW189" s="54"/>
      <c r="GX189" s="54"/>
      <c r="GY189" s="54"/>
      <c r="GZ189" s="54"/>
      <c r="HA189" s="54"/>
      <c r="HB189" s="54"/>
      <c r="HC189" s="54"/>
      <c r="HD189" s="54"/>
      <c r="HE189" s="54"/>
      <c r="HF189" s="54"/>
      <c r="HG189" s="54"/>
      <c r="HH189" s="54"/>
      <c r="HI189" s="54"/>
      <c r="HJ189" s="54"/>
      <c r="HK189" s="54"/>
      <c r="HL189" s="54"/>
      <c r="HM189" s="54"/>
      <c r="HN189" s="54"/>
      <c r="HO189" s="54"/>
      <c r="HP189" s="54"/>
      <c r="HQ189" s="54"/>
      <c r="HR189" s="54"/>
      <c r="HS189" s="54"/>
      <c r="HT189" s="54"/>
      <c r="HU189" s="54"/>
      <c r="HV189" s="54"/>
      <c r="HW189" s="54"/>
      <c r="HX189" s="54"/>
      <c r="HY189" s="54"/>
      <c r="HZ189" s="54"/>
      <c r="IA189" s="54"/>
      <c r="IB189" s="54"/>
      <c r="IC189" s="54"/>
      <c r="ID189" s="54"/>
      <c r="IE189" s="54"/>
      <c r="IF189" s="54"/>
    </row>
    <row r="190" spans="1:240">
      <c r="A190" s="56"/>
      <c r="B190" s="56"/>
      <c r="C190" s="56"/>
      <c r="D190" s="56"/>
      <c r="E190" s="56"/>
      <c r="F190" s="55"/>
      <c r="G190" s="56"/>
      <c r="H190" s="59"/>
      <c r="I190" s="70"/>
      <c r="J190" s="59"/>
      <c r="K190" s="70"/>
      <c r="L190" s="59"/>
      <c r="M190" s="70"/>
      <c r="N190" s="59"/>
      <c r="O190" s="70"/>
      <c r="P190" s="59"/>
      <c r="Q190" s="55"/>
      <c r="R190" s="70"/>
      <c r="S190" s="59"/>
      <c r="T190" s="70"/>
      <c r="U190" s="59"/>
      <c r="V190" s="55"/>
      <c r="W190" s="55"/>
      <c r="X190" s="56"/>
      <c r="Y190" s="56"/>
      <c r="Z190" s="56"/>
      <c r="AA190" s="56"/>
      <c r="AB190" s="56"/>
      <c r="AC190" s="56"/>
      <c r="AD190" s="56"/>
      <c r="AE190" s="56"/>
      <c r="AF190" s="57"/>
      <c r="AG190" s="57"/>
      <c r="AH190" s="59"/>
      <c r="AI190" s="59"/>
      <c r="AJ190" s="59"/>
      <c r="AK190" s="59"/>
      <c r="AL190" s="59"/>
      <c r="AM190" s="59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71"/>
      <c r="CF190" s="54"/>
      <c r="CG190" s="56"/>
      <c r="CH190" s="71"/>
      <c r="CI190" s="54"/>
      <c r="CJ190" s="54"/>
      <c r="CK190" s="54"/>
      <c r="CL190" s="54"/>
      <c r="CM190" s="54"/>
      <c r="CN190" s="71"/>
      <c r="CO190" s="71"/>
      <c r="CP190" s="54"/>
      <c r="CQ190" s="54"/>
      <c r="CR190" s="54"/>
      <c r="CS190" s="54"/>
      <c r="CT190" s="54"/>
      <c r="CU190" s="54"/>
      <c r="CV190" s="54"/>
      <c r="CW190" s="54"/>
      <c r="CX190" s="54"/>
      <c r="CY190" s="70"/>
      <c r="CZ190" s="59"/>
      <c r="DA190" s="70"/>
      <c r="DB190" s="59"/>
      <c r="DC190" s="55"/>
      <c r="DD190" s="70"/>
      <c r="DE190" s="59"/>
      <c r="DF190" s="70"/>
      <c r="DG190" s="59"/>
      <c r="DH190" s="55"/>
      <c r="DI190" s="55"/>
      <c r="DJ190" s="56"/>
      <c r="DK190" s="56"/>
      <c r="DL190" s="56"/>
      <c r="DM190" s="56"/>
      <c r="DN190" s="56"/>
      <c r="DO190" s="56"/>
      <c r="DP190" s="56"/>
      <c r="DQ190" s="56"/>
      <c r="DR190" s="56"/>
      <c r="DS190" s="57"/>
      <c r="DT190" s="59"/>
      <c r="DU190" s="59"/>
      <c r="DV190" s="59"/>
      <c r="DW190" s="59"/>
      <c r="DX190" s="59"/>
      <c r="DY190" s="59"/>
      <c r="DZ190" s="54"/>
      <c r="EA190" s="54"/>
      <c r="EB190" s="54"/>
      <c r="EC190" s="62"/>
      <c r="ED190" s="59"/>
      <c r="EE190" s="57"/>
      <c r="EF190" s="62"/>
      <c r="EG190" s="59"/>
      <c r="EH190" s="57"/>
      <c r="EI190" s="62"/>
      <c r="EJ190" s="59"/>
      <c r="EK190" s="57"/>
      <c r="EL190" s="54"/>
      <c r="EM190" s="56"/>
      <c r="EN190" s="56"/>
      <c r="EO190" s="56"/>
      <c r="EP190" s="56"/>
      <c r="EQ190" s="56"/>
      <c r="ER190" s="56"/>
      <c r="ES190" s="56"/>
      <c r="ET190" s="56"/>
      <c r="EU190" s="56"/>
      <c r="EV190" s="56"/>
      <c r="EW190" s="56"/>
      <c r="EX190" s="56"/>
      <c r="EY190" s="55"/>
      <c r="EZ190" s="55"/>
      <c r="FA190" s="55"/>
      <c r="FB190" s="54"/>
      <c r="FC190" s="54"/>
      <c r="FD190" s="54"/>
      <c r="FE190" s="54"/>
      <c r="FF190" s="54"/>
      <c r="FG190" s="54"/>
      <c r="FH190" s="54"/>
      <c r="FI190" s="54"/>
      <c r="FJ190" s="54"/>
      <c r="FK190" s="54"/>
      <c r="FL190" s="54"/>
      <c r="FM190" s="54"/>
      <c r="FN190" s="54"/>
      <c r="FO190" s="54"/>
      <c r="FP190" s="54"/>
      <c r="FQ190" s="54"/>
      <c r="FR190" s="54"/>
      <c r="FS190" s="54"/>
      <c r="FT190" s="54"/>
      <c r="FU190" s="54"/>
      <c r="FV190" s="54"/>
      <c r="FW190" s="54"/>
      <c r="FX190" s="54"/>
      <c r="FY190" s="54"/>
      <c r="FZ190" s="54"/>
      <c r="GA190" s="54"/>
      <c r="GB190" s="54"/>
      <c r="GC190" s="54"/>
      <c r="GD190" s="54"/>
      <c r="GE190" s="54"/>
      <c r="GF190" s="54"/>
      <c r="GG190" s="54"/>
      <c r="GH190" s="54"/>
      <c r="GI190" s="54"/>
      <c r="GJ190" s="54"/>
      <c r="GK190" s="54"/>
      <c r="GL190" s="54"/>
      <c r="GM190" s="54"/>
      <c r="GN190" s="54"/>
      <c r="GO190" s="54"/>
      <c r="GP190" s="54"/>
      <c r="GQ190" s="54"/>
      <c r="GR190" s="54"/>
      <c r="GS190" s="54"/>
      <c r="GT190" s="54"/>
      <c r="GU190" s="54"/>
      <c r="GV190" s="54"/>
      <c r="GW190" s="54"/>
      <c r="GX190" s="54"/>
      <c r="GY190" s="54"/>
      <c r="GZ190" s="54"/>
      <c r="HA190" s="54"/>
      <c r="HB190" s="54"/>
      <c r="HC190" s="54"/>
      <c r="HD190" s="54"/>
      <c r="HE190" s="54"/>
      <c r="HF190" s="54"/>
      <c r="HG190" s="54"/>
      <c r="HH190" s="54"/>
      <c r="HI190" s="54"/>
      <c r="HJ190" s="54"/>
      <c r="HK190" s="54"/>
      <c r="HL190" s="54"/>
      <c r="HM190" s="54"/>
      <c r="HN190" s="54"/>
      <c r="HO190" s="54"/>
      <c r="HP190" s="54"/>
      <c r="HQ190" s="54"/>
      <c r="HR190" s="54"/>
      <c r="HS190" s="54"/>
      <c r="HT190" s="54"/>
      <c r="HU190" s="54"/>
      <c r="HV190" s="54"/>
      <c r="HW190" s="54"/>
      <c r="HX190" s="54"/>
      <c r="HY190" s="54"/>
      <c r="HZ190" s="54"/>
      <c r="IA190" s="54"/>
      <c r="IB190" s="54"/>
      <c r="IC190" s="54"/>
      <c r="ID190" s="54"/>
      <c r="IE190" s="54"/>
      <c r="IF190" s="54"/>
    </row>
    <row r="191" spans="1:240">
      <c r="A191" s="56"/>
      <c r="B191" s="56"/>
      <c r="C191" s="56"/>
      <c r="D191" s="56"/>
      <c r="E191" s="56"/>
      <c r="F191" s="55"/>
      <c r="G191" s="56"/>
      <c r="H191" s="59"/>
      <c r="I191" s="70"/>
      <c r="J191" s="59"/>
      <c r="K191" s="70"/>
      <c r="L191" s="59"/>
      <c r="M191" s="70"/>
      <c r="N191" s="59"/>
      <c r="O191" s="70"/>
      <c r="P191" s="59"/>
      <c r="Q191" s="55"/>
      <c r="R191" s="70"/>
      <c r="S191" s="59"/>
      <c r="T191" s="70"/>
      <c r="U191" s="59"/>
      <c r="V191" s="55"/>
      <c r="W191" s="55"/>
      <c r="X191" s="56"/>
      <c r="Y191" s="56"/>
      <c r="Z191" s="56"/>
      <c r="AA191" s="56"/>
      <c r="AB191" s="56"/>
      <c r="AC191" s="56"/>
      <c r="AD191" s="56"/>
      <c r="AE191" s="56"/>
      <c r="AF191" s="57"/>
      <c r="AG191" s="57"/>
      <c r="AH191" s="59"/>
      <c r="AI191" s="59"/>
      <c r="AJ191" s="59"/>
      <c r="AK191" s="59"/>
      <c r="AL191" s="59"/>
      <c r="AM191" s="59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71"/>
      <c r="CF191" s="54"/>
      <c r="CG191" s="56"/>
      <c r="CH191" s="71"/>
      <c r="CI191" s="54"/>
      <c r="CJ191" s="54"/>
      <c r="CK191" s="54"/>
      <c r="CL191" s="54"/>
      <c r="CM191" s="54"/>
      <c r="CN191" s="71"/>
      <c r="CO191" s="71"/>
      <c r="CP191" s="54"/>
      <c r="CQ191" s="54"/>
      <c r="CR191" s="54"/>
      <c r="CS191" s="54"/>
      <c r="CT191" s="54"/>
      <c r="CU191" s="54"/>
      <c r="CV191" s="54"/>
      <c r="CW191" s="54"/>
      <c r="CX191" s="54"/>
      <c r="CY191" s="70"/>
      <c r="CZ191" s="59"/>
      <c r="DA191" s="70"/>
      <c r="DB191" s="59"/>
      <c r="DC191" s="55"/>
      <c r="DD191" s="70"/>
      <c r="DE191" s="59"/>
      <c r="DF191" s="70"/>
      <c r="DG191" s="59"/>
      <c r="DH191" s="55"/>
      <c r="DI191" s="55"/>
      <c r="DJ191" s="56"/>
      <c r="DK191" s="56"/>
      <c r="DL191" s="56"/>
      <c r="DM191" s="56"/>
      <c r="DN191" s="56"/>
      <c r="DO191" s="56"/>
      <c r="DP191" s="56"/>
      <c r="DQ191" s="56"/>
      <c r="DR191" s="56"/>
      <c r="DS191" s="57"/>
      <c r="DT191" s="59"/>
      <c r="DU191" s="59"/>
      <c r="DV191" s="59"/>
      <c r="DW191" s="59"/>
      <c r="DX191" s="59"/>
      <c r="DY191" s="59"/>
      <c r="DZ191" s="54"/>
      <c r="EA191" s="54"/>
      <c r="EB191" s="54"/>
      <c r="EC191" s="62"/>
      <c r="ED191" s="59"/>
      <c r="EE191" s="57"/>
      <c r="EF191" s="62"/>
      <c r="EG191" s="59"/>
      <c r="EH191" s="57"/>
      <c r="EI191" s="62"/>
      <c r="EJ191" s="59"/>
      <c r="EK191" s="57"/>
      <c r="EL191" s="54"/>
      <c r="EM191" s="56"/>
      <c r="EN191" s="56"/>
      <c r="EO191" s="56"/>
      <c r="EP191" s="56"/>
      <c r="EQ191" s="56"/>
      <c r="ER191" s="56"/>
      <c r="ES191" s="56"/>
      <c r="ET191" s="56"/>
      <c r="EU191" s="56"/>
      <c r="EV191" s="56"/>
      <c r="EW191" s="56"/>
      <c r="EX191" s="56"/>
      <c r="EY191" s="55"/>
      <c r="EZ191" s="55"/>
      <c r="FA191" s="55"/>
      <c r="FB191" s="54"/>
      <c r="FC191" s="54"/>
      <c r="FD191" s="54"/>
      <c r="FE191" s="54"/>
      <c r="FF191" s="54"/>
      <c r="FG191" s="54"/>
      <c r="FH191" s="54"/>
      <c r="FI191" s="54"/>
      <c r="FJ191" s="54"/>
      <c r="FK191" s="54"/>
      <c r="FL191" s="54"/>
      <c r="FM191" s="54"/>
      <c r="FN191" s="54"/>
      <c r="FO191" s="54"/>
      <c r="FP191" s="54"/>
      <c r="FQ191" s="54"/>
      <c r="FR191" s="54"/>
      <c r="FS191" s="54"/>
      <c r="FT191" s="54"/>
      <c r="FU191" s="54"/>
      <c r="FV191" s="54"/>
      <c r="FW191" s="54"/>
      <c r="FX191" s="54"/>
      <c r="FY191" s="54"/>
      <c r="FZ191" s="54"/>
      <c r="GA191" s="54"/>
      <c r="GB191" s="54"/>
      <c r="GC191" s="54"/>
      <c r="GD191" s="54"/>
      <c r="GE191" s="54"/>
      <c r="GF191" s="54"/>
      <c r="GG191" s="54"/>
      <c r="GH191" s="54"/>
      <c r="GI191" s="54"/>
      <c r="GJ191" s="54"/>
      <c r="GK191" s="54"/>
      <c r="GL191" s="54"/>
      <c r="GM191" s="54"/>
      <c r="GN191" s="54"/>
      <c r="GO191" s="54"/>
      <c r="GP191" s="54"/>
      <c r="GQ191" s="54"/>
      <c r="GR191" s="54"/>
      <c r="GS191" s="54"/>
      <c r="GT191" s="54"/>
      <c r="GU191" s="54"/>
      <c r="GV191" s="54"/>
      <c r="GW191" s="54"/>
      <c r="GX191" s="54"/>
      <c r="GY191" s="54"/>
      <c r="GZ191" s="54"/>
      <c r="HA191" s="54"/>
      <c r="HB191" s="54"/>
      <c r="HC191" s="54"/>
      <c r="HD191" s="54"/>
      <c r="HE191" s="54"/>
      <c r="HF191" s="54"/>
      <c r="HG191" s="54"/>
      <c r="HH191" s="54"/>
      <c r="HI191" s="54"/>
      <c r="HJ191" s="54"/>
      <c r="HK191" s="54"/>
      <c r="HL191" s="54"/>
      <c r="HM191" s="54"/>
      <c r="HN191" s="54"/>
      <c r="HO191" s="54"/>
      <c r="HP191" s="54"/>
      <c r="HQ191" s="54"/>
      <c r="HR191" s="54"/>
      <c r="HS191" s="54"/>
      <c r="HT191" s="54"/>
      <c r="HU191" s="54"/>
      <c r="HV191" s="54"/>
      <c r="HW191" s="54"/>
      <c r="HX191" s="54"/>
      <c r="HY191" s="54"/>
      <c r="HZ191" s="54"/>
      <c r="IA191" s="54"/>
      <c r="IB191" s="54"/>
      <c r="IC191" s="54"/>
      <c r="ID191" s="54"/>
      <c r="IE191" s="54"/>
      <c r="IF191" s="54"/>
    </row>
    <row r="192" spans="1:240">
      <c r="A192" s="56"/>
      <c r="B192" s="56"/>
      <c r="C192" s="56"/>
      <c r="D192" s="56"/>
      <c r="E192" s="56"/>
      <c r="F192" s="55"/>
      <c r="G192" s="56"/>
      <c r="H192" s="59"/>
      <c r="I192" s="70"/>
      <c r="J192" s="59"/>
      <c r="K192" s="70"/>
      <c r="L192" s="59"/>
      <c r="M192" s="70"/>
      <c r="N192" s="59"/>
      <c r="O192" s="70"/>
      <c r="P192" s="59"/>
      <c r="Q192" s="55"/>
      <c r="R192" s="70"/>
      <c r="S192" s="59"/>
      <c r="T192" s="70"/>
      <c r="U192" s="59"/>
      <c r="V192" s="55"/>
      <c r="W192" s="55"/>
      <c r="X192" s="56"/>
      <c r="Y192" s="56"/>
      <c r="Z192" s="56"/>
      <c r="AA192" s="56"/>
      <c r="AB192" s="56"/>
      <c r="AC192" s="56"/>
      <c r="AD192" s="56"/>
      <c r="AE192" s="56"/>
      <c r="AF192" s="57"/>
      <c r="AG192" s="57"/>
      <c r="AH192" s="59"/>
      <c r="AI192" s="59"/>
      <c r="AJ192" s="59"/>
      <c r="AK192" s="59"/>
      <c r="AL192" s="59"/>
      <c r="AM192" s="59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71"/>
      <c r="CF192" s="54"/>
      <c r="CG192" s="56"/>
      <c r="CH192" s="71"/>
      <c r="CI192" s="54"/>
      <c r="CJ192" s="54"/>
      <c r="CK192" s="54"/>
      <c r="CL192" s="54"/>
      <c r="CM192" s="54"/>
      <c r="CN192" s="71"/>
      <c r="CO192" s="71"/>
      <c r="CP192" s="54"/>
      <c r="CQ192" s="54"/>
      <c r="CR192" s="54"/>
      <c r="CS192" s="54"/>
      <c r="CT192" s="54"/>
      <c r="CU192" s="54"/>
      <c r="CV192" s="54"/>
      <c r="CW192" s="54"/>
      <c r="CX192" s="54"/>
      <c r="CY192" s="70"/>
      <c r="CZ192" s="59"/>
      <c r="DA192" s="70"/>
      <c r="DB192" s="59"/>
      <c r="DC192" s="55"/>
      <c r="DD192" s="70"/>
      <c r="DE192" s="59"/>
      <c r="DF192" s="70"/>
      <c r="DG192" s="59"/>
      <c r="DH192" s="55"/>
      <c r="DI192" s="55"/>
      <c r="DJ192" s="56"/>
      <c r="DK192" s="56"/>
      <c r="DL192" s="56"/>
      <c r="DM192" s="56"/>
      <c r="DN192" s="56"/>
      <c r="DO192" s="56"/>
      <c r="DP192" s="56"/>
      <c r="DQ192" s="56"/>
      <c r="DR192" s="56"/>
      <c r="DS192" s="57"/>
      <c r="DT192" s="59"/>
      <c r="DU192" s="59"/>
      <c r="DV192" s="59"/>
      <c r="DW192" s="59"/>
      <c r="DX192" s="59"/>
      <c r="DY192" s="59"/>
      <c r="DZ192" s="54"/>
      <c r="EA192" s="54"/>
      <c r="EB192" s="54"/>
      <c r="EC192" s="62"/>
      <c r="ED192" s="59"/>
      <c r="EE192" s="57"/>
      <c r="EF192" s="62"/>
      <c r="EG192" s="59"/>
      <c r="EH192" s="57"/>
      <c r="EI192" s="62"/>
      <c r="EJ192" s="59"/>
      <c r="EK192" s="57"/>
      <c r="EL192" s="54"/>
      <c r="EM192" s="56"/>
      <c r="EN192" s="56"/>
      <c r="EO192" s="56"/>
      <c r="EP192" s="56"/>
      <c r="EQ192" s="56"/>
      <c r="ER192" s="56"/>
      <c r="ES192" s="56"/>
      <c r="ET192" s="56"/>
      <c r="EU192" s="56"/>
      <c r="EV192" s="56"/>
      <c r="EW192" s="56"/>
      <c r="EX192" s="56"/>
      <c r="EY192" s="55"/>
      <c r="EZ192" s="55"/>
      <c r="FA192" s="55"/>
      <c r="FB192" s="54"/>
      <c r="FC192" s="54"/>
      <c r="FD192" s="54"/>
      <c r="FE192" s="54"/>
      <c r="FF192" s="54"/>
      <c r="FG192" s="54"/>
      <c r="FH192" s="54"/>
      <c r="FI192" s="54"/>
      <c r="FJ192" s="54"/>
      <c r="FK192" s="54"/>
      <c r="FL192" s="54"/>
      <c r="FM192" s="54"/>
      <c r="FN192" s="54"/>
      <c r="FO192" s="54"/>
      <c r="FP192" s="54"/>
      <c r="FQ192" s="54"/>
      <c r="FR192" s="54"/>
      <c r="FS192" s="54"/>
      <c r="FT192" s="54"/>
      <c r="FU192" s="54"/>
      <c r="FV192" s="54"/>
      <c r="FW192" s="54"/>
      <c r="FX192" s="54"/>
      <c r="FY192" s="54"/>
      <c r="FZ192" s="54"/>
      <c r="GA192" s="54"/>
      <c r="GB192" s="54"/>
      <c r="GC192" s="54"/>
      <c r="GD192" s="54"/>
      <c r="GE192" s="54"/>
      <c r="GF192" s="54"/>
      <c r="GG192" s="54"/>
      <c r="GH192" s="54"/>
      <c r="GI192" s="54"/>
      <c r="GJ192" s="54"/>
      <c r="GK192" s="54"/>
      <c r="GL192" s="54"/>
      <c r="GM192" s="54"/>
      <c r="GN192" s="54"/>
      <c r="GO192" s="54"/>
      <c r="GP192" s="54"/>
      <c r="GQ192" s="54"/>
      <c r="GR192" s="54"/>
      <c r="GS192" s="54"/>
      <c r="GT192" s="54"/>
      <c r="GU192" s="54"/>
      <c r="GV192" s="54"/>
      <c r="GW192" s="54"/>
      <c r="GX192" s="54"/>
      <c r="GY192" s="54"/>
      <c r="GZ192" s="54"/>
      <c r="HA192" s="54"/>
      <c r="HB192" s="54"/>
      <c r="HC192" s="54"/>
      <c r="HD192" s="54"/>
      <c r="HE192" s="54"/>
      <c r="HF192" s="54"/>
      <c r="HG192" s="54"/>
      <c r="HH192" s="54"/>
      <c r="HI192" s="54"/>
      <c r="HJ192" s="54"/>
      <c r="HK192" s="54"/>
      <c r="HL192" s="54"/>
      <c r="HM192" s="54"/>
      <c r="HN192" s="54"/>
      <c r="HO192" s="54"/>
      <c r="HP192" s="54"/>
      <c r="HQ192" s="54"/>
      <c r="HR192" s="54"/>
      <c r="HS192" s="54"/>
      <c r="HT192" s="54"/>
      <c r="HU192" s="54"/>
      <c r="HV192" s="54"/>
      <c r="HW192" s="54"/>
      <c r="HX192" s="54"/>
      <c r="HY192" s="54"/>
      <c r="HZ192" s="54"/>
      <c r="IA192" s="54"/>
      <c r="IB192" s="54"/>
      <c r="IC192" s="54"/>
      <c r="ID192" s="54"/>
      <c r="IE192" s="54"/>
      <c r="IF192" s="54"/>
    </row>
    <row r="193" spans="1:240">
      <c r="A193" s="56"/>
      <c r="B193" s="56"/>
      <c r="C193" s="56"/>
      <c r="D193" s="56"/>
      <c r="E193" s="56"/>
      <c r="F193" s="55"/>
      <c r="G193" s="56"/>
      <c r="H193" s="59"/>
      <c r="I193" s="70"/>
      <c r="J193" s="59"/>
      <c r="K193" s="70"/>
      <c r="L193" s="59"/>
      <c r="M193" s="70"/>
      <c r="N193" s="59"/>
      <c r="O193" s="70"/>
      <c r="P193" s="59"/>
      <c r="Q193" s="55"/>
      <c r="R193" s="70"/>
      <c r="S193" s="59"/>
      <c r="T193" s="70"/>
      <c r="U193" s="59"/>
      <c r="V193" s="55"/>
      <c r="W193" s="55"/>
      <c r="X193" s="56"/>
      <c r="Y193" s="56"/>
      <c r="Z193" s="56"/>
      <c r="AA193" s="56"/>
      <c r="AB193" s="56"/>
      <c r="AC193" s="56"/>
      <c r="AD193" s="56"/>
      <c r="AE193" s="56"/>
      <c r="AF193" s="57"/>
      <c r="AG193" s="57"/>
      <c r="AH193" s="59"/>
      <c r="AI193" s="59"/>
      <c r="AJ193" s="59"/>
      <c r="AK193" s="59"/>
      <c r="AL193" s="59"/>
      <c r="AM193" s="59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71"/>
      <c r="CF193" s="54"/>
      <c r="CG193" s="56"/>
      <c r="CH193" s="71"/>
      <c r="CI193" s="54"/>
      <c r="CJ193" s="54"/>
      <c r="CK193" s="54"/>
      <c r="CL193" s="54"/>
      <c r="CM193" s="54"/>
      <c r="CN193" s="71"/>
      <c r="CO193" s="71"/>
      <c r="CP193" s="54"/>
      <c r="CQ193" s="54"/>
      <c r="CR193" s="54"/>
      <c r="CS193" s="54"/>
      <c r="CT193" s="54"/>
      <c r="CU193" s="54"/>
      <c r="CV193" s="54"/>
      <c r="CW193" s="54"/>
      <c r="CX193" s="54"/>
      <c r="CY193" s="70"/>
      <c r="CZ193" s="59"/>
      <c r="DA193" s="70"/>
      <c r="DB193" s="59"/>
      <c r="DC193" s="55"/>
      <c r="DD193" s="70"/>
      <c r="DE193" s="59"/>
      <c r="DF193" s="70"/>
      <c r="DG193" s="59"/>
      <c r="DH193" s="55"/>
      <c r="DI193" s="55"/>
      <c r="DJ193" s="56"/>
      <c r="DK193" s="56"/>
      <c r="DL193" s="56"/>
      <c r="DM193" s="56"/>
      <c r="DN193" s="56"/>
      <c r="DO193" s="56"/>
      <c r="DP193" s="56"/>
      <c r="DQ193" s="56"/>
      <c r="DR193" s="56"/>
      <c r="DS193" s="57"/>
      <c r="DT193" s="59"/>
      <c r="DU193" s="59"/>
      <c r="DV193" s="59"/>
      <c r="DW193" s="59"/>
      <c r="DX193" s="59"/>
      <c r="DY193" s="59"/>
      <c r="DZ193" s="54"/>
      <c r="EA193" s="54"/>
      <c r="EB193" s="54"/>
      <c r="EC193" s="62"/>
      <c r="ED193" s="59"/>
      <c r="EE193" s="57"/>
      <c r="EF193" s="62"/>
      <c r="EG193" s="59"/>
      <c r="EH193" s="57"/>
      <c r="EI193" s="62"/>
      <c r="EJ193" s="59"/>
      <c r="EK193" s="57"/>
      <c r="EL193" s="54"/>
      <c r="EM193" s="56"/>
      <c r="EN193" s="56"/>
      <c r="EO193" s="56"/>
      <c r="EP193" s="56"/>
      <c r="EQ193" s="56"/>
      <c r="ER193" s="56"/>
      <c r="ES193" s="56"/>
      <c r="ET193" s="56"/>
      <c r="EU193" s="56"/>
      <c r="EV193" s="56"/>
      <c r="EW193" s="56"/>
      <c r="EX193" s="56"/>
      <c r="EY193" s="55"/>
      <c r="EZ193" s="55"/>
      <c r="FA193" s="55"/>
      <c r="FB193" s="54"/>
      <c r="FC193" s="54"/>
      <c r="FD193" s="54"/>
      <c r="FE193" s="54"/>
      <c r="FF193" s="54"/>
      <c r="FG193" s="54"/>
      <c r="FH193" s="54"/>
      <c r="FI193" s="54"/>
      <c r="FJ193" s="54"/>
      <c r="FK193" s="54"/>
      <c r="FL193" s="54"/>
      <c r="FM193" s="54"/>
      <c r="FN193" s="54"/>
      <c r="FO193" s="54"/>
      <c r="FP193" s="54"/>
      <c r="FQ193" s="54"/>
      <c r="FR193" s="54"/>
      <c r="FS193" s="54"/>
      <c r="FT193" s="54"/>
      <c r="FU193" s="54"/>
      <c r="FV193" s="54"/>
      <c r="FW193" s="54"/>
      <c r="FX193" s="54"/>
      <c r="FY193" s="54"/>
      <c r="FZ193" s="54"/>
      <c r="GA193" s="54"/>
      <c r="GB193" s="54"/>
      <c r="GC193" s="54"/>
      <c r="GD193" s="54"/>
      <c r="GE193" s="54"/>
      <c r="GF193" s="54"/>
      <c r="GG193" s="54"/>
      <c r="GH193" s="54"/>
      <c r="GI193" s="54"/>
      <c r="GJ193" s="54"/>
      <c r="GK193" s="54"/>
      <c r="GL193" s="54"/>
      <c r="GM193" s="54"/>
      <c r="GN193" s="54"/>
      <c r="GO193" s="54"/>
      <c r="GP193" s="54"/>
      <c r="GQ193" s="54"/>
      <c r="GR193" s="54"/>
      <c r="GS193" s="54"/>
      <c r="GT193" s="54"/>
      <c r="GU193" s="54"/>
      <c r="GV193" s="54"/>
      <c r="GW193" s="54"/>
      <c r="GX193" s="54"/>
      <c r="GY193" s="54"/>
      <c r="GZ193" s="54"/>
      <c r="HA193" s="54"/>
      <c r="HB193" s="54"/>
      <c r="HC193" s="54"/>
      <c r="HD193" s="54"/>
      <c r="HE193" s="54"/>
      <c r="HF193" s="54"/>
      <c r="HG193" s="54"/>
      <c r="HH193" s="54"/>
      <c r="HI193" s="54"/>
      <c r="HJ193" s="54"/>
      <c r="HK193" s="54"/>
      <c r="HL193" s="54"/>
      <c r="HM193" s="54"/>
      <c r="HN193" s="54"/>
      <c r="HO193" s="54"/>
      <c r="HP193" s="54"/>
      <c r="HQ193" s="54"/>
      <c r="HR193" s="54"/>
      <c r="HS193" s="54"/>
      <c r="HT193" s="54"/>
      <c r="HU193" s="54"/>
      <c r="HV193" s="54"/>
      <c r="HW193" s="54"/>
      <c r="HX193" s="54"/>
      <c r="HY193" s="54"/>
      <c r="HZ193" s="54"/>
      <c r="IA193" s="54"/>
      <c r="IB193" s="54"/>
      <c r="IC193" s="54"/>
      <c r="ID193" s="54"/>
      <c r="IE193" s="54"/>
      <c r="IF193" s="54"/>
    </row>
    <row r="194" spans="1:240">
      <c r="A194" s="56"/>
      <c r="B194" s="56"/>
      <c r="C194" s="56"/>
      <c r="D194" s="56"/>
      <c r="E194" s="56"/>
      <c r="F194" s="55"/>
      <c r="G194" s="56"/>
      <c r="H194" s="59"/>
      <c r="I194" s="70"/>
      <c r="J194" s="59"/>
      <c r="K194" s="70"/>
      <c r="L194" s="59"/>
      <c r="M194" s="70"/>
      <c r="N194" s="59"/>
      <c r="O194" s="70"/>
      <c r="P194" s="59"/>
      <c r="Q194" s="55"/>
      <c r="R194" s="70"/>
      <c r="S194" s="59"/>
      <c r="T194" s="70"/>
      <c r="U194" s="59"/>
      <c r="V194" s="55"/>
      <c r="W194" s="55"/>
      <c r="X194" s="56"/>
      <c r="Y194" s="56"/>
      <c r="Z194" s="56"/>
      <c r="AA194" s="56"/>
      <c r="AB194" s="56"/>
      <c r="AC194" s="56"/>
      <c r="AD194" s="56"/>
      <c r="AE194" s="56"/>
      <c r="AF194" s="57"/>
      <c r="AG194" s="57"/>
      <c r="AH194" s="59"/>
      <c r="AI194" s="59"/>
      <c r="AJ194" s="59"/>
      <c r="AK194" s="59"/>
      <c r="AL194" s="59"/>
      <c r="AM194" s="59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71"/>
      <c r="CF194" s="54"/>
      <c r="CG194" s="56"/>
      <c r="CH194" s="71"/>
      <c r="CI194" s="54"/>
      <c r="CJ194" s="54"/>
      <c r="CK194" s="54"/>
      <c r="CL194" s="54"/>
      <c r="CM194" s="54"/>
      <c r="CN194" s="71"/>
      <c r="CO194" s="71"/>
      <c r="CP194" s="54"/>
      <c r="CQ194" s="54"/>
      <c r="CR194" s="54"/>
      <c r="CS194" s="54"/>
      <c r="CT194" s="54"/>
      <c r="CU194" s="54"/>
      <c r="CV194" s="54"/>
      <c r="CW194" s="54"/>
      <c r="CX194" s="54"/>
      <c r="CY194" s="70"/>
      <c r="CZ194" s="59"/>
      <c r="DA194" s="70"/>
      <c r="DB194" s="59"/>
      <c r="DC194" s="55"/>
      <c r="DD194" s="70"/>
      <c r="DE194" s="59"/>
      <c r="DF194" s="70"/>
      <c r="DG194" s="59"/>
      <c r="DH194" s="55"/>
      <c r="DI194" s="55"/>
      <c r="DJ194" s="56"/>
      <c r="DK194" s="56"/>
      <c r="DL194" s="56"/>
      <c r="DM194" s="56"/>
      <c r="DN194" s="56"/>
      <c r="DO194" s="56"/>
      <c r="DP194" s="56"/>
      <c r="DQ194" s="56"/>
      <c r="DR194" s="56"/>
      <c r="DS194" s="57"/>
      <c r="DT194" s="59"/>
      <c r="DU194" s="59"/>
      <c r="DV194" s="59"/>
      <c r="DW194" s="59"/>
      <c r="DX194" s="59"/>
      <c r="DY194" s="59"/>
      <c r="DZ194" s="54"/>
      <c r="EA194" s="54"/>
      <c r="EB194" s="54"/>
      <c r="EC194" s="62"/>
      <c r="ED194" s="59"/>
      <c r="EE194" s="57"/>
      <c r="EF194" s="62"/>
      <c r="EG194" s="59"/>
      <c r="EH194" s="57"/>
      <c r="EI194" s="62"/>
      <c r="EJ194" s="59"/>
      <c r="EK194" s="57"/>
      <c r="EL194" s="54"/>
      <c r="EM194" s="56"/>
      <c r="EN194" s="56"/>
      <c r="EO194" s="56"/>
      <c r="EP194" s="56"/>
      <c r="EQ194" s="56"/>
      <c r="ER194" s="56"/>
      <c r="ES194" s="56"/>
      <c r="ET194" s="56"/>
      <c r="EU194" s="56"/>
      <c r="EV194" s="56"/>
      <c r="EW194" s="56"/>
      <c r="EX194" s="56"/>
      <c r="EY194" s="55"/>
      <c r="EZ194" s="55"/>
      <c r="FA194" s="55"/>
      <c r="FB194" s="54"/>
      <c r="FC194" s="54"/>
      <c r="FD194" s="54"/>
      <c r="FE194" s="54"/>
      <c r="FF194" s="54"/>
      <c r="FG194" s="54"/>
      <c r="FH194" s="54"/>
      <c r="FI194" s="54"/>
      <c r="FJ194" s="54"/>
      <c r="FK194" s="54"/>
      <c r="FL194" s="54"/>
      <c r="FM194" s="54"/>
      <c r="FN194" s="54"/>
      <c r="FO194" s="54"/>
      <c r="FP194" s="54"/>
      <c r="FQ194" s="54"/>
      <c r="FR194" s="54"/>
      <c r="FS194" s="54"/>
      <c r="FT194" s="54"/>
      <c r="FU194" s="54"/>
      <c r="FV194" s="54"/>
      <c r="FW194" s="54"/>
      <c r="FX194" s="54"/>
      <c r="FY194" s="54"/>
      <c r="FZ194" s="54"/>
      <c r="GA194" s="54"/>
      <c r="GB194" s="54"/>
      <c r="GC194" s="54"/>
      <c r="GD194" s="54"/>
      <c r="GE194" s="54"/>
      <c r="GF194" s="54"/>
      <c r="GG194" s="54"/>
      <c r="GH194" s="54"/>
      <c r="GI194" s="54"/>
      <c r="GJ194" s="54"/>
      <c r="GK194" s="54"/>
      <c r="GL194" s="54"/>
      <c r="GM194" s="54"/>
      <c r="GN194" s="54"/>
      <c r="GO194" s="54"/>
      <c r="GP194" s="54"/>
      <c r="GQ194" s="54"/>
      <c r="GR194" s="54"/>
      <c r="GS194" s="54"/>
      <c r="GT194" s="54"/>
      <c r="GU194" s="54"/>
      <c r="GV194" s="54"/>
      <c r="GW194" s="54"/>
      <c r="GX194" s="54"/>
      <c r="GY194" s="54"/>
      <c r="GZ194" s="54"/>
      <c r="HA194" s="54"/>
      <c r="HB194" s="54"/>
      <c r="HC194" s="54"/>
      <c r="HD194" s="54"/>
      <c r="HE194" s="54"/>
      <c r="HF194" s="54"/>
      <c r="HG194" s="54"/>
      <c r="HH194" s="54"/>
      <c r="HI194" s="54"/>
      <c r="HJ194" s="54"/>
      <c r="HK194" s="54"/>
      <c r="HL194" s="54"/>
      <c r="HM194" s="54"/>
      <c r="HN194" s="54"/>
      <c r="HO194" s="54"/>
      <c r="HP194" s="54"/>
      <c r="HQ194" s="54"/>
      <c r="HR194" s="54"/>
      <c r="HS194" s="54"/>
      <c r="HT194" s="54"/>
      <c r="HU194" s="54"/>
      <c r="HV194" s="54"/>
      <c r="HW194" s="54"/>
      <c r="HX194" s="54"/>
      <c r="HY194" s="54"/>
      <c r="HZ194" s="54"/>
      <c r="IA194" s="54"/>
      <c r="IB194" s="54"/>
      <c r="IC194" s="54"/>
      <c r="ID194" s="54"/>
      <c r="IE194" s="54"/>
      <c r="IF194" s="54"/>
    </row>
    <row r="195" spans="1:240">
      <c r="A195" s="56"/>
      <c r="B195" s="56"/>
      <c r="C195" s="56"/>
      <c r="D195" s="56"/>
      <c r="E195" s="56"/>
      <c r="F195" s="55"/>
      <c r="G195" s="56"/>
      <c r="H195" s="59"/>
      <c r="I195" s="70"/>
      <c r="J195" s="59"/>
      <c r="K195" s="70"/>
      <c r="L195" s="59"/>
      <c r="M195" s="70"/>
      <c r="N195" s="59"/>
      <c r="O195" s="70"/>
      <c r="P195" s="59"/>
      <c r="Q195" s="55"/>
      <c r="R195" s="70"/>
      <c r="S195" s="59"/>
      <c r="T195" s="70"/>
      <c r="U195" s="59"/>
      <c r="V195" s="55"/>
      <c r="W195" s="55"/>
      <c r="X195" s="56"/>
      <c r="Y195" s="56"/>
      <c r="Z195" s="56"/>
      <c r="AA195" s="56"/>
      <c r="AB195" s="56"/>
      <c r="AC195" s="56"/>
      <c r="AD195" s="56"/>
      <c r="AE195" s="56"/>
      <c r="AF195" s="57"/>
      <c r="AG195" s="57"/>
      <c r="AH195" s="59"/>
      <c r="AI195" s="59"/>
      <c r="AJ195" s="59"/>
      <c r="AK195" s="59"/>
      <c r="AL195" s="59"/>
      <c r="AM195" s="59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71"/>
      <c r="CF195" s="54"/>
      <c r="CG195" s="56"/>
      <c r="CH195" s="71"/>
      <c r="CI195" s="54"/>
      <c r="CJ195" s="54"/>
      <c r="CK195" s="54"/>
      <c r="CL195" s="54"/>
      <c r="CM195" s="54"/>
      <c r="CN195" s="71"/>
      <c r="CO195" s="71"/>
      <c r="CP195" s="54"/>
      <c r="CQ195" s="54"/>
      <c r="CR195" s="54"/>
      <c r="CS195" s="54"/>
      <c r="CT195" s="54"/>
      <c r="CU195" s="54"/>
      <c r="CV195" s="54"/>
      <c r="CW195" s="54"/>
      <c r="CX195" s="54"/>
      <c r="CY195" s="70"/>
      <c r="CZ195" s="59"/>
      <c r="DA195" s="70"/>
      <c r="DB195" s="59"/>
      <c r="DC195" s="55"/>
      <c r="DD195" s="70"/>
      <c r="DE195" s="59"/>
      <c r="DF195" s="70"/>
      <c r="DG195" s="59"/>
      <c r="DH195" s="55"/>
      <c r="DI195" s="55"/>
      <c r="DJ195" s="56"/>
      <c r="DK195" s="56"/>
      <c r="DL195" s="56"/>
      <c r="DM195" s="56"/>
      <c r="DN195" s="56"/>
      <c r="DO195" s="56"/>
      <c r="DP195" s="56"/>
      <c r="DQ195" s="56"/>
      <c r="DR195" s="56"/>
      <c r="DS195" s="57"/>
      <c r="DT195" s="59"/>
      <c r="DU195" s="59"/>
      <c r="DV195" s="59"/>
      <c r="DW195" s="59"/>
      <c r="DX195" s="59"/>
      <c r="DY195" s="59"/>
      <c r="DZ195" s="54"/>
      <c r="EA195" s="54"/>
      <c r="EB195" s="54"/>
      <c r="EC195" s="62"/>
      <c r="ED195" s="59"/>
      <c r="EE195" s="57"/>
      <c r="EF195" s="62"/>
      <c r="EG195" s="59"/>
      <c r="EH195" s="57"/>
      <c r="EI195" s="62"/>
      <c r="EJ195" s="59"/>
      <c r="EK195" s="57"/>
      <c r="EL195" s="54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5"/>
      <c r="EZ195" s="55"/>
      <c r="FA195" s="55"/>
      <c r="FB195" s="54"/>
      <c r="FC195" s="54"/>
      <c r="FD195" s="54"/>
      <c r="FE195" s="54"/>
      <c r="FF195" s="54"/>
      <c r="FG195" s="54"/>
      <c r="FH195" s="54"/>
      <c r="FI195" s="54"/>
      <c r="FJ195" s="54"/>
      <c r="FK195" s="54"/>
      <c r="FL195" s="54"/>
      <c r="FM195" s="54"/>
      <c r="FN195" s="54"/>
      <c r="FO195" s="54"/>
      <c r="FP195" s="54"/>
      <c r="FQ195" s="54"/>
      <c r="FR195" s="54"/>
      <c r="FS195" s="54"/>
      <c r="FT195" s="54"/>
      <c r="FU195" s="54"/>
      <c r="FV195" s="54"/>
      <c r="FW195" s="54"/>
      <c r="FX195" s="54"/>
      <c r="FY195" s="54"/>
      <c r="FZ195" s="54"/>
      <c r="GA195" s="54"/>
      <c r="GB195" s="54"/>
      <c r="GC195" s="54"/>
      <c r="GD195" s="54"/>
      <c r="GE195" s="54"/>
      <c r="GF195" s="54"/>
      <c r="GG195" s="54"/>
      <c r="GH195" s="54"/>
      <c r="GI195" s="54"/>
      <c r="GJ195" s="54"/>
      <c r="GK195" s="54"/>
      <c r="GL195" s="54"/>
      <c r="GM195" s="54"/>
      <c r="GN195" s="54"/>
      <c r="GO195" s="54"/>
      <c r="GP195" s="54"/>
      <c r="GQ195" s="54"/>
      <c r="GR195" s="54"/>
      <c r="GS195" s="54"/>
      <c r="GT195" s="54"/>
      <c r="GU195" s="54"/>
      <c r="GV195" s="54"/>
      <c r="GW195" s="54"/>
      <c r="GX195" s="54"/>
      <c r="GY195" s="54"/>
      <c r="GZ195" s="54"/>
      <c r="HA195" s="54"/>
      <c r="HB195" s="54"/>
      <c r="HC195" s="54"/>
      <c r="HD195" s="54"/>
      <c r="HE195" s="54"/>
      <c r="HF195" s="54"/>
      <c r="HG195" s="54"/>
      <c r="HH195" s="54"/>
      <c r="HI195" s="54"/>
      <c r="HJ195" s="54"/>
      <c r="HK195" s="54"/>
      <c r="HL195" s="54"/>
      <c r="HM195" s="54"/>
      <c r="HN195" s="54"/>
      <c r="HO195" s="54"/>
      <c r="HP195" s="54"/>
      <c r="HQ195" s="54"/>
      <c r="HR195" s="54"/>
      <c r="HS195" s="54"/>
      <c r="HT195" s="54"/>
      <c r="HU195" s="54"/>
      <c r="HV195" s="54"/>
      <c r="HW195" s="54"/>
      <c r="HX195" s="54"/>
      <c r="HY195" s="54"/>
      <c r="HZ195" s="54"/>
      <c r="IA195" s="54"/>
      <c r="IB195" s="54"/>
      <c r="IC195" s="54"/>
      <c r="ID195" s="54"/>
      <c r="IE195" s="54"/>
      <c r="IF195" s="54"/>
    </row>
    <row r="196" spans="1:240">
      <c r="A196" s="56"/>
      <c r="B196" s="56"/>
      <c r="C196" s="56"/>
      <c r="D196" s="56"/>
      <c r="E196" s="56"/>
      <c r="F196" s="55"/>
      <c r="G196" s="56"/>
      <c r="H196" s="59"/>
      <c r="I196" s="70"/>
      <c r="J196" s="59"/>
      <c r="K196" s="70"/>
      <c r="L196" s="59"/>
      <c r="M196" s="70"/>
      <c r="N196" s="59"/>
      <c r="O196" s="70"/>
      <c r="P196" s="59"/>
      <c r="Q196" s="55"/>
      <c r="R196" s="70"/>
      <c r="S196" s="59"/>
      <c r="T196" s="70"/>
      <c r="U196" s="59"/>
      <c r="V196" s="55"/>
      <c r="W196" s="55"/>
      <c r="X196" s="56"/>
      <c r="Y196" s="56"/>
      <c r="Z196" s="56"/>
      <c r="AA196" s="56"/>
      <c r="AB196" s="56"/>
      <c r="AC196" s="56"/>
      <c r="AD196" s="56"/>
      <c r="AE196" s="56"/>
      <c r="AF196" s="57"/>
      <c r="AG196" s="57"/>
      <c r="AH196" s="59"/>
      <c r="AI196" s="59"/>
      <c r="AJ196" s="59"/>
      <c r="AK196" s="59"/>
      <c r="AL196" s="59"/>
      <c r="AM196" s="59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71"/>
      <c r="CF196" s="54"/>
      <c r="CG196" s="56"/>
      <c r="CH196" s="71"/>
      <c r="CI196" s="54"/>
      <c r="CJ196" s="54"/>
      <c r="CK196" s="54"/>
      <c r="CL196" s="54"/>
      <c r="CM196" s="54"/>
      <c r="CN196" s="71"/>
      <c r="CO196" s="71"/>
      <c r="CP196" s="54"/>
      <c r="CQ196" s="54"/>
      <c r="CR196" s="54"/>
      <c r="CS196" s="54"/>
      <c r="CT196" s="54"/>
      <c r="CU196" s="54"/>
      <c r="CV196" s="54"/>
      <c r="CW196" s="54"/>
      <c r="CX196" s="54"/>
      <c r="CY196" s="70"/>
      <c r="CZ196" s="59"/>
      <c r="DA196" s="70"/>
      <c r="DB196" s="59"/>
      <c r="DC196" s="55"/>
      <c r="DD196" s="70"/>
      <c r="DE196" s="59"/>
      <c r="DF196" s="70"/>
      <c r="DG196" s="59"/>
      <c r="DH196" s="55"/>
      <c r="DI196" s="55"/>
      <c r="DJ196" s="56"/>
      <c r="DK196" s="56"/>
      <c r="DL196" s="56"/>
      <c r="DM196" s="56"/>
      <c r="DN196" s="56"/>
      <c r="DO196" s="56"/>
      <c r="DP196" s="56"/>
      <c r="DQ196" s="56"/>
      <c r="DR196" s="56"/>
      <c r="DS196" s="57"/>
      <c r="DT196" s="59"/>
      <c r="DU196" s="59"/>
      <c r="DV196" s="59"/>
      <c r="DW196" s="59"/>
      <c r="DX196" s="59"/>
      <c r="DY196" s="59"/>
      <c r="DZ196" s="54"/>
      <c r="EA196" s="54"/>
      <c r="EB196" s="54"/>
      <c r="EC196" s="62"/>
      <c r="ED196" s="59"/>
      <c r="EE196" s="57"/>
      <c r="EF196" s="62"/>
      <c r="EG196" s="59"/>
      <c r="EH196" s="57"/>
      <c r="EI196" s="62"/>
      <c r="EJ196" s="59"/>
      <c r="EK196" s="57"/>
      <c r="EL196" s="54"/>
      <c r="EM196" s="56"/>
      <c r="EN196" s="56"/>
      <c r="EO196" s="56"/>
      <c r="EP196" s="56"/>
      <c r="EQ196" s="56"/>
      <c r="ER196" s="56"/>
      <c r="ES196" s="56"/>
      <c r="ET196" s="56"/>
      <c r="EU196" s="56"/>
      <c r="EV196" s="56"/>
      <c r="EW196" s="56"/>
      <c r="EX196" s="56"/>
      <c r="EY196" s="55"/>
      <c r="EZ196" s="55"/>
      <c r="FA196" s="55"/>
      <c r="FB196" s="54"/>
      <c r="FC196" s="54"/>
      <c r="FD196" s="54"/>
      <c r="FE196" s="54"/>
      <c r="FF196" s="54"/>
      <c r="FG196" s="54"/>
      <c r="FH196" s="54"/>
      <c r="FI196" s="54"/>
      <c r="FJ196" s="54"/>
      <c r="FK196" s="54"/>
      <c r="FL196" s="54"/>
      <c r="FM196" s="54"/>
      <c r="FN196" s="54"/>
      <c r="FO196" s="54"/>
      <c r="FP196" s="54"/>
      <c r="FQ196" s="54"/>
      <c r="FR196" s="54"/>
      <c r="FS196" s="54"/>
      <c r="FT196" s="54"/>
      <c r="FU196" s="54"/>
      <c r="FV196" s="54"/>
      <c r="FW196" s="54"/>
      <c r="FX196" s="54"/>
      <c r="FY196" s="54"/>
      <c r="FZ196" s="54"/>
      <c r="GA196" s="54"/>
      <c r="GB196" s="54"/>
      <c r="GC196" s="54"/>
      <c r="GD196" s="54"/>
      <c r="GE196" s="54"/>
      <c r="GF196" s="54"/>
      <c r="GG196" s="54"/>
      <c r="GH196" s="54"/>
      <c r="GI196" s="54"/>
      <c r="GJ196" s="54"/>
      <c r="GK196" s="54"/>
      <c r="GL196" s="54"/>
      <c r="GM196" s="54"/>
      <c r="GN196" s="54"/>
      <c r="GO196" s="54"/>
      <c r="GP196" s="54"/>
      <c r="GQ196" s="54"/>
      <c r="GR196" s="54"/>
      <c r="GS196" s="54"/>
      <c r="GT196" s="54"/>
      <c r="GU196" s="54"/>
      <c r="GV196" s="54"/>
      <c r="GW196" s="54"/>
      <c r="GX196" s="54"/>
      <c r="GY196" s="54"/>
      <c r="GZ196" s="54"/>
      <c r="HA196" s="54"/>
      <c r="HB196" s="54"/>
      <c r="HC196" s="54"/>
      <c r="HD196" s="54"/>
      <c r="HE196" s="54"/>
      <c r="HF196" s="54"/>
      <c r="HG196" s="54"/>
      <c r="HH196" s="54"/>
      <c r="HI196" s="54"/>
      <c r="HJ196" s="54"/>
      <c r="HK196" s="54"/>
      <c r="HL196" s="54"/>
      <c r="HM196" s="54"/>
      <c r="HN196" s="54"/>
      <c r="HO196" s="54"/>
      <c r="HP196" s="54"/>
      <c r="HQ196" s="54"/>
      <c r="HR196" s="54"/>
      <c r="HS196" s="54"/>
      <c r="HT196" s="54"/>
      <c r="HU196" s="54"/>
      <c r="HV196" s="54"/>
      <c r="HW196" s="54"/>
      <c r="HX196" s="54"/>
      <c r="HY196" s="54"/>
      <c r="HZ196" s="54"/>
      <c r="IA196" s="54"/>
      <c r="IB196" s="54"/>
      <c r="IC196" s="54"/>
      <c r="ID196" s="54"/>
      <c r="IE196" s="54"/>
      <c r="IF196" s="54"/>
    </row>
    <row r="197" spans="1:240">
      <c r="A197" s="56"/>
      <c r="B197" s="56"/>
      <c r="C197" s="56"/>
      <c r="D197" s="56"/>
      <c r="E197" s="56"/>
      <c r="F197" s="55"/>
      <c r="G197" s="56"/>
      <c r="H197" s="59"/>
      <c r="I197" s="70"/>
      <c r="J197" s="59"/>
      <c r="K197" s="70"/>
      <c r="L197" s="59"/>
      <c r="M197" s="70"/>
      <c r="N197" s="59"/>
      <c r="O197" s="70"/>
      <c r="P197" s="59"/>
      <c r="Q197" s="55"/>
      <c r="R197" s="70"/>
      <c r="S197" s="59"/>
      <c r="T197" s="70"/>
      <c r="U197" s="59"/>
      <c r="V197" s="55"/>
      <c r="W197" s="55"/>
      <c r="X197" s="56"/>
      <c r="Y197" s="56"/>
      <c r="Z197" s="56"/>
      <c r="AA197" s="56"/>
      <c r="AB197" s="56"/>
      <c r="AC197" s="56"/>
      <c r="AD197" s="56"/>
      <c r="AE197" s="56"/>
      <c r="AF197" s="57"/>
      <c r="AG197" s="57"/>
      <c r="AH197" s="59"/>
      <c r="AI197" s="59"/>
      <c r="AJ197" s="59"/>
      <c r="AK197" s="59"/>
      <c r="AL197" s="59"/>
      <c r="AM197" s="59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71"/>
      <c r="CF197" s="54"/>
      <c r="CG197" s="56"/>
      <c r="CH197" s="71"/>
      <c r="CI197" s="54"/>
      <c r="CJ197" s="54"/>
      <c r="CK197" s="54"/>
      <c r="CL197" s="54"/>
      <c r="CM197" s="54"/>
      <c r="CN197" s="71"/>
      <c r="CO197" s="71"/>
      <c r="CP197" s="54"/>
      <c r="CQ197" s="54"/>
      <c r="CR197" s="54"/>
      <c r="CS197" s="54"/>
      <c r="CT197" s="54"/>
      <c r="CU197" s="54"/>
      <c r="CV197" s="54"/>
      <c r="CW197" s="54"/>
      <c r="CX197" s="54"/>
      <c r="CY197" s="70"/>
      <c r="CZ197" s="59"/>
      <c r="DA197" s="70"/>
      <c r="DB197" s="59"/>
      <c r="DC197" s="55"/>
      <c r="DD197" s="70"/>
      <c r="DE197" s="59"/>
      <c r="DF197" s="70"/>
      <c r="DG197" s="59"/>
      <c r="DH197" s="55"/>
      <c r="DI197" s="55"/>
      <c r="DJ197" s="56"/>
      <c r="DK197" s="56"/>
      <c r="DL197" s="56"/>
      <c r="DM197" s="56"/>
      <c r="DN197" s="56"/>
      <c r="DO197" s="56"/>
      <c r="DP197" s="56"/>
      <c r="DQ197" s="56"/>
      <c r="DR197" s="56"/>
      <c r="DS197" s="57"/>
      <c r="DT197" s="59"/>
      <c r="DU197" s="59"/>
      <c r="DV197" s="59"/>
      <c r="DW197" s="59"/>
      <c r="DX197" s="59"/>
      <c r="DY197" s="59"/>
      <c r="DZ197" s="54"/>
      <c r="EA197" s="54"/>
      <c r="EB197" s="54"/>
      <c r="EC197" s="62"/>
      <c r="ED197" s="59"/>
      <c r="EE197" s="57"/>
      <c r="EF197" s="62"/>
      <c r="EG197" s="59"/>
      <c r="EH197" s="57"/>
      <c r="EI197" s="62"/>
      <c r="EJ197" s="59"/>
      <c r="EK197" s="57"/>
      <c r="EL197" s="54"/>
      <c r="EM197" s="56"/>
      <c r="EN197" s="56"/>
      <c r="EO197" s="56"/>
      <c r="EP197" s="56"/>
      <c r="EQ197" s="56"/>
      <c r="ER197" s="56"/>
      <c r="ES197" s="56"/>
      <c r="ET197" s="56"/>
      <c r="EU197" s="56"/>
      <c r="EV197" s="56"/>
      <c r="EW197" s="56"/>
      <c r="EX197" s="56"/>
      <c r="EY197" s="55"/>
      <c r="EZ197" s="55"/>
      <c r="FA197" s="55"/>
      <c r="FB197" s="54"/>
      <c r="FC197" s="54"/>
      <c r="FD197" s="54"/>
      <c r="FE197" s="54"/>
      <c r="FF197" s="54"/>
      <c r="FG197" s="54"/>
      <c r="FH197" s="54"/>
      <c r="FI197" s="54"/>
      <c r="FJ197" s="54"/>
      <c r="FK197" s="54"/>
      <c r="FL197" s="54"/>
      <c r="FM197" s="54"/>
      <c r="FN197" s="54"/>
      <c r="FO197" s="54"/>
      <c r="FP197" s="54"/>
      <c r="FQ197" s="54"/>
      <c r="FR197" s="54"/>
      <c r="FS197" s="54"/>
      <c r="FT197" s="54"/>
      <c r="FU197" s="54"/>
      <c r="FV197" s="54"/>
      <c r="FW197" s="54"/>
      <c r="FX197" s="54"/>
      <c r="FY197" s="54"/>
      <c r="FZ197" s="54"/>
      <c r="GA197" s="54"/>
      <c r="GB197" s="54"/>
      <c r="GC197" s="54"/>
      <c r="GD197" s="54"/>
      <c r="GE197" s="54"/>
      <c r="GF197" s="54"/>
      <c r="GG197" s="54"/>
      <c r="GH197" s="54"/>
      <c r="GI197" s="54"/>
      <c r="GJ197" s="54"/>
      <c r="GK197" s="54"/>
      <c r="GL197" s="54"/>
      <c r="GM197" s="54"/>
      <c r="GN197" s="54"/>
      <c r="GO197" s="54"/>
      <c r="GP197" s="54"/>
      <c r="GQ197" s="54"/>
      <c r="GR197" s="54"/>
      <c r="GS197" s="54"/>
      <c r="GT197" s="54"/>
      <c r="GU197" s="54"/>
      <c r="GV197" s="54"/>
      <c r="GW197" s="54"/>
      <c r="GX197" s="54"/>
      <c r="GY197" s="54"/>
      <c r="GZ197" s="54"/>
      <c r="HA197" s="54"/>
      <c r="HB197" s="54"/>
      <c r="HC197" s="54"/>
      <c r="HD197" s="54"/>
      <c r="HE197" s="54"/>
      <c r="HF197" s="54"/>
      <c r="HG197" s="54"/>
      <c r="HH197" s="54"/>
      <c r="HI197" s="54"/>
      <c r="HJ197" s="54"/>
      <c r="HK197" s="54"/>
      <c r="HL197" s="54"/>
      <c r="HM197" s="54"/>
      <c r="HN197" s="54"/>
      <c r="HO197" s="54"/>
      <c r="HP197" s="54"/>
      <c r="HQ197" s="54"/>
      <c r="HR197" s="54"/>
      <c r="HS197" s="54"/>
      <c r="HT197" s="54"/>
      <c r="HU197" s="54"/>
      <c r="HV197" s="54"/>
      <c r="HW197" s="54"/>
      <c r="HX197" s="54"/>
      <c r="HY197" s="54"/>
      <c r="HZ197" s="54"/>
      <c r="IA197" s="54"/>
      <c r="IB197" s="54"/>
      <c r="IC197" s="54"/>
      <c r="ID197" s="54"/>
      <c r="IE197" s="54"/>
      <c r="IF197" s="54"/>
    </row>
    <row r="198" spans="1:240">
      <c r="A198" s="56"/>
      <c r="B198" s="56"/>
      <c r="C198" s="56"/>
      <c r="D198" s="56"/>
      <c r="E198" s="56"/>
      <c r="F198" s="55"/>
      <c r="G198" s="56"/>
      <c r="H198" s="59"/>
      <c r="I198" s="70"/>
      <c r="J198" s="59"/>
      <c r="K198" s="70"/>
      <c r="L198" s="59"/>
      <c r="M198" s="70"/>
      <c r="N198" s="59"/>
      <c r="O198" s="70"/>
      <c r="P198" s="59"/>
      <c r="Q198" s="55"/>
      <c r="R198" s="70"/>
      <c r="S198" s="59"/>
      <c r="T198" s="70"/>
      <c r="U198" s="59"/>
      <c r="V198" s="55"/>
      <c r="W198" s="55"/>
      <c r="X198" s="56"/>
      <c r="Y198" s="56"/>
      <c r="Z198" s="56"/>
      <c r="AA198" s="56"/>
      <c r="AB198" s="56"/>
      <c r="AC198" s="56"/>
      <c r="AD198" s="56"/>
      <c r="AE198" s="56"/>
      <c r="AF198" s="57"/>
      <c r="AG198" s="57"/>
      <c r="AH198" s="59"/>
      <c r="AI198" s="59"/>
      <c r="AJ198" s="59"/>
      <c r="AK198" s="59"/>
      <c r="AL198" s="59"/>
      <c r="AM198" s="59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71"/>
      <c r="CF198" s="54"/>
      <c r="CG198" s="56"/>
      <c r="CH198" s="71"/>
      <c r="CI198" s="54"/>
      <c r="CJ198" s="54"/>
      <c r="CK198" s="54"/>
      <c r="CL198" s="54"/>
      <c r="CM198" s="54"/>
      <c r="CN198" s="71"/>
      <c r="CO198" s="71"/>
      <c r="CP198" s="54"/>
      <c r="CQ198" s="54"/>
      <c r="CR198" s="54"/>
      <c r="CS198" s="54"/>
      <c r="CT198" s="54"/>
      <c r="CU198" s="54"/>
      <c r="CV198" s="54"/>
      <c r="CW198" s="54"/>
      <c r="CX198" s="54"/>
      <c r="CY198" s="70"/>
      <c r="CZ198" s="59"/>
      <c r="DA198" s="70"/>
      <c r="DB198" s="59"/>
      <c r="DC198" s="55"/>
      <c r="DD198" s="70"/>
      <c r="DE198" s="59"/>
      <c r="DF198" s="70"/>
      <c r="DG198" s="59"/>
      <c r="DH198" s="55"/>
      <c r="DI198" s="55"/>
      <c r="DJ198" s="56"/>
      <c r="DK198" s="56"/>
      <c r="DL198" s="56"/>
      <c r="DM198" s="56"/>
      <c r="DN198" s="56"/>
      <c r="DO198" s="56"/>
      <c r="DP198" s="56"/>
      <c r="DQ198" s="56"/>
      <c r="DR198" s="56"/>
      <c r="DS198" s="57"/>
      <c r="DT198" s="59"/>
      <c r="DU198" s="59"/>
      <c r="DV198" s="59"/>
      <c r="DW198" s="59"/>
      <c r="DX198" s="59"/>
      <c r="DY198" s="59"/>
      <c r="DZ198" s="54"/>
      <c r="EA198" s="54"/>
      <c r="EB198" s="54"/>
      <c r="EC198" s="62"/>
      <c r="ED198" s="59"/>
      <c r="EE198" s="57"/>
      <c r="EF198" s="62"/>
      <c r="EG198" s="59"/>
      <c r="EH198" s="57"/>
      <c r="EI198" s="62"/>
      <c r="EJ198" s="59"/>
      <c r="EK198" s="57"/>
      <c r="EL198" s="54"/>
      <c r="EM198" s="56"/>
      <c r="EN198" s="56"/>
      <c r="EO198" s="56"/>
      <c r="EP198" s="56"/>
      <c r="EQ198" s="56"/>
      <c r="ER198" s="56"/>
      <c r="ES198" s="56"/>
      <c r="ET198" s="56"/>
      <c r="EU198" s="56"/>
      <c r="EV198" s="56"/>
      <c r="EW198" s="56"/>
      <c r="EX198" s="56"/>
      <c r="EY198" s="55"/>
      <c r="EZ198" s="55"/>
      <c r="FA198" s="55"/>
      <c r="FB198" s="54"/>
      <c r="FC198" s="54"/>
      <c r="FD198" s="54"/>
      <c r="FE198" s="54"/>
      <c r="FF198" s="54"/>
      <c r="FG198" s="54"/>
      <c r="FH198" s="54"/>
      <c r="FI198" s="54"/>
      <c r="FJ198" s="54"/>
      <c r="FK198" s="54"/>
      <c r="FL198" s="54"/>
      <c r="FM198" s="54"/>
      <c r="FN198" s="54"/>
      <c r="FO198" s="54"/>
      <c r="FP198" s="54"/>
      <c r="FQ198" s="54"/>
      <c r="FR198" s="54"/>
      <c r="FS198" s="54"/>
      <c r="FT198" s="54"/>
      <c r="FU198" s="54"/>
      <c r="FV198" s="54"/>
      <c r="FW198" s="54"/>
      <c r="FX198" s="54"/>
      <c r="FY198" s="54"/>
      <c r="FZ198" s="54"/>
      <c r="GA198" s="54"/>
      <c r="GB198" s="54"/>
      <c r="GC198" s="54"/>
      <c r="GD198" s="54"/>
      <c r="GE198" s="54"/>
      <c r="GF198" s="54"/>
      <c r="GG198" s="54"/>
      <c r="GH198" s="54"/>
      <c r="GI198" s="54"/>
      <c r="GJ198" s="54"/>
      <c r="GK198" s="54"/>
      <c r="GL198" s="54"/>
      <c r="GM198" s="54"/>
      <c r="GN198" s="54"/>
      <c r="GO198" s="54"/>
      <c r="GP198" s="54"/>
      <c r="GQ198" s="54"/>
      <c r="GR198" s="54"/>
      <c r="GS198" s="54"/>
      <c r="GT198" s="54"/>
      <c r="GU198" s="54"/>
      <c r="GV198" s="54"/>
      <c r="GW198" s="54"/>
      <c r="GX198" s="54"/>
      <c r="GY198" s="54"/>
      <c r="GZ198" s="54"/>
      <c r="HA198" s="54"/>
      <c r="HB198" s="54"/>
      <c r="HC198" s="54"/>
      <c r="HD198" s="54"/>
      <c r="HE198" s="54"/>
      <c r="HF198" s="54"/>
      <c r="HG198" s="54"/>
      <c r="HH198" s="54"/>
      <c r="HI198" s="54"/>
      <c r="HJ198" s="54"/>
      <c r="HK198" s="54"/>
      <c r="HL198" s="54"/>
      <c r="HM198" s="54"/>
      <c r="HN198" s="54"/>
      <c r="HO198" s="54"/>
      <c r="HP198" s="54"/>
      <c r="HQ198" s="54"/>
      <c r="HR198" s="54"/>
      <c r="HS198" s="54"/>
      <c r="HT198" s="54"/>
      <c r="HU198" s="54"/>
      <c r="HV198" s="54"/>
      <c r="HW198" s="54"/>
      <c r="HX198" s="54"/>
      <c r="HY198" s="54"/>
      <c r="HZ198" s="54"/>
      <c r="IA198" s="54"/>
      <c r="IB198" s="54"/>
      <c r="IC198" s="54"/>
      <c r="ID198" s="54"/>
      <c r="IE198" s="54"/>
      <c r="IF198" s="54"/>
    </row>
    <row r="199" spans="1:240">
      <c r="A199" s="56"/>
      <c r="B199" s="56"/>
      <c r="C199" s="56"/>
      <c r="D199" s="56"/>
      <c r="E199" s="56"/>
      <c r="F199" s="55"/>
      <c r="G199" s="56"/>
      <c r="H199" s="59"/>
      <c r="I199" s="70"/>
      <c r="J199" s="59"/>
      <c r="K199" s="70"/>
      <c r="L199" s="59"/>
      <c r="M199" s="70"/>
      <c r="N199" s="59"/>
      <c r="O199" s="70"/>
      <c r="P199" s="59"/>
      <c r="Q199" s="55"/>
      <c r="R199" s="70"/>
      <c r="S199" s="59"/>
      <c r="T199" s="70"/>
      <c r="U199" s="59"/>
      <c r="V199" s="55"/>
      <c r="W199" s="55"/>
      <c r="X199" s="56"/>
      <c r="Y199" s="56"/>
      <c r="Z199" s="56"/>
      <c r="AA199" s="56"/>
      <c r="AB199" s="56"/>
      <c r="AC199" s="56"/>
      <c r="AD199" s="56"/>
      <c r="AE199" s="56"/>
      <c r="AF199" s="57"/>
      <c r="AG199" s="57"/>
      <c r="AH199" s="59"/>
      <c r="AI199" s="59"/>
      <c r="AJ199" s="59"/>
      <c r="AK199" s="59"/>
      <c r="AL199" s="59"/>
      <c r="AM199" s="59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71"/>
      <c r="CF199" s="54"/>
      <c r="CG199" s="56"/>
      <c r="CH199" s="71"/>
      <c r="CI199" s="54"/>
      <c r="CJ199" s="54"/>
      <c r="CK199" s="54"/>
      <c r="CL199" s="54"/>
      <c r="CM199" s="54"/>
      <c r="CN199" s="71"/>
      <c r="CO199" s="71"/>
      <c r="CP199" s="54"/>
      <c r="CQ199" s="54"/>
      <c r="CR199" s="54"/>
      <c r="CS199" s="54"/>
      <c r="CT199" s="54"/>
      <c r="CU199" s="54"/>
      <c r="CV199" s="54"/>
      <c r="CW199" s="54"/>
      <c r="CX199" s="54"/>
      <c r="CY199" s="70"/>
      <c r="CZ199" s="59"/>
      <c r="DA199" s="70"/>
      <c r="DB199" s="59"/>
      <c r="DC199" s="55"/>
      <c r="DD199" s="70"/>
      <c r="DE199" s="59"/>
      <c r="DF199" s="70"/>
      <c r="DG199" s="59"/>
      <c r="DH199" s="55"/>
      <c r="DI199" s="55"/>
      <c r="DJ199" s="56"/>
      <c r="DK199" s="56"/>
      <c r="DL199" s="56"/>
      <c r="DM199" s="56"/>
      <c r="DN199" s="56"/>
      <c r="DO199" s="56"/>
      <c r="DP199" s="56"/>
      <c r="DQ199" s="56"/>
      <c r="DR199" s="56"/>
      <c r="DS199" s="57"/>
      <c r="DT199" s="59"/>
      <c r="DU199" s="59"/>
      <c r="DV199" s="59"/>
      <c r="DW199" s="59"/>
      <c r="DX199" s="59"/>
      <c r="DY199" s="59"/>
      <c r="DZ199" s="54"/>
      <c r="EA199" s="54"/>
      <c r="EB199" s="54"/>
      <c r="EC199" s="62"/>
      <c r="ED199" s="59"/>
      <c r="EE199" s="57"/>
      <c r="EF199" s="62"/>
      <c r="EG199" s="59"/>
      <c r="EH199" s="57"/>
      <c r="EI199" s="62"/>
      <c r="EJ199" s="59"/>
      <c r="EK199" s="57"/>
      <c r="EL199" s="54"/>
      <c r="EM199" s="56"/>
      <c r="EN199" s="56"/>
      <c r="EO199" s="56"/>
      <c r="EP199" s="56"/>
      <c r="EQ199" s="56"/>
      <c r="ER199" s="56"/>
      <c r="ES199" s="56"/>
      <c r="ET199" s="56"/>
      <c r="EU199" s="56"/>
      <c r="EV199" s="56"/>
      <c r="EW199" s="56"/>
      <c r="EX199" s="56"/>
      <c r="EY199" s="55"/>
      <c r="EZ199" s="55"/>
      <c r="FA199" s="55"/>
      <c r="FB199" s="54"/>
      <c r="FC199" s="54"/>
      <c r="FD199" s="54"/>
      <c r="FE199" s="54"/>
      <c r="FF199" s="54"/>
      <c r="FG199" s="54"/>
      <c r="FH199" s="54"/>
      <c r="FI199" s="54"/>
      <c r="FJ199" s="54"/>
      <c r="FK199" s="54"/>
      <c r="FL199" s="54"/>
      <c r="FM199" s="54"/>
      <c r="FN199" s="54"/>
      <c r="FO199" s="54"/>
      <c r="FP199" s="54"/>
      <c r="FQ199" s="54"/>
      <c r="FR199" s="54"/>
      <c r="FS199" s="54"/>
      <c r="FT199" s="54"/>
      <c r="FU199" s="54"/>
      <c r="FV199" s="54"/>
      <c r="FW199" s="54"/>
      <c r="FX199" s="54"/>
      <c r="FY199" s="54"/>
      <c r="FZ199" s="54"/>
      <c r="GA199" s="54"/>
      <c r="GB199" s="54"/>
      <c r="GC199" s="54"/>
      <c r="GD199" s="54"/>
      <c r="GE199" s="54"/>
      <c r="GF199" s="54"/>
      <c r="GG199" s="54"/>
      <c r="GH199" s="54"/>
      <c r="GI199" s="54"/>
      <c r="GJ199" s="54"/>
      <c r="GK199" s="54"/>
      <c r="GL199" s="54"/>
      <c r="GM199" s="54"/>
      <c r="GN199" s="54"/>
      <c r="GO199" s="54"/>
      <c r="GP199" s="54"/>
      <c r="GQ199" s="54"/>
      <c r="GR199" s="54"/>
      <c r="GS199" s="54"/>
      <c r="GT199" s="54"/>
      <c r="GU199" s="54"/>
      <c r="GV199" s="54"/>
      <c r="GW199" s="54"/>
      <c r="GX199" s="54"/>
      <c r="GY199" s="54"/>
      <c r="GZ199" s="54"/>
      <c r="HA199" s="54"/>
      <c r="HB199" s="54"/>
      <c r="HC199" s="54"/>
      <c r="HD199" s="54"/>
      <c r="HE199" s="54"/>
      <c r="HF199" s="54"/>
      <c r="HG199" s="54"/>
      <c r="HH199" s="54"/>
      <c r="HI199" s="54"/>
      <c r="HJ199" s="54"/>
      <c r="HK199" s="54"/>
      <c r="HL199" s="54"/>
      <c r="HM199" s="54"/>
      <c r="HN199" s="54"/>
      <c r="HO199" s="54"/>
      <c r="HP199" s="54"/>
      <c r="HQ199" s="54"/>
      <c r="HR199" s="54"/>
      <c r="HS199" s="54"/>
      <c r="HT199" s="54"/>
      <c r="HU199" s="54"/>
      <c r="HV199" s="54"/>
      <c r="HW199" s="54"/>
      <c r="HX199" s="54"/>
      <c r="HY199" s="54"/>
      <c r="HZ199" s="54"/>
      <c r="IA199" s="54"/>
      <c r="IB199" s="54"/>
      <c r="IC199" s="54"/>
      <c r="ID199" s="54"/>
      <c r="IE199" s="54"/>
      <c r="IF199" s="54"/>
    </row>
    <row r="200" spans="1:240">
      <c r="A200" s="56"/>
      <c r="B200" s="56"/>
      <c r="C200" s="56"/>
      <c r="D200" s="56"/>
      <c r="E200" s="56"/>
      <c r="F200" s="55"/>
      <c r="G200" s="56"/>
      <c r="H200" s="59"/>
      <c r="I200" s="70"/>
      <c r="J200" s="59"/>
      <c r="K200" s="70"/>
      <c r="L200" s="59"/>
      <c r="M200" s="70"/>
      <c r="N200" s="59"/>
      <c r="O200" s="70"/>
      <c r="P200" s="59"/>
      <c r="Q200" s="55"/>
      <c r="R200" s="70"/>
      <c r="S200" s="59"/>
      <c r="T200" s="70"/>
      <c r="U200" s="59"/>
      <c r="V200" s="55"/>
      <c r="W200" s="55"/>
      <c r="X200" s="56"/>
      <c r="Y200" s="56"/>
      <c r="Z200" s="56"/>
      <c r="AA200" s="56"/>
      <c r="AB200" s="56"/>
      <c r="AC200" s="56"/>
      <c r="AD200" s="56"/>
      <c r="AE200" s="56"/>
      <c r="AF200" s="57"/>
      <c r="AG200" s="57"/>
      <c r="AH200" s="59"/>
      <c r="AI200" s="59"/>
      <c r="AJ200" s="59"/>
      <c r="AK200" s="59"/>
      <c r="AL200" s="59"/>
      <c r="AM200" s="59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71"/>
      <c r="CF200" s="54"/>
      <c r="CG200" s="56"/>
      <c r="CH200" s="71"/>
      <c r="CI200" s="54"/>
      <c r="CJ200" s="54"/>
      <c r="CK200" s="54"/>
      <c r="CL200" s="54"/>
      <c r="CM200" s="54"/>
      <c r="CN200" s="71"/>
      <c r="CO200" s="71"/>
      <c r="CP200" s="54"/>
      <c r="CQ200" s="54"/>
      <c r="CR200" s="54"/>
      <c r="CS200" s="54"/>
      <c r="CT200" s="54"/>
      <c r="CU200" s="54"/>
      <c r="CV200" s="54"/>
      <c r="CW200" s="54"/>
      <c r="CX200" s="54"/>
      <c r="CY200" s="70"/>
      <c r="CZ200" s="59"/>
      <c r="DA200" s="70"/>
      <c r="DB200" s="59"/>
      <c r="DC200" s="55"/>
      <c r="DD200" s="70"/>
      <c r="DE200" s="59"/>
      <c r="DF200" s="70"/>
      <c r="DG200" s="59"/>
      <c r="DH200" s="55"/>
      <c r="DI200" s="55"/>
      <c r="DJ200" s="56"/>
      <c r="DK200" s="56"/>
      <c r="DL200" s="56"/>
      <c r="DM200" s="56"/>
      <c r="DN200" s="56"/>
      <c r="DO200" s="56"/>
      <c r="DP200" s="56"/>
      <c r="DQ200" s="56"/>
      <c r="DR200" s="56"/>
      <c r="DS200" s="57"/>
      <c r="DT200" s="59"/>
      <c r="DU200" s="59"/>
      <c r="DV200" s="59"/>
      <c r="DW200" s="59"/>
      <c r="DX200" s="59"/>
      <c r="DY200" s="59"/>
      <c r="DZ200" s="54"/>
      <c r="EA200" s="54"/>
      <c r="EB200" s="54"/>
      <c r="EC200" s="62"/>
      <c r="ED200" s="59"/>
      <c r="EE200" s="57"/>
      <c r="EF200" s="62"/>
      <c r="EG200" s="59"/>
      <c r="EH200" s="57"/>
      <c r="EI200" s="62"/>
      <c r="EJ200" s="59"/>
      <c r="EK200" s="57"/>
      <c r="EL200" s="54"/>
      <c r="EM200" s="56"/>
      <c r="EN200" s="56"/>
      <c r="EO200" s="56"/>
      <c r="EP200" s="56"/>
      <c r="EQ200" s="56"/>
      <c r="ER200" s="56"/>
      <c r="ES200" s="56"/>
      <c r="ET200" s="56"/>
      <c r="EU200" s="56"/>
      <c r="EV200" s="56"/>
      <c r="EW200" s="56"/>
      <c r="EX200" s="56"/>
      <c r="EY200" s="55"/>
      <c r="EZ200" s="55"/>
      <c r="FA200" s="55"/>
      <c r="FB200" s="54"/>
      <c r="FC200" s="54"/>
      <c r="FD200" s="54"/>
      <c r="FE200" s="54"/>
      <c r="FF200" s="54"/>
      <c r="FG200" s="54"/>
      <c r="FH200" s="54"/>
      <c r="FI200" s="54"/>
      <c r="FJ200" s="54"/>
      <c r="FK200" s="54"/>
      <c r="FL200" s="54"/>
      <c r="FM200" s="54"/>
      <c r="FN200" s="54"/>
      <c r="FO200" s="54"/>
      <c r="FP200" s="54"/>
      <c r="FQ200" s="54"/>
      <c r="FR200" s="54"/>
      <c r="FS200" s="54"/>
      <c r="FT200" s="54"/>
      <c r="FU200" s="54"/>
      <c r="FV200" s="54"/>
      <c r="FW200" s="54"/>
      <c r="FX200" s="54"/>
      <c r="FY200" s="54"/>
      <c r="FZ200" s="54"/>
      <c r="GA200" s="54"/>
      <c r="GB200" s="54"/>
      <c r="GC200" s="54"/>
      <c r="GD200" s="54"/>
      <c r="GE200" s="54"/>
      <c r="GF200" s="54"/>
      <c r="GG200" s="54"/>
      <c r="GH200" s="54"/>
      <c r="GI200" s="54"/>
      <c r="GJ200" s="54"/>
      <c r="GK200" s="54"/>
      <c r="GL200" s="54"/>
      <c r="GM200" s="54"/>
      <c r="GN200" s="54"/>
      <c r="GO200" s="54"/>
      <c r="GP200" s="54"/>
      <c r="GQ200" s="54"/>
      <c r="GR200" s="54"/>
      <c r="GS200" s="54"/>
      <c r="GT200" s="54"/>
      <c r="GU200" s="54"/>
      <c r="GV200" s="54"/>
      <c r="GW200" s="54"/>
      <c r="GX200" s="54"/>
      <c r="GY200" s="54"/>
      <c r="GZ200" s="54"/>
      <c r="HA200" s="54"/>
      <c r="HB200" s="54"/>
      <c r="HC200" s="54"/>
      <c r="HD200" s="54"/>
      <c r="HE200" s="54"/>
      <c r="HF200" s="54"/>
      <c r="HG200" s="54"/>
      <c r="HH200" s="54"/>
      <c r="HI200" s="54"/>
      <c r="HJ200" s="54"/>
      <c r="HK200" s="54"/>
      <c r="HL200" s="54"/>
      <c r="HM200" s="54"/>
      <c r="HN200" s="54"/>
      <c r="HO200" s="54"/>
      <c r="HP200" s="54"/>
      <c r="HQ200" s="54"/>
      <c r="HR200" s="54"/>
      <c r="HS200" s="54"/>
      <c r="HT200" s="54"/>
      <c r="HU200" s="54"/>
      <c r="HV200" s="54"/>
      <c r="HW200" s="54"/>
      <c r="HX200" s="54"/>
      <c r="HY200" s="54"/>
      <c r="HZ200" s="54"/>
      <c r="IA200" s="54"/>
      <c r="IB200" s="54"/>
      <c r="IC200" s="54"/>
      <c r="ID200" s="54"/>
      <c r="IE200" s="54"/>
      <c r="IF200" s="54"/>
    </row>
    <row r="201" spans="1:240">
      <c r="A201" s="56"/>
      <c r="B201" s="56"/>
      <c r="C201" s="56"/>
      <c r="D201" s="56"/>
      <c r="E201" s="56"/>
      <c r="F201" s="55"/>
      <c r="G201" s="56"/>
      <c r="H201" s="59"/>
      <c r="I201" s="70"/>
      <c r="J201" s="59"/>
      <c r="K201" s="70"/>
      <c r="L201" s="59"/>
      <c r="M201" s="70"/>
      <c r="N201" s="59"/>
      <c r="O201" s="70"/>
      <c r="P201" s="59"/>
      <c r="Q201" s="55"/>
      <c r="R201" s="70"/>
      <c r="S201" s="59"/>
      <c r="T201" s="70"/>
      <c r="U201" s="59"/>
      <c r="V201" s="55"/>
      <c r="W201" s="55"/>
      <c r="X201" s="56"/>
      <c r="Y201" s="56"/>
      <c r="Z201" s="56"/>
      <c r="AA201" s="56"/>
      <c r="AB201" s="56"/>
      <c r="AC201" s="56"/>
      <c r="AD201" s="56"/>
      <c r="AE201" s="56"/>
      <c r="AF201" s="57"/>
      <c r="AG201" s="57"/>
      <c r="AH201" s="59"/>
      <c r="AI201" s="59"/>
      <c r="AJ201" s="59"/>
      <c r="AK201" s="59"/>
      <c r="AL201" s="59"/>
      <c r="AM201" s="59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71"/>
      <c r="CF201" s="54"/>
      <c r="CG201" s="56"/>
      <c r="CH201" s="71"/>
      <c r="CI201" s="54"/>
      <c r="CJ201" s="54"/>
      <c r="CK201" s="54"/>
      <c r="CL201" s="54"/>
      <c r="CM201" s="54"/>
      <c r="CN201" s="71"/>
      <c r="CO201" s="71"/>
      <c r="CP201" s="54"/>
      <c r="CQ201" s="54"/>
      <c r="CR201" s="54"/>
      <c r="CS201" s="54"/>
      <c r="CT201" s="54"/>
      <c r="CU201" s="54"/>
      <c r="CV201" s="54"/>
      <c r="CW201" s="54"/>
      <c r="CX201" s="54"/>
      <c r="CY201" s="70"/>
      <c r="CZ201" s="59"/>
      <c r="DA201" s="70"/>
      <c r="DB201" s="59"/>
      <c r="DC201" s="55"/>
      <c r="DD201" s="70"/>
      <c r="DE201" s="59"/>
      <c r="DF201" s="70"/>
      <c r="DG201" s="59"/>
      <c r="DH201" s="55"/>
      <c r="DI201" s="55"/>
      <c r="DJ201" s="56"/>
      <c r="DK201" s="56"/>
      <c r="DL201" s="56"/>
      <c r="DM201" s="56"/>
      <c r="DN201" s="56"/>
      <c r="DO201" s="56"/>
      <c r="DP201" s="56"/>
      <c r="DQ201" s="56"/>
      <c r="DR201" s="56"/>
      <c r="DS201" s="57"/>
      <c r="DT201" s="59"/>
      <c r="DU201" s="59"/>
      <c r="DV201" s="59"/>
      <c r="DW201" s="59"/>
      <c r="DX201" s="59"/>
      <c r="DY201" s="59"/>
      <c r="DZ201" s="54"/>
      <c r="EA201" s="54"/>
      <c r="EB201" s="54"/>
      <c r="EC201" s="62"/>
      <c r="ED201" s="59"/>
      <c r="EE201" s="57"/>
      <c r="EF201" s="62"/>
      <c r="EG201" s="59"/>
      <c r="EH201" s="57"/>
      <c r="EI201" s="62"/>
      <c r="EJ201" s="59"/>
      <c r="EK201" s="57"/>
      <c r="EL201" s="54"/>
      <c r="EM201" s="56"/>
      <c r="EN201" s="56"/>
      <c r="EO201" s="56"/>
      <c r="EP201" s="56"/>
      <c r="EQ201" s="56"/>
      <c r="ER201" s="56"/>
      <c r="ES201" s="56"/>
      <c r="ET201" s="56"/>
      <c r="EU201" s="56"/>
      <c r="EV201" s="56"/>
      <c r="EW201" s="56"/>
      <c r="EX201" s="56"/>
      <c r="EY201" s="55"/>
      <c r="EZ201" s="55"/>
      <c r="FA201" s="55"/>
      <c r="FB201" s="54"/>
      <c r="FC201" s="54"/>
      <c r="FD201" s="54"/>
      <c r="FE201" s="54"/>
      <c r="FF201" s="54"/>
      <c r="FG201" s="54"/>
      <c r="FH201" s="54"/>
      <c r="FI201" s="54"/>
      <c r="FJ201" s="54"/>
      <c r="FK201" s="54"/>
      <c r="FL201" s="54"/>
      <c r="FM201" s="54"/>
      <c r="FN201" s="54"/>
      <c r="FO201" s="54"/>
      <c r="FP201" s="54"/>
      <c r="FQ201" s="54"/>
      <c r="FR201" s="54"/>
      <c r="FS201" s="54"/>
      <c r="FT201" s="54"/>
      <c r="FU201" s="54"/>
      <c r="FV201" s="54"/>
      <c r="FW201" s="54"/>
      <c r="FX201" s="54"/>
      <c r="FY201" s="54"/>
      <c r="FZ201" s="54"/>
      <c r="GA201" s="54"/>
      <c r="GB201" s="54"/>
      <c r="GC201" s="54"/>
      <c r="GD201" s="54"/>
      <c r="GE201" s="54"/>
      <c r="GF201" s="54"/>
      <c r="GG201" s="54"/>
      <c r="GH201" s="54"/>
      <c r="GI201" s="54"/>
      <c r="GJ201" s="54"/>
      <c r="GK201" s="54"/>
      <c r="GL201" s="54"/>
      <c r="GM201" s="54"/>
      <c r="GN201" s="54"/>
      <c r="GO201" s="54"/>
      <c r="GP201" s="54"/>
      <c r="GQ201" s="54"/>
      <c r="GR201" s="54"/>
      <c r="GS201" s="54"/>
      <c r="GT201" s="54"/>
      <c r="GU201" s="54"/>
      <c r="GV201" s="54"/>
      <c r="GW201" s="54"/>
      <c r="GX201" s="54"/>
      <c r="GY201" s="54"/>
      <c r="GZ201" s="54"/>
      <c r="HA201" s="54"/>
      <c r="HB201" s="54"/>
      <c r="HC201" s="54"/>
      <c r="HD201" s="54"/>
      <c r="HE201" s="54"/>
      <c r="HF201" s="54"/>
      <c r="HG201" s="54"/>
      <c r="HH201" s="54"/>
      <c r="HI201" s="54"/>
      <c r="HJ201" s="54"/>
      <c r="HK201" s="54"/>
      <c r="HL201" s="54"/>
      <c r="HM201" s="54"/>
      <c r="HN201" s="54"/>
      <c r="HO201" s="54"/>
      <c r="HP201" s="54"/>
      <c r="HQ201" s="54"/>
      <c r="HR201" s="54"/>
      <c r="HS201" s="54"/>
      <c r="HT201" s="54"/>
      <c r="HU201" s="54"/>
      <c r="HV201" s="54"/>
      <c r="HW201" s="54"/>
      <c r="HX201" s="54"/>
      <c r="HY201" s="54"/>
      <c r="HZ201" s="54"/>
      <c r="IA201" s="54"/>
      <c r="IB201" s="54"/>
      <c r="IC201" s="54"/>
      <c r="ID201" s="54"/>
      <c r="IE201" s="54"/>
      <c r="IF201" s="54"/>
    </row>
    <row r="202" spans="1:240">
      <c r="A202" s="56"/>
      <c r="B202" s="56"/>
      <c r="C202" s="56"/>
      <c r="D202" s="56"/>
      <c r="E202" s="56"/>
      <c r="F202" s="55"/>
      <c r="G202" s="56"/>
      <c r="H202" s="59"/>
      <c r="I202" s="70"/>
      <c r="J202" s="59"/>
      <c r="K202" s="70"/>
      <c r="L202" s="59"/>
      <c r="M202" s="70"/>
      <c r="N202" s="59"/>
      <c r="O202" s="70"/>
      <c r="P202" s="59"/>
      <c r="Q202" s="55"/>
      <c r="R202" s="70"/>
      <c r="S202" s="59"/>
      <c r="T202" s="70"/>
      <c r="U202" s="59"/>
      <c r="V202" s="55"/>
      <c r="W202" s="55"/>
      <c r="X202" s="56"/>
      <c r="Y202" s="56"/>
      <c r="Z202" s="56"/>
      <c r="AA202" s="56"/>
      <c r="AB202" s="56"/>
      <c r="AC202" s="56"/>
      <c r="AD202" s="56"/>
      <c r="AE202" s="56"/>
      <c r="AF202" s="57"/>
      <c r="AG202" s="57"/>
      <c r="AH202" s="59"/>
      <c r="AI202" s="59"/>
      <c r="AJ202" s="59"/>
      <c r="AK202" s="59"/>
      <c r="AL202" s="59"/>
      <c r="AM202" s="59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71"/>
      <c r="CF202" s="54"/>
      <c r="CG202" s="56"/>
      <c r="CH202" s="71"/>
      <c r="CI202" s="54"/>
      <c r="CJ202" s="54"/>
      <c r="CK202" s="54"/>
      <c r="CL202" s="54"/>
      <c r="CM202" s="54"/>
      <c r="CN202" s="71"/>
      <c r="CO202" s="71"/>
      <c r="CP202" s="54"/>
      <c r="CQ202" s="54"/>
      <c r="CR202" s="54"/>
      <c r="CS202" s="54"/>
      <c r="CT202" s="54"/>
      <c r="CU202" s="54"/>
      <c r="CV202" s="54"/>
      <c r="CW202" s="54"/>
      <c r="CX202" s="54"/>
      <c r="CY202" s="70"/>
      <c r="CZ202" s="59"/>
      <c r="DA202" s="70"/>
      <c r="DB202" s="59"/>
      <c r="DC202" s="55"/>
      <c r="DD202" s="70"/>
      <c r="DE202" s="59"/>
      <c r="DF202" s="70"/>
      <c r="DG202" s="59"/>
      <c r="DH202" s="55"/>
      <c r="DI202" s="55"/>
      <c r="DJ202" s="56"/>
      <c r="DK202" s="56"/>
      <c r="DL202" s="56"/>
      <c r="DM202" s="56"/>
      <c r="DN202" s="56"/>
      <c r="DO202" s="56"/>
      <c r="DP202" s="56"/>
      <c r="DQ202" s="56"/>
      <c r="DR202" s="56"/>
      <c r="DS202" s="57"/>
      <c r="DT202" s="59"/>
      <c r="DU202" s="59"/>
      <c r="DV202" s="59"/>
      <c r="DW202" s="59"/>
      <c r="DX202" s="59"/>
      <c r="DY202" s="59"/>
      <c r="DZ202" s="54"/>
      <c r="EA202" s="54"/>
      <c r="EB202" s="54"/>
      <c r="EC202" s="62"/>
      <c r="ED202" s="59"/>
      <c r="EE202" s="57"/>
      <c r="EF202" s="62"/>
      <c r="EG202" s="59"/>
      <c r="EH202" s="57"/>
      <c r="EI202" s="62"/>
      <c r="EJ202" s="59"/>
      <c r="EK202" s="57"/>
      <c r="EL202" s="54"/>
      <c r="EM202" s="56"/>
      <c r="EN202" s="56"/>
      <c r="EO202" s="56"/>
      <c r="EP202" s="56"/>
      <c r="EQ202" s="56"/>
      <c r="ER202" s="56"/>
      <c r="ES202" s="56"/>
      <c r="ET202" s="56"/>
      <c r="EU202" s="56"/>
      <c r="EV202" s="56"/>
      <c r="EW202" s="56"/>
      <c r="EX202" s="56"/>
      <c r="EY202" s="55"/>
      <c r="EZ202" s="55"/>
      <c r="FA202" s="55"/>
      <c r="FB202" s="54"/>
      <c r="FC202" s="54"/>
      <c r="FD202" s="54"/>
      <c r="FE202" s="54"/>
      <c r="FF202" s="54"/>
      <c r="FG202" s="54"/>
      <c r="FH202" s="54"/>
      <c r="FI202" s="54"/>
      <c r="FJ202" s="54"/>
      <c r="FK202" s="54"/>
      <c r="FL202" s="54"/>
      <c r="FM202" s="54"/>
      <c r="FN202" s="54"/>
      <c r="FO202" s="54"/>
      <c r="FP202" s="54"/>
      <c r="FQ202" s="54"/>
      <c r="FR202" s="54"/>
      <c r="FS202" s="54"/>
      <c r="FT202" s="54"/>
      <c r="FU202" s="54"/>
      <c r="FV202" s="54"/>
      <c r="FW202" s="54"/>
      <c r="FX202" s="54"/>
      <c r="FY202" s="54"/>
      <c r="FZ202" s="54"/>
      <c r="GA202" s="54"/>
      <c r="GB202" s="54"/>
      <c r="GC202" s="54"/>
      <c r="GD202" s="54"/>
      <c r="GE202" s="54"/>
      <c r="GF202" s="54"/>
      <c r="GG202" s="54"/>
      <c r="GH202" s="54"/>
      <c r="GI202" s="54"/>
      <c r="GJ202" s="54"/>
      <c r="GK202" s="54"/>
      <c r="GL202" s="54"/>
      <c r="GM202" s="54"/>
      <c r="GN202" s="54"/>
      <c r="GO202" s="54"/>
      <c r="GP202" s="54"/>
      <c r="GQ202" s="54"/>
      <c r="GR202" s="54"/>
      <c r="GS202" s="54"/>
      <c r="GT202" s="54"/>
      <c r="GU202" s="54"/>
      <c r="GV202" s="54"/>
      <c r="GW202" s="54"/>
      <c r="GX202" s="54"/>
      <c r="GY202" s="54"/>
      <c r="GZ202" s="54"/>
      <c r="HA202" s="54"/>
      <c r="HB202" s="54"/>
      <c r="HC202" s="54"/>
      <c r="HD202" s="54"/>
      <c r="HE202" s="54"/>
      <c r="HF202" s="54"/>
      <c r="HG202" s="54"/>
      <c r="HH202" s="54"/>
      <c r="HI202" s="54"/>
      <c r="HJ202" s="54"/>
      <c r="HK202" s="54"/>
      <c r="HL202" s="54"/>
      <c r="HM202" s="54"/>
      <c r="HN202" s="54"/>
      <c r="HO202" s="54"/>
      <c r="HP202" s="54"/>
      <c r="HQ202" s="54"/>
      <c r="HR202" s="54"/>
      <c r="HS202" s="54"/>
      <c r="HT202" s="54"/>
      <c r="HU202" s="54"/>
      <c r="HV202" s="54"/>
      <c r="HW202" s="54"/>
      <c r="HX202" s="54"/>
      <c r="HY202" s="54"/>
      <c r="HZ202" s="54"/>
      <c r="IA202" s="54"/>
      <c r="IB202" s="54"/>
      <c r="IC202" s="54"/>
      <c r="ID202" s="54"/>
      <c r="IE202" s="54"/>
      <c r="IF202" s="54"/>
    </row>
    <row r="203" spans="1:240">
      <c r="A203" s="56"/>
      <c r="B203" s="56"/>
      <c r="C203" s="56"/>
      <c r="D203" s="56"/>
      <c r="E203" s="56"/>
      <c r="F203" s="55"/>
      <c r="G203" s="56"/>
      <c r="H203" s="59"/>
      <c r="I203" s="70"/>
      <c r="J203" s="59"/>
      <c r="K203" s="70"/>
      <c r="L203" s="59"/>
      <c r="M203" s="70"/>
      <c r="N203" s="59"/>
      <c r="O203" s="70"/>
      <c r="P203" s="59"/>
      <c r="Q203" s="55"/>
      <c r="R203" s="70"/>
      <c r="S203" s="59"/>
      <c r="T203" s="70"/>
      <c r="U203" s="59"/>
      <c r="V203" s="55"/>
      <c r="W203" s="55"/>
      <c r="X203" s="56"/>
      <c r="Y203" s="56"/>
      <c r="Z203" s="56"/>
      <c r="AA203" s="56"/>
      <c r="AB203" s="56"/>
      <c r="AC203" s="56"/>
      <c r="AD203" s="56"/>
      <c r="AE203" s="56"/>
      <c r="AF203" s="57"/>
      <c r="AG203" s="57"/>
      <c r="AH203" s="59"/>
      <c r="AI203" s="59"/>
      <c r="AJ203" s="59"/>
      <c r="AK203" s="59"/>
      <c r="AL203" s="59"/>
      <c r="AM203" s="59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71"/>
      <c r="CF203" s="54"/>
      <c r="CG203" s="56"/>
      <c r="CH203" s="71"/>
      <c r="CI203" s="54"/>
      <c r="CJ203" s="54"/>
      <c r="CK203" s="54"/>
      <c r="CL203" s="54"/>
      <c r="CM203" s="54"/>
      <c r="CN203" s="71"/>
      <c r="CO203" s="71"/>
      <c r="CP203" s="54"/>
      <c r="CQ203" s="54"/>
      <c r="CR203" s="54"/>
      <c r="CS203" s="54"/>
      <c r="CT203" s="54"/>
      <c r="CU203" s="54"/>
      <c r="CV203" s="54"/>
      <c r="CW203" s="54"/>
      <c r="CX203" s="54"/>
      <c r="CY203" s="70"/>
      <c r="CZ203" s="59"/>
      <c r="DA203" s="70"/>
      <c r="DB203" s="59"/>
      <c r="DC203" s="55"/>
      <c r="DD203" s="70"/>
      <c r="DE203" s="59"/>
      <c r="DF203" s="70"/>
      <c r="DG203" s="59"/>
      <c r="DH203" s="55"/>
      <c r="DI203" s="55"/>
      <c r="DJ203" s="56"/>
      <c r="DK203" s="56"/>
      <c r="DL203" s="56"/>
      <c r="DM203" s="56"/>
      <c r="DN203" s="56"/>
      <c r="DO203" s="56"/>
      <c r="DP203" s="56"/>
      <c r="DQ203" s="56"/>
      <c r="DR203" s="56"/>
      <c r="DS203" s="57"/>
      <c r="DT203" s="59"/>
      <c r="DU203" s="59"/>
      <c r="DV203" s="59"/>
      <c r="DW203" s="59"/>
      <c r="DX203" s="59"/>
      <c r="DY203" s="59"/>
      <c r="DZ203" s="54"/>
      <c r="EA203" s="54"/>
      <c r="EB203" s="54"/>
      <c r="EC203" s="62"/>
      <c r="ED203" s="59"/>
      <c r="EE203" s="57"/>
      <c r="EF203" s="62"/>
      <c r="EG203" s="59"/>
      <c r="EH203" s="57"/>
      <c r="EI203" s="62"/>
      <c r="EJ203" s="59"/>
      <c r="EK203" s="57"/>
      <c r="EL203" s="54"/>
      <c r="EM203" s="56"/>
      <c r="EN203" s="56"/>
      <c r="EO203" s="56"/>
      <c r="EP203" s="56"/>
      <c r="EQ203" s="56"/>
      <c r="ER203" s="56"/>
      <c r="ES203" s="56"/>
      <c r="ET203" s="56"/>
      <c r="EU203" s="56"/>
      <c r="EV203" s="56"/>
      <c r="EW203" s="56"/>
      <c r="EX203" s="56"/>
      <c r="EY203" s="55"/>
      <c r="EZ203" s="55"/>
      <c r="FA203" s="55"/>
      <c r="FB203" s="54"/>
      <c r="FC203" s="54"/>
      <c r="FD203" s="54"/>
      <c r="FE203" s="54"/>
      <c r="FF203" s="54"/>
      <c r="FG203" s="54"/>
      <c r="FH203" s="54"/>
      <c r="FI203" s="54"/>
      <c r="FJ203" s="54"/>
      <c r="FK203" s="54"/>
      <c r="FL203" s="54"/>
      <c r="FM203" s="54"/>
      <c r="FN203" s="54"/>
      <c r="FO203" s="54"/>
      <c r="FP203" s="54"/>
      <c r="FQ203" s="54"/>
      <c r="FR203" s="54"/>
      <c r="FS203" s="54"/>
      <c r="FT203" s="54"/>
      <c r="FU203" s="54"/>
      <c r="FV203" s="54"/>
      <c r="FW203" s="54"/>
      <c r="FX203" s="54"/>
      <c r="FY203" s="54"/>
      <c r="FZ203" s="54"/>
      <c r="GA203" s="54"/>
      <c r="GB203" s="54"/>
      <c r="GC203" s="54"/>
      <c r="GD203" s="54"/>
      <c r="GE203" s="54"/>
      <c r="GF203" s="54"/>
      <c r="GG203" s="54"/>
      <c r="GH203" s="54"/>
      <c r="GI203" s="54"/>
      <c r="GJ203" s="54"/>
      <c r="GK203" s="54"/>
      <c r="GL203" s="54"/>
      <c r="GM203" s="54"/>
      <c r="GN203" s="54"/>
      <c r="GO203" s="54"/>
      <c r="GP203" s="54"/>
      <c r="GQ203" s="54"/>
      <c r="GR203" s="54"/>
      <c r="GS203" s="54"/>
      <c r="GT203" s="54"/>
      <c r="GU203" s="54"/>
      <c r="GV203" s="54"/>
      <c r="GW203" s="54"/>
      <c r="GX203" s="54"/>
      <c r="GY203" s="54"/>
      <c r="GZ203" s="54"/>
      <c r="HA203" s="54"/>
      <c r="HB203" s="54"/>
      <c r="HC203" s="54"/>
      <c r="HD203" s="54"/>
      <c r="HE203" s="54"/>
      <c r="HF203" s="54"/>
      <c r="HG203" s="54"/>
      <c r="HH203" s="54"/>
      <c r="HI203" s="54"/>
      <c r="HJ203" s="54"/>
      <c r="HK203" s="54"/>
      <c r="HL203" s="54"/>
      <c r="HM203" s="54"/>
      <c r="HN203" s="54"/>
      <c r="HO203" s="54"/>
      <c r="HP203" s="54"/>
      <c r="HQ203" s="54"/>
      <c r="HR203" s="54"/>
      <c r="HS203" s="54"/>
      <c r="HT203" s="54"/>
      <c r="HU203" s="54"/>
      <c r="HV203" s="54"/>
      <c r="HW203" s="54"/>
      <c r="HX203" s="54"/>
      <c r="HY203" s="54"/>
      <c r="HZ203" s="54"/>
      <c r="IA203" s="54"/>
      <c r="IB203" s="54"/>
      <c r="IC203" s="54"/>
      <c r="ID203" s="54"/>
      <c r="IE203" s="54"/>
      <c r="IF203" s="54"/>
    </row>
    <row r="204" spans="1:240">
      <c r="A204" s="56"/>
      <c r="B204" s="56"/>
      <c r="C204" s="56"/>
      <c r="D204" s="56"/>
      <c r="E204" s="56"/>
      <c r="F204" s="55"/>
      <c r="G204" s="56"/>
      <c r="H204" s="59"/>
      <c r="I204" s="70"/>
      <c r="J204" s="59"/>
      <c r="K204" s="70"/>
      <c r="L204" s="59"/>
      <c r="M204" s="70"/>
      <c r="N204" s="59"/>
      <c r="O204" s="70"/>
      <c r="P204" s="59"/>
      <c r="Q204" s="55"/>
      <c r="R204" s="70"/>
      <c r="S204" s="59"/>
      <c r="T204" s="70"/>
      <c r="U204" s="59"/>
      <c r="V204" s="55"/>
      <c r="W204" s="55"/>
      <c r="X204" s="56"/>
      <c r="Y204" s="56"/>
      <c r="Z204" s="56"/>
      <c r="AA204" s="56"/>
      <c r="AB204" s="56"/>
      <c r="AC204" s="56"/>
      <c r="AD204" s="56"/>
      <c r="AE204" s="56"/>
      <c r="AF204" s="57"/>
      <c r="AG204" s="57"/>
      <c r="AH204" s="59"/>
      <c r="AI204" s="59"/>
      <c r="AJ204" s="59"/>
      <c r="AK204" s="59"/>
      <c r="AL204" s="59"/>
      <c r="AM204" s="59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71"/>
      <c r="CF204" s="54"/>
      <c r="CG204" s="56"/>
      <c r="CH204" s="71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70"/>
      <c r="CZ204" s="59"/>
      <c r="DA204" s="70"/>
      <c r="DB204" s="59"/>
      <c r="DC204" s="55"/>
      <c r="DD204" s="70"/>
      <c r="DE204" s="59"/>
      <c r="DF204" s="70"/>
      <c r="DG204" s="59"/>
      <c r="DH204" s="55"/>
      <c r="DI204" s="55"/>
      <c r="DJ204" s="56"/>
      <c r="DK204" s="56"/>
      <c r="DL204" s="56"/>
      <c r="DM204" s="56"/>
      <c r="DN204" s="56"/>
      <c r="DO204" s="56"/>
      <c r="DP204" s="56"/>
      <c r="DQ204" s="56"/>
      <c r="DR204" s="56"/>
      <c r="DS204" s="57"/>
      <c r="DT204" s="59"/>
      <c r="DU204" s="59"/>
      <c r="DV204" s="59"/>
      <c r="DW204" s="59"/>
      <c r="DX204" s="59"/>
      <c r="DY204" s="59"/>
      <c r="DZ204" s="54"/>
      <c r="EA204" s="54"/>
      <c r="EB204" s="54"/>
      <c r="EC204" s="62"/>
      <c r="ED204" s="59"/>
      <c r="EE204" s="57"/>
      <c r="EF204" s="62"/>
      <c r="EG204" s="59"/>
      <c r="EH204" s="57"/>
      <c r="EI204" s="62"/>
      <c r="EJ204" s="59"/>
      <c r="EK204" s="57"/>
      <c r="EL204" s="54"/>
      <c r="EM204" s="56"/>
      <c r="EN204" s="56"/>
      <c r="EO204" s="56"/>
      <c r="EP204" s="56"/>
      <c r="EQ204" s="56"/>
      <c r="ER204" s="56"/>
      <c r="ES204" s="56"/>
      <c r="ET204" s="56"/>
      <c r="EU204" s="56"/>
      <c r="EV204" s="56"/>
      <c r="EW204" s="56"/>
      <c r="EX204" s="56"/>
      <c r="EY204" s="55"/>
      <c r="EZ204" s="55"/>
      <c r="FA204" s="55"/>
      <c r="FB204" s="54"/>
      <c r="FC204" s="54"/>
      <c r="FD204" s="54"/>
      <c r="FE204" s="54"/>
      <c r="FF204" s="54"/>
      <c r="FG204" s="54"/>
      <c r="FH204" s="54"/>
      <c r="FI204" s="54"/>
      <c r="FJ204" s="54"/>
      <c r="FK204" s="54"/>
      <c r="FL204" s="54"/>
      <c r="FM204" s="54"/>
      <c r="FN204" s="54"/>
      <c r="FO204" s="54"/>
      <c r="FP204" s="54"/>
      <c r="FQ204" s="54"/>
      <c r="FR204" s="54"/>
      <c r="FS204" s="54"/>
      <c r="FT204" s="54"/>
      <c r="FU204" s="54"/>
      <c r="FV204" s="54"/>
      <c r="FW204" s="54"/>
      <c r="FX204" s="54"/>
      <c r="FY204" s="54"/>
      <c r="FZ204" s="54"/>
      <c r="GA204" s="54"/>
      <c r="GB204" s="54"/>
      <c r="GC204" s="54"/>
      <c r="GD204" s="54"/>
      <c r="GE204" s="54"/>
      <c r="GF204" s="54"/>
      <c r="GG204" s="54"/>
      <c r="GH204" s="54"/>
      <c r="GI204" s="54"/>
      <c r="GJ204" s="54"/>
      <c r="GK204" s="54"/>
      <c r="GL204" s="54"/>
      <c r="GM204" s="54"/>
      <c r="GN204" s="54"/>
      <c r="GO204" s="54"/>
      <c r="GP204" s="54"/>
      <c r="GQ204" s="54"/>
      <c r="GR204" s="54"/>
      <c r="GS204" s="54"/>
      <c r="GT204" s="54"/>
      <c r="GU204" s="54"/>
      <c r="GV204" s="54"/>
      <c r="GW204" s="54"/>
      <c r="GX204" s="54"/>
      <c r="GY204" s="54"/>
      <c r="GZ204" s="54"/>
      <c r="HA204" s="54"/>
      <c r="HB204" s="54"/>
      <c r="HC204" s="54"/>
      <c r="HD204" s="54"/>
      <c r="HE204" s="54"/>
      <c r="HF204" s="54"/>
      <c r="HG204" s="54"/>
      <c r="HH204" s="54"/>
      <c r="HI204" s="54"/>
      <c r="HJ204" s="54"/>
      <c r="HK204" s="54"/>
      <c r="HL204" s="54"/>
      <c r="HM204" s="54"/>
      <c r="HN204" s="54"/>
      <c r="HO204" s="54"/>
      <c r="HP204" s="54"/>
      <c r="HQ204" s="54"/>
      <c r="HR204" s="54"/>
      <c r="HS204" s="54"/>
      <c r="HT204" s="54"/>
      <c r="HU204" s="54"/>
      <c r="HV204" s="54"/>
      <c r="HW204" s="54"/>
      <c r="HX204" s="54"/>
      <c r="HY204" s="54"/>
      <c r="HZ204" s="54"/>
      <c r="IA204" s="54"/>
      <c r="IB204" s="54"/>
      <c r="IC204" s="54"/>
      <c r="ID204" s="54"/>
      <c r="IE204" s="54"/>
      <c r="IF204" s="54"/>
    </row>
    <row r="205" spans="1:240">
      <c r="A205" s="56"/>
      <c r="B205" s="56"/>
      <c r="C205" s="56"/>
      <c r="D205" s="56"/>
      <c r="E205" s="56"/>
      <c r="F205" s="55"/>
      <c r="G205" s="56"/>
      <c r="H205" s="59"/>
      <c r="I205" s="70"/>
      <c r="J205" s="59"/>
      <c r="K205" s="70"/>
      <c r="L205" s="59"/>
      <c r="M205" s="70"/>
      <c r="N205" s="59"/>
      <c r="O205" s="70"/>
      <c r="P205" s="59"/>
      <c r="Q205" s="55"/>
      <c r="R205" s="70"/>
      <c r="S205" s="59"/>
      <c r="T205" s="70"/>
      <c r="U205" s="59"/>
      <c r="V205" s="55"/>
      <c r="W205" s="55"/>
      <c r="X205" s="56"/>
      <c r="Y205" s="56"/>
      <c r="Z205" s="56"/>
      <c r="AA205" s="56"/>
      <c r="AB205" s="56"/>
      <c r="AC205" s="56"/>
      <c r="AD205" s="56"/>
      <c r="AE205" s="56"/>
      <c r="AF205" s="57"/>
      <c r="AG205" s="57"/>
      <c r="AH205" s="59"/>
      <c r="AI205" s="59"/>
      <c r="AJ205" s="59"/>
      <c r="AK205" s="59"/>
      <c r="AL205" s="59"/>
      <c r="AM205" s="59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71"/>
      <c r="CF205" s="54"/>
      <c r="CG205" s="56"/>
      <c r="CH205" s="71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70"/>
      <c r="CZ205" s="59"/>
      <c r="DA205" s="70"/>
      <c r="DB205" s="59"/>
      <c r="DC205" s="55"/>
      <c r="DD205" s="70"/>
      <c r="DE205" s="59"/>
      <c r="DF205" s="70"/>
      <c r="DG205" s="59"/>
      <c r="DH205" s="55"/>
      <c r="DI205" s="55"/>
      <c r="DJ205" s="56"/>
      <c r="DK205" s="56"/>
      <c r="DL205" s="56"/>
      <c r="DM205" s="56"/>
      <c r="DN205" s="56"/>
      <c r="DO205" s="56"/>
      <c r="DP205" s="56"/>
      <c r="DQ205" s="56"/>
      <c r="DR205" s="56"/>
      <c r="DS205" s="57"/>
      <c r="DT205" s="59"/>
      <c r="DU205" s="59"/>
      <c r="DV205" s="59"/>
      <c r="DW205" s="59"/>
      <c r="DX205" s="59"/>
      <c r="DY205" s="59"/>
      <c r="DZ205" s="54"/>
      <c r="EA205" s="54"/>
      <c r="EB205" s="54"/>
      <c r="EC205" s="62"/>
      <c r="ED205" s="59"/>
      <c r="EE205" s="57"/>
      <c r="EF205" s="62"/>
      <c r="EG205" s="59"/>
      <c r="EH205" s="57"/>
      <c r="EI205" s="62"/>
      <c r="EJ205" s="59"/>
      <c r="EK205" s="57"/>
      <c r="EL205" s="54"/>
      <c r="EM205" s="56"/>
      <c r="EN205" s="56"/>
      <c r="EO205" s="56"/>
      <c r="EP205" s="56"/>
      <c r="EQ205" s="56"/>
      <c r="ER205" s="56"/>
      <c r="ES205" s="56"/>
      <c r="ET205" s="56"/>
      <c r="EU205" s="56"/>
      <c r="EV205" s="56"/>
      <c r="EW205" s="56"/>
      <c r="EX205" s="56"/>
      <c r="EY205" s="55"/>
      <c r="EZ205" s="55"/>
      <c r="FA205" s="55"/>
      <c r="FB205" s="54"/>
      <c r="FC205" s="54"/>
      <c r="FD205" s="54"/>
      <c r="FE205" s="54"/>
      <c r="FF205" s="54"/>
      <c r="FG205" s="54"/>
      <c r="FH205" s="54"/>
      <c r="FI205" s="54"/>
      <c r="FJ205" s="54"/>
      <c r="FK205" s="54"/>
      <c r="FL205" s="54"/>
      <c r="FM205" s="54"/>
      <c r="FN205" s="54"/>
      <c r="FO205" s="54"/>
      <c r="FP205" s="54"/>
      <c r="FQ205" s="54"/>
      <c r="FR205" s="54"/>
      <c r="FS205" s="54"/>
      <c r="FT205" s="54"/>
      <c r="FU205" s="54"/>
      <c r="FV205" s="54"/>
      <c r="FW205" s="54"/>
      <c r="FX205" s="54"/>
      <c r="FY205" s="54"/>
      <c r="FZ205" s="54"/>
      <c r="GA205" s="54"/>
      <c r="GB205" s="54"/>
      <c r="GC205" s="54"/>
      <c r="GD205" s="54"/>
      <c r="GE205" s="54"/>
      <c r="GF205" s="54"/>
      <c r="GG205" s="54"/>
      <c r="GH205" s="54"/>
      <c r="GI205" s="54"/>
      <c r="GJ205" s="54"/>
      <c r="GK205" s="54"/>
      <c r="GL205" s="54"/>
      <c r="GM205" s="54"/>
      <c r="GN205" s="54"/>
      <c r="GO205" s="54"/>
      <c r="GP205" s="54"/>
      <c r="GQ205" s="54"/>
      <c r="GR205" s="54"/>
      <c r="GS205" s="54"/>
      <c r="GT205" s="54"/>
      <c r="GU205" s="54"/>
      <c r="GV205" s="54"/>
      <c r="GW205" s="54"/>
      <c r="GX205" s="54"/>
      <c r="GY205" s="54"/>
      <c r="GZ205" s="54"/>
      <c r="HA205" s="54"/>
      <c r="HB205" s="54"/>
      <c r="HC205" s="54"/>
      <c r="HD205" s="54"/>
      <c r="HE205" s="54"/>
      <c r="HF205" s="54"/>
      <c r="HG205" s="54"/>
      <c r="HH205" s="54"/>
      <c r="HI205" s="54"/>
      <c r="HJ205" s="54"/>
      <c r="HK205" s="54"/>
      <c r="HL205" s="54"/>
      <c r="HM205" s="54"/>
      <c r="HN205" s="54"/>
      <c r="HO205" s="54"/>
      <c r="HP205" s="54"/>
      <c r="HQ205" s="54"/>
      <c r="HR205" s="54"/>
      <c r="HS205" s="54"/>
      <c r="HT205" s="54"/>
      <c r="HU205" s="54"/>
      <c r="HV205" s="54"/>
      <c r="HW205" s="54"/>
      <c r="HX205" s="54"/>
      <c r="HY205" s="54"/>
      <c r="HZ205" s="54"/>
      <c r="IA205" s="54"/>
      <c r="IB205" s="54"/>
      <c r="IC205" s="54"/>
      <c r="ID205" s="54"/>
      <c r="IE205" s="54"/>
      <c r="IF205" s="54"/>
    </row>
    <row r="206" spans="1:240">
      <c r="A206" s="56"/>
      <c r="B206" s="56"/>
      <c r="C206" s="56"/>
      <c r="D206" s="56"/>
      <c r="E206" s="56"/>
      <c r="F206" s="55"/>
      <c r="G206" s="56"/>
      <c r="H206" s="59"/>
      <c r="I206" s="70"/>
      <c r="J206" s="59"/>
      <c r="K206" s="70"/>
      <c r="L206" s="59"/>
      <c r="M206" s="70"/>
      <c r="N206" s="59"/>
      <c r="O206" s="70"/>
      <c r="P206" s="59"/>
      <c r="Q206" s="55"/>
      <c r="R206" s="70"/>
      <c r="S206" s="59"/>
      <c r="T206" s="70"/>
      <c r="U206" s="59"/>
      <c r="V206" s="55"/>
      <c r="W206" s="55"/>
      <c r="X206" s="56"/>
      <c r="Y206" s="56"/>
      <c r="Z206" s="56"/>
      <c r="AA206" s="56"/>
      <c r="AB206" s="56"/>
      <c r="AC206" s="56"/>
      <c r="AD206" s="56"/>
      <c r="AE206" s="56"/>
      <c r="AF206" s="57"/>
      <c r="AG206" s="57"/>
      <c r="AH206" s="59"/>
      <c r="AI206" s="59"/>
      <c r="AJ206" s="59"/>
      <c r="AK206" s="59"/>
      <c r="AL206" s="59"/>
      <c r="AM206" s="59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71"/>
      <c r="CF206" s="54"/>
      <c r="CG206" s="56"/>
      <c r="CH206" s="71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70"/>
      <c r="CZ206" s="59"/>
      <c r="DA206" s="70"/>
      <c r="DB206" s="59"/>
      <c r="DC206" s="55"/>
      <c r="DD206" s="70"/>
      <c r="DE206" s="59"/>
      <c r="DF206" s="70"/>
      <c r="DG206" s="59"/>
      <c r="DH206" s="55"/>
      <c r="DI206" s="55"/>
      <c r="DJ206" s="56"/>
      <c r="DK206" s="56"/>
      <c r="DL206" s="56"/>
      <c r="DM206" s="56"/>
      <c r="DN206" s="56"/>
      <c r="DO206" s="56"/>
      <c r="DP206" s="56"/>
      <c r="DQ206" s="56"/>
      <c r="DR206" s="56"/>
      <c r="DS206" s="57"/>
      <c r="DT206" s="59"/>
      <c r="DU206" s="59"/>
      <c r="DV206" s="59"/>
      <c r="DW206" s="59"/>
      <c r="DX206" s="59"/>
      <c r="DY206" s="59"/>
      <c r="DZ206" s="54"/>
      <c r="EA206" s="54"/>
      <c r="EB206" s="54"/>
      <c r="EC206" s="62"/>
      <c r="ED206" s="59"/>
      <c r="EE206" s="57"/>
      <c r="EF206" s="62"/>
      <c r="EG206" s="59"/>
      <c r="EH206" s="57"/>
      <c r="EI206" s="62"/>
      <c r="EJ206" s="59"/>
      <c r="EK206" s="57"/>
      <c r="EL206" s="54"/>
      <c r="EM206" s="56"/>
      <c r="EN206" s="56"/>
      <c r="EO206" s="56"/>
      <c r="EP206" s="56"/>
      <c r="EQ206" s="56"/>
      <c r="ER206" s="56"/>
      <c r="ES206" s="56"/>
      <c r="ET206" s="56"/>
      <c r="EU206" s="56"/>
      <c r="EV206" s="56"/>
      <c r="EW206" s="56"/>
      <c r="EX206" s="56"/>
      <c r="EY206" s="55"/>
      <c r="EZ206" s="55"/>
      <c r="FA206" s="55"/>
      <c r="FB206" s="54"/>
      <c r="FC206" s="54"/>
      <c r="FD206" s="54"/>
      <c r="FE206" s="54"/>
      <c r="FF206" s="54"/>
      <c r="FG206" s="54"/>
      <c r="FH206" s="54"/>
      <c r="FI206" s="54"/>
      <c r="FJ206" s="54"/>
      <c r="FK206" s="54"/>
      <c r="FL206" s="54"/>
      <c r="FM206" s="54"/>
      <c r="FN206" s="54"/>
      <c r="FO206" s="54"/>
      <c r="FP206" s="54"/>
      <c r="FQ206" s="54"/>
      <c r="FR206" s="54"/>
      <c r="FS206" s="54"/>
      <c r="FT206" s="54"/>
      <c r="FU206" s="54"/>
      <c r="FV206" s="54"/>
      <c r="FW206" s="54"/>
      <c r="FX206" s="54"/>
      <c r="FY206" s="54"/>
      <c r="FZ206" s="54"/>
      <c r="GA206" s="54"/>
      <c r="GB206" s="54"/>
      <c r="GC206" s="54"/>
      <c r="GD206" s="54"/>
      <c r="GE206" s="54"/>
      <c r="GF206" s="54"/>
      <c r="GG206" s="54"/>
      <c r="GH206" s="54"/>
      <c r="GI206" s="54"/>
      <c r="GJ206" s="54"/>
      <c r="GK206" s="54"/>
      <c r="GL206" s="54"/>
      <c r="GM206" s="54"/>
      <c r="GN206" s="54"/>
      <c r="GO206" s="54"/>
      <c r="GP206" s="54"/>
      <c r="GQ206" s="54"/>
      <c r="GR206" s="54"/>
      <c r="GS206" s="54"/>
      <c r="GT206" s="54"/>
      <c r="GU206" s="54"/>
      <c r="GV206" s="54"/>
      <c r="GW206" s="54"/>
      <c r="GX206" s="54"/>
      <c r="GY206" s="54"/>
      <c r="GZ206" s="54"/>
      <c r="HA206" s="54"/>
      <c r="HB206" s="54"/>
      <c r="HC206" s="54"/>
      <c r="HD206" s="54"/>
      <c r="HE206" s="54"/>
      <c r="HF206" s="54"/>
      <c r="HG206" s="54"/>
      <c r="HH206" s="54"/>
      <c r="HI206" s="54"/>
      <c r="HJ206" s="54"/>
      <c r="HK206" s="54"/>
      <c r="HL206" s="54"/>
      <c r="HM206" s="54"/>
      <c r="HN206" s="54"/>
      <c r="HO206" s="54"/>
      <c r="HP206" s="54"/>
      <c r="HQ206" s="54"/>
      <c r="HR206" s="54"/>
      <c r="HS206" s="54"/>
      <c r="HT206" s="54"/>
      <c r="HU206" s="54"/>
      <c r="HV206" s="54"/>
      <c r="HW206" s="54"/>
      <c r="HX206" s="54"/>
      <c r="HY206" s="54"/>
      <c r="HZ206" s="54"/>
      <c r="IA206" s="54"/>
      <c r="IB206" s="54"/>
      <c r="IC206" s="54"/>
      <c r="ID206" s="54"/>
      <c r="IE206" s="54"/>
      <c r="IF206" s="54"/>
    </row>
    <row r="207" spans="1:240">
      <c r="A207" s="56"/>
      <c r="B207" s="56"/>
      <c r="C207" s="56"/>
      <c r="D207" s="56"/>
      <c r="E207" s="56"/>
      <c r="F207" s="55"/>
      <c r="G207" s="56"/>
      <c r="H207" s="59"/>
      <c r="I207" s="70"/>
      <c r="J207" s="59"/>
      <c r="K207" s="70"/>
      <c r="L207" s="59"/>
      <c r="M207" s="70"/>
      <c r="N207" s="59"/>
      <c r="O207" s="70"/>
      <c r="P207" s="59"/>
      <c r="Q207" s="55"/>
      <c r="R207" s="70"/>
      <c r="S207" s="59"/>
      <c r="T207" s="70"/>
      <c r="U207" s="59"/>
      <c r="V207" s="55"/>
      <c r="W207" s="55"/>
      <c r="X207" s="56"/>
      <c r="Y207" s="56"/>
      <c r="Z207" s="56"/>
      <c r="AA207" s="56"/>
      <c r="AB207" s="56"/>
      <c r="AC207" s="56"/>
      <c r="AD207" s="56"/>
      <c r="AE207" s="56"/>
      <c r="AF207" s="57"/>
      <c r="AG207" s="57"/>
      <c r="AH207" s="59"/>
      <c r="AI207" s="59"/>
      <c r="AJ207" s="59"/>
      <c r="AK207" s="59"/>
      <c r="AL207" s="59"/>
      <c r="AM207" s="59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71"/>
      <c r="CF207" s="54"/>
      <c r="CG207" s="56"/>
      <c r="CH207" s="71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70"/>
      <c r="CZ207" s="59"/>
      <c r="DA207" s="70"/>
      <c r="DB207" s="59"/>
      <c r="DC207" s="55"/>
      <c r="DD207" s="70"/>
      <c r="DE207" s="59"/>
      <c r="DF207" s="70"/>
      <c r="DG207" s="59"/>
      <c r="DH207" s="55"/>
      <c r="DI207" s="55"/>
      <c r="DJ207" s="56"/>
      <c r="DK207" s="56"/>
      <c r="DL207" s="56"/>
      <c r="DM207" s="56"/>
      <c r="DN207" s="56"/>
      <c r="DO207" s="56"/>
      <c r="DP207" s="56"/>
      <c r="DQ207" s="56"/>
      <c r="DR207" s="56"/>
      <c r="DS207" s="57"/>
      <c r="DT207" s="59"/>
      <c r="DU207" s="59"/>
      <c r="DV207" s="59"/>
      <c r="DW207" s="59"/>
      <c r="DX207" s="59"/>
      <c r="DY207" s="59"/>
      <c r="DZ207" s="54"/>
      <c r="EA207" s="54"/>
      <c r="EB207" s="54"/>
      <c r="EC207" s="62"/>
      <c r="ED207" s="59"/>
      <c r="EE207" s="57"/>
      <c r="EF207" s="62"/>
      <c r="EG207" s="59"/>
      <c r="EH207" s="57"/>
      <c r="EI207" s="62"/>
      <c r="EJ207" s="59"/>
      <c r="EK207" s="57"/>
      <c r="EL207" s="54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5"/>
      <c r="EZ207" s="55"/>
      <c r="FA207" s="55"/>
      <c r="FB207" s="54"/>
      <c r="FC207" s="54"/>
      <c r="FD207" s="54"/>
      <c r="FE207" s="54"/>
      <c r="FF207" s="54"/>
      <c r="FG207" s="54"/>
      <c r="FH207" s="54"/>
      <c r="FI207" s="54"/>
      <c r="FJ207" s="54"/>
      <c r="FK207" s="54"/>
      <c r="FL207" s="54"/>
      <c r="FM207" s="54"/>
      <c r="FN207" s="54"/>
      <c r="FO207" s="54"/>
      <c r="FP207" s="54"/>
      <c r="FQ207" s="54"/>
      <c r="FR207" s="54"/>
      <c r="FS207" s="54"/>
      <c r="FT207" s="54"/>
      <c r="FU207" s="54"/>
      <c r="FV207" s="54"/>
      <c r="FW207" s="54"/>
      <c r="FX207" s="54"/>
      <c r="FY207" s="54"/>
      <c r="FZ207" s="54"/>
      <c r="GA207" s="54"/>
      <c r="GB207" s="54"/>
      <c r="GC207" s="54"/>
      <c r="GD207" s="54"/>
      <c r="GE207" s="54"/>
      <c r="GF207" s="54"/>
      <c r="GG207" s="54"/>
      <c r="GH207" s="54"/>
      <c r="GI207" s="54"/>
      <c r="GJ207" s="54"/>
      <c r="GK207" s="54"/>
      <c r="GL207" s="54"/>
      <c r="GM207" s="54"/>
      <c r="GN207" s="54"/>
      <c r="GO207" s="54"/>
      <c r="GP207" s="54"/>
      <c r="GQ207" s="54"/>
      <c r="GR207" s="54"/>
      <c r="GS207" s="54"/>
      <c r="GT207" s="54"/>
      <c r="GU207" s="54"/>
      <c r="GV207" s="54"/>
      <c r="GW207" s="54"/>
      <c r="GX207" s="54"/>
      <c r="GY207" s="54"/>
      <c r="GZ207" s="54"/>
      <c r="HA207" s="54"/>
      <c r="HB207" s="54"/>
      <c r="HC207" s="54"/>
      <c r="HD207" s="54"/>
      <c r="HE207" s="54"/>
      <c r="HF207" s="54"/>
      <c r="HG207" s="54"/>
      <c r="HH207" s="54"/>
      <c r="HI207" s="54"/>
      <c r="HJ207" s="54"/>
      <c r="HK207" s="54"/>
      <c r="HL207" s="54"/>
      <c r="HM207" s="54"/>
      <c r="HN207" s="54"/>
      <c r="HO207" s="54"/>
      <c r="HP207" s="54"/>
      <c r="HQ207" s="54"/>
      <c r="HR207" s="54"/>
      <c r="HS207" s="54"/>
      <c r="HT207" s="54"/>
      <c r="HU207" s="54"/>
      <c r="HV207" s="54"/>
      <c r="HW207" s="54"/>
      <c r="HX207" s="54"/>
      <c r="HY207" s="54"/>
      <c r="HZ207" s="54"/>
      <c r="IA207" s="54"/>
      <c r="IB207" s="54"/>
      <c r="IC207" s="54"/>
      <c r="ID207" s="54"/>
      <c r="IE207" s="54"/>
      <c r="IF207" s="54"/>
    </row>
    <row r="208" spans="1:240">
      <c r="A208" s="56"/>
      <c r="B208" s="56"/>
      <c r="C208" s="56"/>
      <c r="D208" s="56"/>
      <c r="E208" s="56"/>
      <c r="F208" s="55"/>
      <c r="G208" s="56"/>
      <c r="H208" s="59"/>
      <c r="I208" s="70"/>
      <c r="J208" s="59"/>
      <c r="K208" s="70"/>
      <c r="L208" s="59"/>
      <c r="M208" s="70"/>
      <c r="N208" s="59"/>
      <c r="O208" s="70"/>
      <c r="P208" s="59"/>
      <c r="Q208" s="55"/>
      <c r="R208" s="70"/>
      <c r="S208" s="59"/>
      <c r="T208" s="70"/>
      <c r="U208" s="59"/>
      <c r="V208" s="55"/>
      <c r="W208" s="55"/>
      <c r="X208" s="56"/>
      <c r="Y208" s="56"/>
      <c r="Z208" s="56"/>
      <c r="AA208" s="56"/>
      <c r="AB208" s="56"/>
      <c r="AC208" s="56"/>
      <c r="AD208" s="56"/>
      <c r="AE208" s="56"/>
      <c r="AF208" s="57"/>
      <c r="AG208" s="57"/>
      <c r="AH208" s="59"/>
      <c r="AI208" s="59"/>
      <c r="AJ208" s="59"/>
      <c r="AK208" s="59"/>
      <c r="AL208" s="59"/>
      <c r="AM208" s="59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71"/>
      <c r="CF208" s="54"/>
      <c r="CG208" s="56"/>
      <c r="CH208" s="71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70"/>
      <c r="CZ208" s="59"/>
      <c r="DA208" s="70"/>
      <c r="DB208" s="59"/>
      <c r="DC208" s="55"/>
      <c r="DD208" s="70"/>
      <c r="DE208" s="59"/>
      <c r="DF208" s="70"/>
      <c r="DG208" s="59"/>
      <c r="DH208" s="55"/>
      <c r="DI208" s="55"/>
      <c r="DJ208" s="56"/>
      <c r="DK208" s="56"/>
      <c r="DL208" s="56"/>
      <c r="DM208" s="56"/>
      <c r="DN208" s="56"/>
      <c r="DO208" s="56"/>
      <c r="DP208" s="56"/>
      <c r="DQ208" s="56"/>
      <c r="DR208" s="56"/>
      <c r="DS208" s="57"/>
      <c r="DT208" s="59"/>
      <c r="DU208" s="59"/>
      <c r="DV208" s="59"/>
      <c r="DW208" s="59"/>
      <c r="DX208" s="59"/>
      <c r="DY208" s="59"/>
      <c r="DZ208" s="54"/>
      <c r="EA208" s="54"/>
      <c r="EB208" s="54"/>
      <c r="EC208" s="62"/>
      <c r="ED208" s="59"/>
      <c r="EE208" s="57"/>
      <c r="EF208" s="62"/>
      <c r="EG208" s="59"/>
      <c r="EH208" s="57"/>
      <c r="EI208" s="62"/>
      <c r="EJ208" s="59"/>
      <c r="EK208" s="57"/>
      <c r="EL208" s="54"/>
      <c r="EM208" s="56"/>
      <c r="EN208" s="56"/>
      <c r="EO208" s="56"/>
      <c r="EP208" s="56"/>
      <c r="EQ208" s="56"/>
      <c r="ER208" s="56"/>
      <c r="ES208" s="56"/>
      <c r="ET208" s="56"/>
      <c r="EU208" s="56"/>
      <c r="EV208" s="56"/>
      <c r="EW208" s="56"/>
      <c r="EX208" s="56"/>
      <c r="EY208" s="55"/>
      <c r="EZ208" s="55"/>
      <c r="FA208" s="55"/>
      <c r="FB208" s="54"/>
      <c r="FC208" s="54"/>
      <c r="FD208" s="54"/>
      <c r="FE208" s="54"/>
      <c r="FF208" s="54"/>
      <c r="FG208" s="54"/>
      <c r="FH208" s="54"/>
      <c r="FI208" s="54"/>
      <c r="FJ208" s="54"/>
      <c r="FK208" s="54"/>
      <c r="FL208" s="54"/>
      <c r="FM208" s="54"/>
      <c r="FN208" s="54"/>
      <c r="FO208" s="54"/>
      <c r="FP208" s="54"/>
      <c r="FQ208" s="54"/>
      <c r="FR208" s="54"/>
      <c r="FS208" s="54"/>
      <c r="FT208" s="54"/>
      <c r="FU208" s="54"/>
      <c r="FV208" s="54"/>
      <c r="FW208" s="54"/>
      <c r="FX208" s="54"/>
      <c r="FY208" s="54"/>
      <c r="FZ208" s="54"/>
      <c r="GA208" s="54"/>
      <c r="GB208" s="54"/>
      <c r="GC208" s="54"/>
      <c r="GD208" s="54"/>
      <c r="GE208" s="54"/>
      <c r="GF208" s="54"/>
      <c r="GG208" s="54"/>
      <c r="GH208" s="54"/>
      <c r="GI208" s="54"/>
      <c r="GJ208" s="54"/>
      <c r="GK208" s="54"/>
      <c r="GL208" s="54"/>
      <c r="GM208" s="54"/>
      <c r="GN208" s="54"/>
      <c r="GO208" s="54"/>
      <c r="GP208" s="54"/>
      <c r="GQ208" s="54"/>
      <c r="GR208" s="54"/>
      <c r="GS208" s="54"/>
      <c r="GT208" s="54"/>
      <c r="GU208" s="54"/>
      <c r="GV208" s="54"/>
      <c r="GW208" s="54"/>
      <c r="GX208" s="54"/>
      <c r="GY208" s="54"/>
      <c r="GZ208" s="54"/>
      <c r="HA208" s="54"/>
      <c r="HB208" s="54"/>
      <c r="HC208" s="54"/>
      <c r="HD208" s="54"/>
      <c r="HE208" s="54"/>
      <c r="HF208" s="54"/>
      <c r="HG208" s="54"/>
      <c r="HH208" s="54"/>
      <c r="HI208" s="54"/>
      <c r="HJ208" s="54"/>
      <c r="HK208" s="54"/>
      <c r="HL208" s="54"/>
      <c r="HM208" s="54"/>
      <c r="HN208" s="54"/>
      <c r="HO208" s="54"/>
      <c r="HP208" s="54"/>
      <c r="HQ208" s="54"/>
      <c r="HR208" s="54"/>
      <c r="HS208" s="54"/>
      <c r="HT208" s="54"/>
      <c r="HU208" s="54"/>
      <c r="HV208" s="54"/>
      <c r="HW208" s="54"/>
      <c r="HX208" s="54"/>
      <c r="HY208" s="54"/>
      <c r="HZ208" s="54"/>
      <c r="IA208" s="54"/>
      <c r="IB208" s="54"/>
      <c r="IC208" s="54"/>
      <c r="ID208" s="54"/>
      <c r="IE208" s="54"/>
      <c r="IF208" s="54"/>
    </row>
    <row r="209" spans="1:240">
      <c r="A209" s="56"/>
      <c r="B209" s="56"/>
      <c r="C209" s="56"/>
      <c r="D209" s="56"/>
      <c r="E209" s="56"/>
      <c r="F209" s="55"/>
      <c r="G209" s="56"/>
      <c r="H209" s="59"/>
      <c r="I209" s="70"/>
      <c r="J209" s="59"/>
      <c r="K209" s="70"/>
      <c r="L209" s="59"/>
      <c r="M209" s="70"/>
      <c r="N209" s="59"/>
      <c r="O209" s="70"/>
      <c r="P209" s="59"/>
      <c r="Q209" s="55"/>
      <c r="R209" s="70"/>
      <c r="S209" s="59"/>
      <c r="T209" s="70"/>
      <c r="U209" s="59"/>
      <c r="V209" s="55"/>
      <c r="W209" s="55"/>
      <c r="X209" s="56"/>
      <c r="Y209" s="56"/>
      <c r="Z209" s="56"/>
      <c r="AA209" s="56"/>
      <c r="AB209" s="56"/>
      <c r="AC209" s="56"/>
      <c r="AD209" s="56"/>
      <c r="AE209" s="56"/>
      <c r="AF209" s="57"/>
      <c r="AG209" s="57"/>
      <c r="AH209" s="59"/>
      <c r="AI209" s="59"/>
      <c r="AJ209" s="59"/>
      <c r="AK209" s="59"/>
      <c r="AL209" s="59"/>
      <c r="AM209" s="59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71"/>
      <c r="CF209" s="54"/>
      <c r="CG209" s="56"/>
      <c r="CH209" s="71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70"/>
      <c r="CZ209" s="59"/>
      <c r="DA209" s="70"/>
      <c r="DB209" s="59"/>
      <c r="DC209" s="55"/>
      <c r="DD209" s="70"/>
      <c r="DE209" s="59"/>
      <c r="DF209" s="70"/>
      <c r="DG209" s="59"/>
      <c r="DH209" s="55"/>
      <c r="DI209" s="55"/>
      <c r="DJ209" s="56"/>
      <c r="DK209" s="56"/>
      <c r="DL209" s="56"/>
      <c r="DM209" s="56"/>
      <c r="DN209" s="56"/>
      <c r="DO209" s="56"/>
      <c r="DP209" s="56"/>
      <c r="DQ209" s="56"/>
      <c r="DR209" s="56"/>
      <c r="DS209" s="57"/>
      <c r="DT209" s="59"/>
      <c r="DU209" s="59"/>
      <c r="DV209" s="59"/>
      <c r="DW209" s="59"/>
      <c r="DX209" s="59"/>
      <c r="DY209" s="59"/>
      <c r="DZ209" s="54"/>
      <c r="EA209" s="54"/>
      <c r="EB209" s="54"/>
      <c r="EC209" s="62"/>
      <c r="ED209" s="59"/>
      <c r="EE209" s="57"/>
      <c r="EF209" s="62"/>
      <c r="EG209" s="59"/>
      <c r="EH209" s="57"/>
      <c r="EI209" s="62"/>
      <c r="EJ209" s="59"/>
      <c r="EK209" s="57"/>
      <c r="EL209" s="54"/>
      <c r="EM209" s="56"/>
      <c r="EN209" s="56"/>
      <c r="EO209" s="56"/>
      <c r="EP209" s="56"/>
      <c r="EQ209" s="56"/>
      <c r="ER209" s="56"/>
      <c r="ES209" s="56"/>
      <c r="ET209" s="56"/>
      <c r="EU209" s="56"/>
      <c r="EV209" s="56"/>
      <c r="EW209" s="56"/>
      <c r="EX209" s="56"/>
      <c r="EY209" s="55"/>
      <c r="EZ209" s="55"/>
      <c r="FA209" s="55"/>
      <c r="FB209" s="54"/>
      <c r="FC209" s="54"/>
      <c r="FD209" s="54"/>
      <c r="FE209" s="54"/>
      <c r="FF209" s="54"/>
      <c r="FG209" s="54"/>
      <c r="FH209" s="54"/>
      <c r="FI209" s="54"/>
      <c r="FJ209" s="54"/>
      <c r="FK209" s="54"/>
      <c r="FL209" s="54"/>
      <c r="FM209" s="54"/>
      <c r="FN209" s="54"/>
      <c r="FO209" s="54"/>
      <c r="FP209" s="54"/>
      <c r="FQ209" s="54"/>
      <c r="FR209" s="54"/>
      <c r="FS209" s="54"/>
      <c r="FT209" s="54"/>
      <c r="FU209" s="54"/>
      <c r="FV209" s="54"/>
      <c r="FW209" s="54"/>
      <c r="FX209" s="54"/>
      <c r="FY209" s="54"/>
      <c r="FZ209" s="54"/>
      <c r="GA209" s="54"/>
      <c r="GB209" s="54"/>
      <c r="GC209" s="54"/>
      <c r="GD209" s="54"/>
      <c r="GE209" s="54"/>
      <c r="GF209" s="54"/>
      <c r="GG209" s="54"/>
      <c r="GH209" s="54"/>
      <c r="GI209" s="54"/>
      <c r="GJ209" s="54"/>
      <c r="GK209" s="54"/>
      <c r="GL209" s="54"/>
      <c r="GM209" s="54"/>
      <c r="GN209" s="54"/>
      <c r="GO209" s="54"/>
      <c r="GP209" s="54"/>
      <c r="GQ209" s="54"/>
      <c r="GR209" s="54"/>
      <c r="GS209" s="54"/>
      <c r="GT209" s="54"/>
      <c r="GU209" s="54"/>
      <c r="GV209" s="54"/>
      <c r="GW209" s="54"/>
      <c r="GX209" s="54"/>
      <c r="GY209" s="54"/>
      <c r="GZ209" s="54"/>
      <c r="HA209" s="54"/>
      <c r="HB209" s="54"/>
      <c r="HC209" s="54"/>
      <c r="HD209" s="54"/>
      <c r="HE209" s="54"/>
      <c r="HF209" s="54"/>
      <c r="HG209" s="54"/>
      <c r="HH209" s="54"/>
      <c r="HI209" s="54"/>
      <c r="HJ209" s="54"/>
      <c r="HK209" s="54"/>
      <c r="HL209" s="54"/>
      <c r="HM209" s="54"/>
      <c r="HN209" s="54"/>
      <c r="HO209" s="54"/>
      <c r="HP209" s="54"/>
      <c r="HQ209" s="54"/>
      <c r="HR209" s="54"/>
      <c r="HS209" s="54"/>
      <c r="HT209" s="54"/>
      <c r="HU209" s="54"/>
      <c r="HV209" s="54"/>
      <c r="HW209" s="54"/>
      <c r="HX209" s="54"/>
      <c r="HY209" s="54"/>
      <c r="HZ209" s="54"/>
      <c r="IA209" s="54"/>
      <c r="IB209" s="54"/>
      <c r="IC209" s="54"/>
      <c r="ID209" s="54"/>
      <c r="IE209" s="54"/>
      <c r="IF209" s="54"/>
    </row>
    <row r="210" spans="1:240">
      <c r="A210" s="56"/>
      <c r="B210" s="56"/>
      <c r="C210" s="56"/>
      <c r="D210" s="56"/>
      <c r="E210" s="56"/>
      <c r="F210" s="55"/>
      <c r="G210" s="56"/>
      <c r="H210" s="59"/>
      <c r="I210" s="70"/>
      <c r="J210" s="59"/>
      <c r="K210" s="70"/>
      <c r="L210" s="59"/>
      <c r="M210" s="70"/>
      <c r="N210" s="59"/>
      <c r="O210" s="70"/>
      <c r="P210" s="59"/>
      <c r="Q210" s="55"/>
      <c r="R210" s="70"/>
      <c r="S210" s="59"/>
      <c r="T210" s="70"/>
      <c r="U210" s="59"/>
      <c r="V210" s="55"/>
      <c r="W210" s="55"/>
      <c r="X210" s="56"/>
      <c r="Y210" s="56"/>
      <c r="Z210" s="56"/>
      <c r="AA210" s="56"/>
      <c r="AB210" s="56"/>
      <c r="AC210" s="56"/>
      <c r="AD210" s="56"/>
      <c r="AE210" s="56"/>
      <c r="AF210" s="57"/>
      <c r="AG210" s="57"/>
      <c r="AH210" s="59"/>
      <c r="AI210" s="59"/>
      <c r="AJ210" s="59"/>
      <c r="AK210" s="59"/>
      <c r="AL210" s="59"/>
      <c r="AM210" s="59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71"/>
      <c r="CF210" s="54"/>
      <c r="CG210" s="56"/>
      <c r="CH210" s="71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70"/>
      <c r="CZ210" s="59"/>
      <c r="DA210" s="70"/>
      <c r="DB210" s="59"/>
      <c r="DC210" s="55"/>
      <c r="DD210" s="70"/>
      <c r="DE210" s="59"/>
      <c r="DF210" s="70"/>
      <c r="DG210" s="59"/>
      <c r="DH210" s="55"/>
      <c r="DI210" s="55"/>
      <c r="DJ210" s="56"/>
      <c r="DK210" s="56"/>
      <c r="DL210" s="56"/>
      <c r="DM210" s="56"/>
      <c r="DN210" s="56"/>
      <c r="DO210" s="56"/>
      <c r="DP210" s="56"/>
      <c r="DQ210" s="56"/>
      <c r="DR210" s="56"/>
      <c r="DS210" s="57"/>
      <c r="DT210" s="59"/>
      <c r="DU210" s="59"/>
      <c r="DV210" s="59"/>
      <c r="DW210" s="59"/>
      <c r="DX210" s="59"/>
      <c r="DY210" s="59"/>
      <c r="DZ210" s="54"/>
      <c r="EA210" s="54"/>
      <c r="EB210" s="54"/>
      <c r="EC210" s="62"/>
      <c r="ED210" s="59"/>
      <c r="EE210" s="57"/>
      <c r="EF210" s="62"/>
      <c r="EG210" s="59"/>
      <c r="EH210" s="57"/>
      <c r="EI210" s="62"/>
      <c r="EJ210" s="59"/>
      <c r="EK210" s="57"/>
      <c r="EL210" s="54"/>
      <c r="EM210" s="56"/>
      <c r="EN210" s="56"/>
      <c r="EO210" s="56"/>
      <c r="EP210" s="56"/>
      <c r="EQ210" s="56"/>
      <c r="ER210" s="56"/>
      <c r="ES210" s="56"/>
      <c r="ET210" s="56"/>
      <c r="EU210" s="56"/>
      <c r="EV210" s="56"/>
      <c r="EW210" s="56"/>
      <c r="EX210" s="56"/>
      <c r="EY210" s="55"/>
      <c r="EZ210" s="55"/>
      <c r="FA210" s="55"/>
      <c r="FB210" s="54"/>
      <c r="FC210" s="54"/>
      <c r="FD210" s="54"/>
      <c r="FE210" s="54"/>
      <c r="FF210" s="54"/>
      <c r="FG210" s="54"/>
      <c r="FH210" s="54"/>
      <c r="FI210" s="54"/>
      <c r="FJ210" s="54"/>
      <c r="FK210" s="54"/>
      <c r="FL210" s="54"/>
      <c r="FM210" s="54"/>
      <c r="FN210" s="54"/>
      <c r="FO210" s="54"/>
      <c r="FP210" s="54"/>
      <c r="FQ210" s="54"/>
      <c r="FR210" s="54"/>
      <c r="FS210" s="54"/>
      <c r="FT210" s="54"/>
      <c r="FU210" s="54"/>
      <c r="FV210" s="54"/>
      <c r="FW210" s="54"/>
      <c r="FX210" s="54"/>
      <c r="FY210" s="54"/>
      <c r="FZ210" s="54"/>
      <c r="GA210" s="54"/>
      <c r="GB210" s="54"/>
      <c r="GC210" s="54"/>
      <c r="GD210" s="54"/>
      <c r="GE210" s="54"/>
      <c r="GF210" s="54"/>
      <c r="GG210" s="54"/>
      <c r="GH210" s="54"/>
      <c r="GI210" s="54"/>
      <c r="GJ210" s="54"/>
      <c r="GK210" s="54"/>
      <c r="GL210" s="54"/>
      <c r="GM210" s="54"/>
      <c r="GN210" s="54"/>
      <c r="GO210" s="54"/>
      <c r="GP210" s="54"/>
      <c r="GQ210" s="54"/>
      <c r="GR210" s="54"/>
      <c r="GS210" s="54"/>
      <c r="GT210" s="54"/>
      <c r="GU210" s="54"/>
      <c r="GV210" s="54"/>
      <c r="GW210" s="54"/>
      <c r="GX210" s="54"/>
      <c r="GY210" s="54"/>
      <c r="GZ210" s="54"/>
      <c r="HA210" s="54"/>
      <c r="HB210" s="54"/>
      <c r="HC210" s="54"/>
      <c r="HD210" s="54"/>
      <c r="HE210" s="54"/>
      <c r="HF210" s="54"/>
      <c r="HG210" s="54"/>
      <c r="HH210" s="54"/>
      <c r="HI210" s="54"/>
      <c r="HJ210" s="54"/>
      <c r="HK210" s="54"/>
      <c r="HL210" s="54"/>
      <c r="HM210" s="54"/>
      <c r="HN210" s="54"/>
      <c r="HO210" s="54"/>
      <c r="HP210" s="54"/>
      <c r="HQ210" s="54"/>
      <c r="HR210" s="54"/>
      <c r="HS210" s="54"/>
      <c r="HT210" s="54"/>
      <c r="HU210" s="54"/>
      <c r="HV210" s="54"/>
      <c r="HW210" s="54"/>
      <c r="HX210" s="54"/>
      <c r="HY210" s="54"/>
      <c r="HZ210" s="54"/>
      <c r="IA210" s="54"/>
      <c r="IB210" s="54"/>
      <c r="IC210" s="54"/>
      <c r="ID210" s="54"/>
      <c r="IE210" s="54"/>
      <c r="IF210" s="54"/>
    </row>
    <row r="211" spans="1:240">
      <c r="A211" s="56"/>
      <c r="B211" s="56"/>
      <c r="C211" s="56"/>
      <c r="D211" s="56"/>
      <c r="E211" s="56"/>
      <c r="F211" s="55"/>
      <c r="G211" s="56"/>
      <c r="H211" s="59"/>
      <c r="I211" s="70"/>
      <c r="J211" s="59"/>
      <c r="K211" s="70"/>
      <c r="L211" s="59"/>
      <c r="M211" s="70"/>
      <c r="N211" s="59"/>
      <c r="O211" s="70"/>
      <c r="P211" s="59"/>
      <c r="Q211" s="55"/>
      <c r="R211" s="70"/>
      <c r="S211" s="59"/>
      <c r="T211" s="70"/>
      <c r="U211" s="59"/>
      <c r="V211" s="55"/>
      <c r="W211" s="55"/>
      <c r="X211" s="56"/>
      <c r="Y211" s="56"/>
      <c r="Z211" s="56"/>
      <c r="AA211" s="56"/>
      <c r="AB211" s="56"/>
      <c r="AC211" s="56"/>
      <c r="AD211" s="56"/>
      <c r="AE211" s="56"/>
      <c r="AF211" s="57"/>
      <c r="AG211" s="57"/>
      <c r="AH211" s="59"/>
      <c r="AI211" s="59"/>
      <c r="AJ211" s="59"/>
      <c r="AK211" s="59"/>
      <c r="AL211" s="59"/>
      <c r="AM211" s="59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71"/>
      <c r="CF211" s="54"/>
      <c r="CG211" s="56"/>
      <c r="CH211" s="71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70"/>
      <c r="CZ211" s="59"/>
      <c r="DA211" s="70"/>
      <c r="DB211" s="59"/>
      <c r="DC211" s="55"/>
      <c r="DD211" s="70"/>
      <c r="DE211" s="59"/>
      <c r="DF211" s="70"/>
      <c r="DG211" s="59"/>
      <c r="DH211" s="55"/>
      <c r="DI211" s="55"/>
      <c r="DJ211" s="56"/>
      <c r="DK211" s="56"/>
      <c r="DL211" s="56"/>
      <c r="DM211" s="56"/>
      <c r="DN211" s="56"/>
      <c r="DO211" s="56"/>
      <c r="DP211" s="56"/>
      <c r="DQ211" s="56"/>
      <c r="DR211" s="56"/>
      <c r="DS211" s="57"/>
      <c r="DT211" s="59"/>
      <c r="DU211" s="59"/>
      <c r="DV211" s="59"/>
      <c r="DW211" s="59"/>
      <c r="DX211" s="59"/>
      <c r="DY211" s="59"/>
      <c r="DZ211" s="54"/>
      <c r="EA211" s="54"/>
      <c r="EB211" s="54"/>
      <c r="EC211" s="62"/>
      <c r="ED211" s="59"/>
      <c r="EE211" s="57"/>
      <c r="EF211" s="62"/>
      <c r="EG211" s="59"/>
      <c r="EH211" s="57"/>
      <c r="EI211" s="62"/>
      <c r="EJ211" s="59"/>
      <c r="EK211" s="57"/>
      <c r="EL211" s="54"/>
      <c r="EM211" s="56"/>
      <c r="EN211" s="56"/>
      <c r="EO211" s="56"/>
      <c r="EP211" s="56"/>
      <c r="EQ211" s="56"/>
      <c r="ER211" s="56"/>
      <c r="ES211" s="56"/>
      <c r="ET211" s="56"/>
      <c r="EU211" s="56"/>
      <c r="EV211" s="56"/>
      <c r="EW211" s="56"/>
      <c r="EX211" s="56"/>
      <c r="EY211" s="55"/>
      <c r="EZ211" s="55"/>
      <c r="FA211" s="55"/>
      <c r="FB211" s="54"/>
      <c r="FC211" s="54"/>
      <c r="FD211" s="54"/>
      <c r="FE211" s="54"/>
      <c r="FF211" s="54"/>
      <c r="FG211" s="54"/>
      <c r="FH211" s="54"/>
      <c r="FI211" s="54"/>
      <c r="FJ211" s="54"/>
      <c r="FK211" s="54"/>
      <c r="FL211" s="54"/>
      <c r="FM211" s="54"/>
      <c r="FN211" s="54"/>
      <c r="FO211" s="54"/>
      <c r="FP211" s="54"/>
      <c r="FQ211" s="54"/>
      <c r="FR211" s="54"/>
      <c r="FS211" s="54"/>
      <c r="FT211" s="54"/>
      <c r="FU211" s="54"/>
      <c r="FV211" s="54"/>
      <c r="FW211" s="54"/>
      <c r="FX211" s="54"/>
      <c r="FY211" s="54"/>
      <c r="FZ211" s="54"/>
      <c r="GA211" s="54"/>
      <c r="GB211" s="54"/>
      <c r="GC211" s="54"/>
      <c r="GD211" s="54"/>
      <c r="GE211" s="54"/>
      <c r="GF211" s="54"/>
      <c r="GG211" s="54"/>
      <c r="GH211" s="54"/>
      <c r="GI211" s="54"/>
      <c r="GJ211" s="54"/>
      <c r="GK211" s="54"/>
      <c r="GL211" s="54"/>
      <c r="GM211" s="54"/>
      <c r="GN211" s="54"/>
      <c r="GO211" s="54"/>
      <c r="GP211" s="54"/>
      <c r="GQ211" s="54"/>
      <c r="GR211" s="54"/>
      <c r="GS211" s="54"/>
      <c r="GT211" s="54"/>
      <c r="GU211" s="54"/>
      <c r="GV211" s="54"/>
      <c r="GW211" s="54"/>
      <c r="GX211" s="54"/>
      <c r="GY211" s="54"/>
      <c r="GZ211" s="54"/>
      <c r="HA211" s="54"/>
      <c r="HB211" s="54"/>
      <c r="HC211" s="54"/>
      <c r="HD211" s="54"/>
      <c r="HE211" s="54"/>
      <c r="HF211" s="54"/>
      <c r="HG211" s="54"/>
      <c r="HH211" s="54"/>
      <c r="HI211" s="54"/>
      <c r="HJ211" s="54"/>
      <c r="HK211" s="54"/>
      <c r="HL211" s="54"/>
      <c r="HM211" s="54"/>
      <c r="HN211" s="54"/>
      <c r="HO211" s="54"/>
      <c r="HP211" s="54"/>
      <c r="HQ211" s="54"/>
      <c r="HR211" s="54"/>
      <c r="HS211" s="54"/>
      <c r="HT211" s="54"/>
      <c r="HU211" s="54"/>
      <c r="HV211" s="54"/>
      <c r="HW211" s="54"/>
      <c r="HX211" s="54"/>
      <c r="HY211" s="54"/>
      <c r="HZ211" s="54"/>
      <c r="IA211" s="54"/>
      <c r="IB211" s="54"/>
      <c r="IC211" s="54"/>
      <c r="ID211" s="54"/>
      <c r="IE211" s="54"/>
      <c r="IF211" s="54"/>
    </row>
    <row r="212" spans="1:240">
      <c r="A212" s="56"/>
      <c r="B212" s="56"/>
      <c r="C212" s="56"/>
      <c r="D212" s="56"/>
      <c r="E212" s="56"/>
      <c r="F212" s="55"/>
      <c r="G212" s="56"/>
      <c r="H212" s="59"/>
      <c r="I212" s="70"/>
      <c r="J212" s="59"/>
      <c r="K212" s="70"/>
      <c r="L212" s="59"/>
      <c r="M212" s="70"/>
      <c r="N212" s="59"/>
      <c r="O212" s="70"/>
      <c r="P212" s="59"/>
      <c r="Q212" s="55"/>
      <c r="R212" s="70"/>
      <c r="S212" s="59"/>
      <c r="T212" s="70"/>
      <c r="U212" s="59"/>
      <c r="V212" s="55"/>
      <c r="W212" s="55"/>
      <c r="X212" s="56"/>
      <c r="Y212" s="56"/>
      <c r="Z212" s="56"/>
      <c r="AA212" s="56"/>
      <c r="AB212" s="56"/>
      <c r="AC212" s="56"/>
      <c r="AD212" s="56"/>
      <c r="AE212" s="56"/>
      <c r="AF212" s="57"/>
      <c r="AG212" s="57"/>
      <c r="AH212" s="59"/>
      <c r="AI212" s="59"/>
      <c r="AJ212" s="59"/>
      <c r="AK212" s="59"/>
      <c r="AL212" s="59"/>
      <c r="AM212" s="59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71"/>
      <c r="CF212" s="54"/>
      <c r="CG212" s="56"/>
      <c r="CH212" s="71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70"/>
      <c r="CZ212" s="59"/>
      <c r="DA212" s="70"/>
      <c r="DB212" s="59"/>
      <c r="DC212" s="55"/>
      <c r="DD212" s="70"/>
      <c r="DE212" s="59"/>
      <c r="DF212" s="70"/>
      <c r="DG212" s="59"/>
      <c r="DH212" s="55"/>
      <c r="DI212" s="55"/>
      <c r="DJ212" s="56"/>
      <c r="DK212" s="56"/>
      <c r="DL212" s="56"/>
      <c r="DM212" s="56"/>
      <c r="DN212" s="56"/>
      <c r="DO212" s="56"/>
      <c r="DP212" s="56"/>
      <c r="DQ212" s="56"/>
      <c r="DR212" s="56"/>
      <c r="DS212" s="57"/>
      <c r="DT212" s="59"/>
      <c r="DU212" s="59"/>
      <c r="DV212" s="59"/>
      <c r="DW212" s="59"/>
      <c r="DX212" s="59"/>
      <c r="DY212" s="59"/>
      <c r="DZ212" s="54"/>
      <c r="EA212" s="54"/>
      <c r="EB212" s="54"/>
      <c r="EC212" s="62"/>
      <c r="ED212" s="59"/>
      <c r="EE212" s="57"/>
      <c r="EF212" s="62"/>
      <c r="EG212" s="59"/>
      <c r="EH212" s="57"/>
      <c r="EI212" s="62"/>
      <c r="EJ212" s="59"/>
      <c r="EK212" s="57"/>
      <c r="EL212" s="54"/>
      <c r="EM212" s="56"/>
      <c r="EN212" s="56"/>
      <c r="EO212" s="56"/>
      <c r="EP212" s="56"/>
      <c r="EQ212" s="56"/>
      <c r="ER212" s="56"/>
      <c r="ES212" s="56"/>
      <c r="ET212" s="56"/>
      <c r="EU212" s="56"/>
      <c r="EV212" s="56"/>
      <c r="EW212" s="56"/>
      <c r="EX212" s="56"/>
      <c r="EY212" s="55"/>
      <c r="EZ212" s="55"/>
      <c r="FA212" s="55"/>
      <c r="FB212" s="54"/>
      <c r="FC212" s="54"/>
      <c r="FD212" s="54"/>
      <c r="FE212" s="54"/>
      <c r="FF212" s="54"/>
      <c r="FG212" s="54"/>
      <c r="FH212" s="54"/>
      <c r="FI212" s="54"/>
      <c r="FJ212" s="54"/>
      <c r="FK212" s="54"/>
      <c r="FL212" s="54"/>
      <c r="FM212" s="54"/>
      <c r="FN212" s="54"/>
      <c r="FO212" s="54"/>
      <c r="FP212" s="54"/>
      <c r="FQ212" s="54"/>
      <c r="FR212" s="54"/>
      <c r="FS212" s="54"/>
      <c r="FT212" s="54"/>
      <c r="FU212" s="54"/>
      <c r="FV212" s="54"/>
      <c r="FW212" s="54"/>
      <c r="FX212" s="54"/>
      <c r="FY212" s="54"/>
      <c r="FZ212" s="54"/>
      <c r="GA212" s="54"/>
      <c r="GB212" s="54"/>
      <c r="GC212" s="54"/>
      <c r="GD212" s="54"/>
      <c r="GE212" s="54"/>
      <c r="GF212" s="54"/>
      <c r="GG212" s="54"/>
      <c r="GH212" s="54"/>
      <c r="GI212" s="54"/>
      <c r="GJ212" s="54"/>
      <c r="GK212" s="54"/>
      <c r="GL212" s="54"/>
      <c r="GM212" s="54"/>
      <c r="GN212" s="54"/>
      <c r="GO212" s="54"/>
      <c r="GP212" s="54"/>
      <c r="GQ212" s="54"/>
      <c r="GR212" s="54"/>
      <c r="GS212" s="54"/>
      <c r="GT212" s="54"/>
      <c r="GU212" s="54"/>
      <c r="GV212" s="54"/>
      <c r="GW212" s="54"/>
      <c r="GX212" s="54"/>
      <c r="GY212" s="54"/>
      <c r="GZ212" s="54"/>
      <c r="HA212" s="54"/>
      <c r="HB212" s="54"/>
      <c r="HC212" s="54"/>
      <c r="HD212" s="54"/>
      <c r="HE212" s="54"/>
      <c r="HF212" s="54"/>
      <c r="HG212" s="54"/>
      <c r="HH212" s="54"/>
      <c r="HI212" s="54"/>
      <c r="HJ212" s="54"/>
      <c r="HK212" s="54"/>
      <c r="HL212" s="54"/>
      <c r="HM212" s="54"/>
      <c r="HN212" s="54"/>
      <c r="HO212" s="54"/>
      <c r="HP212" s="54"/>
      <c r="HQ212" s="54"/>
      <c r="HR212" s="54"/>
      <c r="HS212" s="54"/>
      <c r="HT212" s="54"/>
      <c r="HU212" s="54"/>
      <c r="HV212" s="54"/>
      <c r="HW212" s="54"/>
      <c r="HX212" s="54"/>
      <c r="HY212" s="54"/>
      <c r="HZ212" s="54"/>
      <c r="IA212" s="54"/>
      <c r="IB212" s="54"/>
      <c r="IC212" s="54"/>
      <c r="ID212" s="54"/>
      <c r="IE212" s="54"/>
      <c r="IF212" s="54"/>
    </row>
    <row r="213" spans="1:240">
      <c r="A213" s="56"/>
      <c r="B213" s="56"/>
      <c r="C213" s="56"/>
      <c r="D213" s="56"/>
      <c r="E213" s="56"/>
      <c r="F213" s="55"/>
      <c r="G213" s="56"/>
      <c r="H213" s="59"/>
      <c r="I213" s="70"/>
      <c r="J213" s="59"/>
      <c r="K213" s="70"/>
      <c r="L213" s="59"/>
      <c r="M213" s="70"/>
      <c r="N213" s="59"/>
      <c r="O213" s="70"/>
      <c r="P213" s="59"/>
      <c r="Q213" s="55"/>
      <c r="R213" s="70"/>
      <c r="S213" s="59"/>
      <c r="T213" s="70"/>
      <c r="U213" s="59"/>
      <c r="V213" s="55"/>
      <c r="W213" s="55"/>
      <c r="X213" s="56"/>
      <c r="Y213" s="56"/>
      <c r="Z213" s="56"/>
      <c r="AA213" s="56"/>
      <c r="AB213" s="56"/>
      <c r="AC213" s="56"/>
      <c r="AD213" s="56"/>
      <c r="AE213" s="56"/>
      <c r="AF213" s="57"/>
      <c r="AG213" s="57"/>
      <c r="AH213" s="59"/>
      <c r="AI213" s="59"/>
      <c r="AJ213" s="59"/>
      <c r="AK213" s="59"/>
      <c r="AL213" s="59"/>
      <c r="AM213" s="59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71"/>
      <c r="CF213" s="54"/>
      <c r="CG213" s="56"/>
      <c r="CH213" s="71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70"/>
      <c r="CZ213" s="59"/>
      <c r="DA213" s="70"/>
      <c r="DB213" s="59"/>
      <c r="DC213" s="55"/>
      <c r="DD213" s="70"/>
      <c r="DE213" s="59"/>
      <c r="DF213" s="70"/>
      <c r="DG213" s="59"/>
      <c r="DH213" s="55"/>
      <c r="DI213" s="55"/>
      <c r="DJ213" s="56"/>
      <c r="DK213" s="56"/>
      <c r="DL213" s="56"/>
      <c r="DM213" s="56"/>
      <c r="DN213" s="56"/>
      <c r="DO213" s="56"/>
      <c r="DP213" s="56"/>
      <c r="DQ213" s="56"/>
      <c r="DR213" s="56"/>
      <c r="DS213" s="57"/>
      <c r="DT213" s="59"/>
      <c r="DU213" s="59"/>
      <c r="DV213" s="59"/>
      <c r="DW213" s="59"/>
      <c r="DX213" s="59"/>
      <c r="DY213" s="59"/>
      <c r="DZ213" s="54"/>
      <c r="EA213" s="54"/>
      <c r="EB213" s="54"/>
      <c r="EC213" s="62"/>
      <c r="ED213" s="59"/>
      <c r="EE213" s="57"/>
      <c r="EF213" s="62"/>
      <c r="EG213" s="59"/>
      <c r="EH213" s="57"/>
      <c r="EI213" s="62"/>
      <c r="EJ213" s="59"/>
      <c r="EK213" s="57"/>
      <c r="EL213" s="54"/>
      <c r="EM213" s="56"/>
      <c r="EN213" s="56"/>
      <c r="EO213" s="56"/>
      <c r="EP213" s="56"/>
      <c r="EQ213" s="56"/>
      <c r="ER213" s="56"/>
      <c r="ES213" s="56"/>
      <c r="ET213" s="56"/>
      <c r="EU213" s="56"/>
      <c r="EV213" s="56"/>
      <c r="EW213" s="56"/>
      <c r="EX213" s="56"/>
      <c r="EY213" s="55"/>
      <c r="EZ213" s="55"/>
      <c r="FA213" s="55"/>
      <c r="FB213" s="54"/>
      <c r="FC213" s="54"/>
      <c r="FD213" s="54"/>
      <c r="FE213" s="54"/>
      <c r="FF213" s="54"/>
      <c r="FG213" s="54"/>
      <c r="FH213" s="54"/>
      <c r="FI213" s="54"/>
      <c r="FJ213" s="54"/>
      <c r="FK213" s="54"/>
      <c r="FL213" s="54"/>
      <c r="FM213" s="54"/>
      <c r="FN213" s="54"/>
      <c r="FO213" s="54"/>
      <c r="FP213" s="54"/>
      <c r="FQ213" s="54"/>
      <c r="FR213" s="54"/>
      <c r="FS213" s="54"/>
      <c r="FT213" s="54"/>
      <c r="FU213" s="54"/>
      <c r="FV213" s="54"/>
      <c r="FW213" s="54"/>
      <c r="FX213" s="54"/>
      <c r="FY213" s="54"/>
      <c r="FZ213" s="54"/>
      <c r="GA213" s="54"/>
      <c r="GB213" s="54"/>
      <c r="GC213" s="54"/>
      <c r="GD213" s="54"/>
      <c r="GE213" s="54"/>
      <c r="GF213" s="54"/>
      <c r="GG213" s="54"/>
      <c r="GH213" s="54"/>
      <c r="GI213" s="54"/>
      <c r="GJ213" s="54"/>
      <c r="GK213" s="54"/>
      <c r="GL213" s="54"/>
      <c r="GM213" s="54"/>
      <c r="GN213" s="54"/>
      <c r="GO213" s="54"/>
      <c r="GP213" s="54"/>
      <c r="GQ213" s="54"/>
      <c r="GR213" s="54"/>
      <c r="GS213" s="54"/>
      <c r="GT213" s="54"/>
      <c r="GU213" s="54"/>
      <c r="GV213" s="54"/>
      <c r="GW213" s="54"/>
      <c r="GX213" s="54"/>
      <c r="GY213" s="54"/>
      <c r="GZ213" s="54"/>
      <c r="HA213" s="54"/>
      <c r="HB213" s="54"/>
      <c r="HC213" s="54"/>
      <c r="HD213" s="54"/>
      <c r="HE213" s="54"/>
      <c r="HF213" s="54"/>
      <c r="HG213" s="54"/>
      <c r="HH213" s="54"/>
      <c r="HI213" s="54"/>
      <c r="HJ213" s="54"/>
      <c r="HK213" s="54"/>
      <c r="HL213" s="54"/>
      <c r="HM213" s="54"/>
      <c r="HN213" s="54"/>
      <c r="HO213" s="54"/>
      <c r="HP213" s="54"/>
      <c r="HQ213" s="54"/>
      <c r="HR213" s="54"/>
      <c r="HS213" s="54"/>
      <c r="HT213" s="54"/>
      <c r="HU213" s="54"/>
      <c r="HV213" s="54"/>
      <c r="HW213" s="54"/>
      <c r="HX213" s="54"/>
      <c r="HY213" s="54"/>
      <c r="HZ213" s="54"/>
      <c r="IA213" s="54"/>
      <c r="IB213" s="54"/>
      <c r="IC213" s="54"/>
      <c r="ID213" s="54"/>
      <c r="IE213" s="54"/>
      <c r="IF213" s="54"/>
    </row>
    <row r="214" spans="1:240">
      <c r="A214" s="56"/>
      <c r="B214" s="56"/>
      <c r="C214" s="56"/>
      <c r="D214" s="56"/>
      <c r="E214" s="56"/>
      <c r="F214" s="55"/>
      <c r="G214" s="56"/>
      <c r="H214" s="59"/>
      <c r="I214" s="70"/>
      <c r="J214" s="59"/>
      <c r="K214" s="70"/>
      <c r="L214" s="59"/>
      <c r="M214" s="70"/>
      <c r="N214" s="59"/>
      <c r="O214" s="70"/>
      <c r="P214" s="59"/>
      <c r="Q214" s="55"/>
      <c r="R214" s="70"/>
      <c r="S214" s="59"/>
      <c r="T214" s="70"/>
      <c r="U214" s="59"/>
      <c r="V214" s="55"/>
      <c r="W214" s="55"/>
      <c r="X214" s="56"/>
      <c r="Y214" s="56"/>
      <c r="Z214" s="56"/>
      <c r="AA214" s="56"/>
      <c r="AB214" s="56"/>
      <c r="AC214" s="56"/>
      <c r="AD214" s="56"/>
      <c r="AE214" s="56"/>
      <c r="AF214" s="57"/>
      <c r="AG214" s="57"/>
      <c r="AH214" s="59"/>
      <c r="AI214" s="59"/>
      <c r="AJ214" s="59"/>
      <c r="AK214" s="59"/>
      <c r="AL214" s="59"/>
      <c r="AM214" s="59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71"/>
      <c r="CF214" s="54"/>
      <c r="CG214" s="56"/>
      <c r="CH214" s="71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70"/>
      <c r="CZ214" s="59"/>
      <c r="DA214" s="70"/>
      <c r="DB214" s="59"/>
      <c r="DC214" s="55"/>
      <c r="DD214" s="70"/>
      <c r="DE214" s="59"/>
      <c r="DF214" s="70"/>
      <c r="DG214" s="59"/>
      <c r="DH214" s="55"/>
      <c r="DI214" s="55"/>
      <c r="DJ214" s="56"/>
      <c r="DK214" s="56"/>
      <c r="DL214" s="56"/>
      <c r="DM214" s="56"/>
      <c r="DN214" s="56"/>
      <c r="DO214" s="56"/>
      <c r="DP214" s="56"/>
      <c r="DQ214" s="56"/>
      <c r="DR214" s="56"/>
      <c r="DS214" s="57"/>
      <c r="DT214" s="59"/>
      <c r="DU214" s="59"/>
      <c r="DV214" s="59"/>
      <c r="DW214" s="59"/>
      <c r="DX214" s="59"/>
      <c r="DY214" s="59"/>
      <c r="DZ214" s="54"/>
      <c r="EA214" s="54"/>
      <c r="EB214" s="54"/>
      <c r="EC214" s="62"/>
      <c r="ED214" s="59"/>
      <c r="EE214" s="57"/>
      <c r="EF214" s="62"/>
      <c r="EG214" s="59"/>
      <c r="EH214" s="57"/>
      <c r="EI214" s="62"/>
      <c r="EJ214" s="59"/>
      <c r="EK214" s="57"/>
      <c r="EL214" s="54"/>
      <c r="EM214" s="56"/>
      <c r="EN214" s="56"/>
      <c r="EO214" s="56"/>
      <c r="EP214" s="56"/>
      <c r="EQ214" s="56"/>
      <c r="ER214" s="56"/>
      <c r="ES214" s="56"/>
      <c r="ET214" s="56"/>
      <c r="EU214" s="56"/>
      <c r="EV214" s="56"/>
      <c r="EW214" s="56"/>
      <c r="EX214" s="56"/>
      <c r="EY214" s="55"/>
      <c r="EZ214" s="55"/>
      <c r="FA214" s="55"/>
      <c r="FB214" s="54"/>
      <c r="FC214" s="54"/>
      <c r="FD214" s="54"/>
      <c r="FE214" s="54"/>
      <c r="FF214" s="54"/>
      <c r="FG214" s="54"/>
      <c r="FH214" s="54"/>
      <c r="FI214" s="54"/>
      <c r="FJ214" s="54"/>
      <c r="FK214" s="54"/>
      <c r="FL214" s="54"/>
      <c r="FM214" s="54"/>
      <c r="FN214" s="54"/>
      <c r="FO214" s="54"/>
      <c r="FP214" s="54"/>
      <c r="FQ214" s="54"/>
      <c r="FR214" s="54"/>
      <c r="FS214" s="54"/>
      <c r="FT214" s="54"/>
      <c r="FU214" s="54"/>
      <c r="FV214" s="54"/>
      <c r="FW214" s="54"/>
      <c r="FX214" s="54"/>
      <c r="FY214" s="54"/>
      <c r="FZ214" s="54"/>
      <c r="GA214" s="54"/>
      <c r="GB214" s="54"/>
      <c r="GC214" s="54"/>
      <c r="GD214" s="54"/>
      <c r="GE214" s="54"/>
      <c r="GF214" s="54"/>
      <c r="GG214" s="54"/>
      <c r="GH214" s="54"/>
      <c r="GI214" s="54"/>
      <c r="GJ214" s="54"/>
      <c r="GK214" s="54"/>
      <c r="GL214" s="54"/>
      <c r="GM214" s="54"/>
      <c r="GN214" s="54"/>
      <c r="GO214" s="54"/>
      <c r="GP214" s="54"/>
      <c r="GQ214" s="54"/>
      <c r="GR214" s="54"/>
      <c r="GS214" s="54"/>
      <c r="GT214" s="54"/>
      <c r="GU214" s="54"/>
      <c r="GV214" s="54"/>
      <c r="GW214" s="54"/>
      <c r="GX214" s="54"/>
      <c r="GY214" s="54"/>
      <c r="GZ214" s="54"/>
      <c r="HA214" s="54"/>
      <c r="HB214" s="54"/>
      <c r="HC214" s="54"/>
      <c r="HD214" s="54"/>
      <c r="HE214" s="54"/>
      <c r="HF214" s="54"/>
      <c r="HG214" s="54"/>
      <c r="HH214" s="54"/>
      <c r="HI214" s="54"/>
      <c r="HJ214" s="54"/>
      <c r="HK214" s="54"/>
      <c r="HL214" s="54"/>
      <c r="HM214" s="54"/>
      <c r="HN214" s="54"/>
      <c r="HO214" s="54"/>
      <c r="HP214" s="54"/>
      <c r="HQ214" s="54"/>
      <c r="HR214" s="54"/>
      <c r="HS214" s="54"/>
      <c r="HT214" s="54"/>
      <c r="HU214" s="54"/>
      <c r="HV214" s="54"/>
      <c r="HW214" s="54"/>
      <c r="HX214" s="54"/>
      <c r="HY214" s="54"/>
      <c r="HZ214" s="54"/>
      <c r="IA214" s="54"/>
      <c r="IB214" s="54"/>
      <c r="IC214" s="54"/>
      <c r="ID214" s="54"/>
      <c r="IE214" s="54"/>
      <c r="IF214" s="54"/>
    </row>
    <row r="215" spans="1:240">
      <c r="A215" s="56"/>
      <c r="B215" s="56"/>
      <c r="C215" s="56"/>
      <c r="D215" s="56"/>
      <c r="E215" s="56"/>
      <c r="F215" s="55"/>
      <c r="G215" s="56"/>
      <c r="H215" s="59"/>
      <c r="I215" s="70"/>
      <c r="J215" s="59"/>
      <c r="K215" s="70"/>
      <c r="L215" s="59"/>
      <c r="M215" s="70"/>
      <c r="N215" s="59"/>
      <c r="O215" s="70"/>
      <c r="P215" s="59"/>
      <c r="Q215" s="55"/>
      <c r="R215" s="70"/>
      <c r="S215" s="59"/>
      <c r="T215" s="70"/>
      <c r="U215" s="59"/>
      <c r="V215" s="55"/>
      <c r="W215" s="55"/>
      <c r="X215" s="56"/>
      <c r="Y215" s="56"/>
      <c r="Z215" s="56"/>
      <c r="AA215" s="56"/>
      <c r="AB215" s="56"/>
      <c r="AC215" s="56"/>
      <c r="AD215" s="56"/>
      <c r="AE215" s="56"/>
      <c r="AF215" s="57"/>
      <c r="AG215" s="57"/>
      <c r="AH215" s="59"/>
      <c r="AI215" s="59"/>
      <c r="AJ215" s="59"/>
      <c r="AK215" s="59"/>
      <c r="AL215" s="59"/>
      <c r="AM215" s="59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6"/>
      <c r="CH215" s="71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70"/>
      <c r="CZ215" s="59"/>
      <c r="DA215" s="70"/>
      <c r="DB215" s="59"/>
      <c r="DC215" s="55"/>
      <c r="DD215" s="70"/>
      <c r="DE215" s="59"/>
      <c r="DF215" s="70"/>
      <c r="DG215" s="59"/>
      <c r="DH215" s="55"/>
      <c r="DI215" s="55"/>
      <c r="DJ215" s="56"/>
      <c r="DK215" s="56"/>
      <c r="DL215" s="56"/>
      <c r="DM215" s="56"/>
      <c r="DN215" s="56"/>
      <c r="DO215" s="56"/>
      <c r="DP215" s="56"/>
      <c r="DQ215" s="56"/>
      <c r="DR215" s="56"/>
      <c r="DS215" s="57"/>
      <c r="DT215" s="59"/>
      <c r="DU215" s="59"/>
      <c r="DV215" s="59"/>
      <c r="DW215" s="59"/>
      <c r="DX215" s="59"/>
      <c r="DY215" s="59"/>
      <c r="DZ215" s="54"/>
      <c r="EA215" s="54"/>
      <c r="EB215" s="54"/>
      <c r="EC215" s="62"/>
      <c r="ED215" s="59"/>
      <c r="EE215" s="57"/>
      <c r="EF215" s="62"/>
      <c r="EG215" s="59"/>
      <c r="EH215" s="57"/>
      <c r="EI215" s="62"/>
      <c r="EJ215" s="59"/>
      <c r="EK215" s="57"/>
      <c r="EL215" s="54"/>
      <c r="EM215" s="56"/>
      <c r="EN215" s="56"/>
      <c r="EO215" s="56"/>
      <c r="EP215" s="56"/>
      <c r="EQ215" s="56"/>
      <c r="ER215" s="56"/>
      <c r="ES215" s="56"/>
      <c r="ET215" s="56"/>
      <c r="EU215" s="56"/>
      <c r="EV215" s="56"/>
      <c r="EW215" s="56"/>
      <c r="EX215" s="56"/>
      <c r="EY215" s="55"/>
      <c r="EZ215" s="55"/>
      <c r="FA215" s="55"/>
      <c r="FB215" s="54"/>
      <c r="FC215" s="54"/>
      <c r="FD215" s="54"/>
      <c r="FE215" s="54"/>
      <c r="FF215" s="54"/>
      <c r="FG215" s="54"/>
      <c r="FH215" s="54"/>
      <c r="FI215" s="54"/>
      <c r="FJ215" s="54"/>
      <c r="FK215" s="54"/>
      <c r="FL215" s="54"/>
      <c r="FM215" s="54"/>
      <c r="FN215" s="54"/>
      <c r="FO215" s="54"/>
      <c r="FP215" s="54"/>
      <c r="FQ215" s="54"/>
      <c r="FR215" s="54"/>
      <c r="FS215" s="54"/>
      <c r="FT215" s="54"/>
      <c r="FU215" s="54"/>
      <c r="FV215" s="54"/>
      <c r="FW215" s="54"/>
      <c r="FX215" s="54"/>
      <c r="FY215" s="54"/>
      <c r="FZ215" s="54"/>
      <c r="GA215" s="54"/>
      <c r="GB215" s="54"/>
      <c r="GC215" s="54"/>
      <c r="GD215" s="54"/>
      <c r="GE215" s="54"/>
      <c r="GF215" s="54"/>
      <c r="GG215" s="54"/>
      <c r="GH215" s="54"/>
      <c r="GI215" s="54"/>
      <c r="GJ215" s="54"/>
      <c r="GK215" s="54"/>
      <c r="GL215" s="54"/>
      <c r="GM215" s="54"/>
      <c r="GN215" s="54"/>
      <c r="GO215" s="54"/>
      <c r="GP215" s="54"/>
      <c r="GQ215" s="54"/>
      <c r="GR215" s="54"/>
      <c r="GS215" s="54"/>
      <c r="GT215" s="54"/>
      <c r="GU215" s="54"/>
      <c r="GV215" s="54"/>
      <c r="GW215" s="54"/>
      <c r="GX215" s="54"/>
      <c r="GY215" s="54"/>
      <c r="GZ215" s="54"/>
      <c r="HA215" s="54"/>
      <c r="HB215" s="54"/>
      <c r="HC215" s="54"/>
      <c r="HD215" s="54"/>
      <c r="HE215" s="54"/>
      <c r="HF215" s="54"/>
      <c r="HG215" s="54"/>
      <c r="HH215" s="54"/>
      <c r="HI215" s="54"/>
      <c r="HJ215" s="54"/>
      <c r="HK215" s="54"/>
      <c r="HL215" s="54"/>
      <c r="HM215" s="54"/>
      <c r="HN215" s="54"/>
      <c r="HO215" s="54"/>
      <c r="HP215" s="54"/>
      <c r="HQ215" s="54"/>
      <c r="HR215" s="54"/>
      <c r="HS215" s="54"/>
      <c r="HT215" s="54"/>
      <c r="HU215" s="54"/>
      <c r="HV215" s="54"/>
      <c r="HW215" s="54"/>
      <c r="HX215" s="54"/>
      <c r="HY215" s="54"/>
      <c r="HZ215" s="54"/>
      <c r="IA215" s="54"/>
      <c r="IB215" s="54"/>
      <c r="IC215" s="54"/>
      <c r="ID215" s="54"/>
      <c r="IE215" s="54"/>
      <c r="IF215" s="54"/>
    </row>
    <row r="216" spans="1:240">
      <c r="A216" s="56"/>
      <c r="B216" s="56"/>
      <c r="C216" s="56"/>
      <c r="D216" s="56"/>
      <c r="E216" s="56"/>
      <c r="F216" s="55"/>
      <c r="G216" s="56"/>
      <c r="H216" s="59"/>
      <c r="I216" s="70"/>
      <c r="J216" s="59"/>
      <c r="K216" s="70"/>
      <c r="L216" s="59"/>
      <c r="M216" s="70"/>
      <c r="N216" s="59"/>
      <c r="O216" s="70"/>
      <c r="P216" s="59"/>
      <c r="Q216" s="55"/>
      <c r="R216" s="70"/>
      <c r="S216" s="59"/>
      <c r="T216" s="70"/>
      <c r="U216" s="59"/>
      <c r="V216" s="55"/>
      <c r="W216" s="55"/>
      <c r="X216" s="56"/>
      <c r="Y216" s="56"/>
      <c r="Z216" s="56"/>
      <c r="AA216" s="56"/>
      <c r="AB216" s="56"/>
      <c r="AC216" s="56"/>
      <c r="AD216" s="56"/>
      <c r="AE216" s="56"/>
      <c r="AF216" s="57"/>
      <c r="AG216" s="57"/>
      <c r="AH216" s="59"/>
      <c r="AI216" s="59"/>
      <c r="AJ216" s="59"/>
      <c r="AK216" s="59"/>
      <c r="AL216" s="59"/>
      <c r="AM216" s="59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6"/>
      <c r="CH216" s="71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70"/>
      <c r="CZ216" s="59"/>
      <c r="DA216" s="70"/>
      <c r="DB216" s="59"/>
      <c r="DC216" s="55"/>
      <c r="DD216" s="70"/>
      <c r="DE216" s="59"/>
      <c r="DF216" s="70"/>
      <c r="DG216" s="59"/>
      <c r="DH216" s="55"/>
      <c r="DI216" s="55"/>
      <c r="DJ216" s="56"/>
      <c r="DK216" s="56"/>
      <c r="DL216" s="56"/>
      <c r="DM216" s="56"/>
      <c r="DN216" s="56"/>
      <c r="DO216" s="56"/>
      <c r="DP216" s="56"/>
      <c r="DQ216" s="56"/>
      <c r="DR216" s="56"/>
      <c r="DS216" s="57"/>
      <c r="DT216" s="59"/>
      <c r="DU216" s="59"/>
      <c r="DV216" s="59"/>
      <c r="DW216" s="59"/>
      <c r="DX216" s="59"/>
      <c r="DY216" s="59"/>
      <c r="DZ216" s="54"/>
      <c r="EA216" s="54"/>
      <c r="EB216" s="54"/>
      <c r="EC216" s="62"/>
      <c r="ED216" s="59"/>
      <c r="EE216" s="57"/>
      <c r="EF216" s="62"/>
      <c r="EG216" s="59"/>
      <c r="EH216" s="57"/>
      <c r="EI216" s="62"/>
      <c r="EJ216" s="59"/>
      <c r="EK216" s="57"/>
      <c r="EL216" s="54"/>
      <c r="EM216" s="56"/>
      <c r="EN216" s="56"/>
      <c r="EO216" s="56"/>
      <c r="EP216" s="56"/>
      <c r="EQ216" s="56"/>
      <c r="ER216" s="56"/>
      <c r="ES216" s="56"/>
      <c r="ET216" s="56"/>
      <c r="EU216" s="56"/>
      <c r="EV216" s="56"/>
      <c r="EW216" s="56"/>
      <c r="EX216" s="56"/>
      <c r="EY216" s="55"/>
      <c r="EZ216" s="55"/>
      <c r="FA216" s="55"/>
      <c r="FB216" s="54"/>
      <c r="FC216" s="54"/>
      <c r="FD216" s="54"/>
      <c r="FE216" s="54"/>
      <c r="FF216" s="54"/>
      <c r="FG216" s="54"/>
      <c r="FH216" s="54"/>
      <c r="FI216" s="54"/>
      <c r="FJ216" s="54"/>
      <c r="FK216" s="54"/>
      <c r="FL216" s="54"/>
      <c r="FM216" s="54"/>
      <c r="FN216" s="54"/>
      <c r="FO216" s="54"/>
      <c r="FP216" s="54"/>
      <c r="FQ216" s="54"/>
      <c r="FR216" s="54"/>
      <c r="FS216" s="54"/>
      <c r="FT216" s="54"/>
      <c r="FU216" s="54"/>
      <c r="FV216" s="54"/>
      <c r="FW216" s="54"/>
      <c r="FX216" s="54"/>
      <c r="FY216" s="54"/>
      <c r="FZ216" s="54"/>
      <c r="GA216" s="54"/>
      <c r="GB216" s="54"/>
      <c r="GC216" s="54"/>
      <c r="GD216" s="54"/>
      <c r="GE216" s="54"/>
      <c r="GF216" s="54"/>
      <c r="GG216" s="54"/>
      <c r="GH216" s="54"/>
      <c r="GI216" s="54"/>
      <c r="GJ216" s="54"/>
      <c r="GK216" s="54"/>
      <c r="GL216" s="54"/>
      <c r="GM216" s="54"/>
      <c r="GN216" s="54"/>
      <c r="GO216" s="54"/>
      <c r="GP216" s="54"/>
      <c r="GQ216" s="54"/>
      <c r="GR216" s="54"/>
      <c r="GS216" s="54"/>
      <c r="GT216" s="54"/>
      <c r="GU216" s="54"/>
      <c r="GV216" s="54"/>
      <c r="GW216" s="54"/>
      <c r="GX216" s="54"/>
      <c r="GY216" s="54"/>
      <c r="GZ216" s="54"/>
      <c r="HA216" s="54"/>
      <c r="HB216" s="54"/>
      <c r="HC216" s="54"/>
      <c r="HD216" s="54"/>
      <c r="HE216" s="54"/>
      <c r="HF216" s="54"/>
      <c r="HG216" s="54"/>
      <c r="HH216" s="54"/>
      <c r="HI216" s="54"/>
      <c r="HJ216" s="54"/>
      <c r="HK216" s="54"/>
      <c r="HL216" s="54"/>
      <c r="HM216" s="54"/>
      <c r="HN216" s="54"/>
      <c r="HO216" s="54"/>
      <c r="HP216" s="54"/>
      <c r="HQ216" s="54"/>
      <c r="HR216" s="54"/>
      <c r="HS216" s="54"/>
      <c r="HT216" s="54"/>
      <c r="HU216" s="54"/>
      <c r="HV216" s="54"/>
      <c r="HW216" s="54"/>
      <c r="HX216" s="54"/>
      <c r="HY216" s="54"/>
      <c r="HZ216" s="54"/>
      <c r="IA216" s="54"/>
      <c r="IB216" s="54"/>
      <c r="IC216" s="54"/>
      <c r="ID216" s="54"/>
      <c r="IE216" s="54"/>
      <c r="IF216" s="54"/>
    </row>
    <row r="217" spans="1:240">
      <c r="A217" s="56"/>
      <c r="B217" s="56"/>
      <c r="C217" s="56"/>
      <c r="D217" s="56"/>
      <c r="E217" s="56"/>
      <c r="F217" s="55"/>
      <c r="G217" s="56"/>
      <c r="H217" s="59"/>
      <c r="I217" s="70"/>
      <c r="J217" s="59"/>
      <c r="K217" s="70"/>
      <c r="L217" s="59"/>
      <c r="M217" s="70"/>
      <c r="N217" s="59"/>
      <c r="O217" s="70"/>
      <c r="P217" s="59"/>
      <c r="Q217" s="55"/>
      <c r="R217" s="70"/>
      <c r="S217" s="59"/>
      <c r="T217" s="70"/>
      <c r="U217" s="59"/>
      <c r="V217" s="55"/>
      <c r="W217" s="55"/>
      <c r="X217" s="56"/>
      <c r="Y217" s="56"/>
      <c r="Z217" s="56"/>
      <c r="AA217" s="56"/>
      <c r="AB217" s="56"/>
      <c r="AC217" s="56"/>
      <c r="AD217" s="56"/>
      <c r="AE217" s="56"/>
      <c r="AF217" s="57"/>
      <c r="AG217" s="57"/>
      <c r="AH217" s="59"/>
      <c r="AI217" s="59"/>
      <c r="AJ217" s="59"/>
      <c r="AK217" s="59"/>
      <c r="AL217" s="59"/>
      <c r="AM217" s="59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6"/>
      <c r="CH217" s="71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70"/>
      <c r="CZ217" s="59"/>
      <c r="DA217" s="70"/>
      <c r="DB217" s="59"/>
      <c r="DC217" s="55"/>
      <c r="DD217" s="70"/>
      <c r="DE217" s="59"/>
      <c r="DF217" s="70"/>
      <c r="DG217" s="59"/>
      <c r="DH217" s="55"/>
      <c r="DI217" s="55"/>
      <c r="DJ217" s="56"/>
      <c r="DK217" s="56"/>
      <c r="DL217" s="56"/>
      <c r="DM217" s="56"/>
      <c r="DN217" s="56"/>
      <c r="DO217" s="56"/>
      <c r="DP217" s="56"/>
      <c r="DQ217" s="56"/>
      <c r="DR217" s="56"/>
      <c r="DS217" s="57"/>
      <c r="DT217" s="59"/>
      <c r="DU217" s="59"/>
      <c r="DV217" s="59"/>
      <c r="DW217" s="59"/>
      <c r="DX217" s="59"/>
      <c r="DY217" s="59"/>
      <c r="DZ217" s="54"/>
      <c r="EA217" s="54"/>
      <c r="EB217" s="54"/>
      <c r="EC217" s="62"/>
      <c r="ED217" s="59"/>
      <c r="EE217" s="57"/>
      <c r="EF217" s="62"/>
      <c r="EG217" s="59"/>
      <c r="EH217" s="57"/>
      <c r="EI217" s="62"/>
      <c r="EJ217" s="59"/>
      <c r="EK217" s="57"/>
      <c r="EL217" s="54"/>
      <c r="EM217" s="56"/>
      <c r="EN217" s="56"/>
      <c r="EO217" s="56"/>
      <c r="EP217" s="56"/>
      <c r="EQ217" s="56"/>
      <c r="ER217" s="56"/>
      <c r="ES217" s="56"/>
      <c r="ET217" s="56"/>
      <c r="EU217" s="56"/>
      <c r="EV217" s="56"/>
      <c r="EW217" s="56"/>
      <c r="EX217" s="56"/>
      <c r="EY217" s="55"/>
      <c r="EZ217" s="55"/>
      <c r="FA217" s="55"/>
      <c r="FB217" s="54"/>
      <c r="FC217" s="54"/>
      <c r="FD217" s="54"/>
      <c r="FE217" s="54"/>
      <c r="FF217" s="54"/>
      <c r="FG217" s="54"/>
      <c r="FH217" s="54"/>
      <c r="FI217" s="54"/>
      <c r="FJ217" s="54"/>
      <c r="FK217" s="54"/>
      <c r="FL217" s="54"/>
      <c r="FM217" s="54"/>
      <c r="FN217" s="54"/>
      <c r="FO217" s="54"/>
      <c r="FP217" s="54"/>
      <c r="FQ217" s="54"/>
      <c r="FR217" s="54"/>
      <c r="FS217" s="54"/>
      <c r="FT217" s="54"/>
      <c r="FU217" s="54"/>
      <c r="FV217" s="54"/>
      <c r="FW217" s="54"/>
      <c r="FX217" s="54"/>
      <c r="FY217" s="54"/>
      <c r="FZ217" s="54"/>
      <c r="GA217" s="54"/>
      <c r="GB217" s="54"/>
      <c r="GC217" s="54"/>
      <c r="GD217" s="54"/>
      <c r="GE217" s="54"/>
      <c r="GF217" s="54"/>
      <c r="GG217" s="54"/>
      <c r="GH217" s="54"/>
      <c r="GI217" s="54"/>
      <c r="GJ217" s="54"/>
      <c r="GK217" s="54"/>
      <c r="GL217" s="54"/>
      <c r="GM217" s="54"/>
      <c r="GN217" s="54"/>
      <c r="GO217" s="54"/>
      <c r="GP217" s="54"/>
      <c r="GQ217" s="54"/>
      <c r="GR217" s="54"/>
      <c r="GS217" s="54"/>
      <c r="GT217" s="54"/>
      <c r="GU217" s="54"/>
      <c r="GV217" s="54"/>
      <c r="GW217" s="54"/>
      <c r="GX217" s="54"/>
      <c r="GY217" s="54"/>
      <c r="GZ217" s="54"/>
      <c r="HA217" s="54"/>
      <c r="HB217" s="54"/>
      <c r="HC217" s="54"/>
      <c r="HD217" s="54"/>
      <c r="HE217" s="54"/>
      <c r="HF217" s="54"/>
      <c r="HG217" s="54"/>
      <c r="HH217" s="54"/>
      <c r="HI217" s="54"/>
      <c r="HJ217" s="54"/>
      <c r="HK217" s="54"/>
      <c r="HL217" s="54"/>
      <c r="HM217" s="54"/>
      <c r="HN217" s="54"/>
      <c r="HO217" s="54"/>
      <c r="HP217" s="54"/>
      <c r="HQ217" s="54"/>
      <c r="HR217" s="54"/>
      <c r="HS217" s="54"/>
      <c r="HT217" s="54"/>
      <c r="HU217" s="54"/>
      <c r="HV217" s="54"/>
      <c r="HW217" s="54"/>
      <c r="HX217" s="54"/>
      <c r="HY217" s="54"/>
      <c r="HZ217" s="54"/>
      <c r="IA217" s="54"/>
      <c r="IB217" s="54"/>
      <c r="IC217" s="54"/>
      <c r="ID217" s="54"/>
      <c r="IE217" s="54"/>
      <c r="IF217" s="54"/>
    </row>
    <row r="218" spans="1:240">
      <c r="A218" s="56"/>
      <c r="B218" s="56"/>
      <c r="C218" s="56"/>
      <c r="D218" s="56"/>
      <c r="E218" s="56"/>
      <c r="F218" s="55"/>
      <c r="G218" s="56"/>
      <c r="H218" s="59"/>
      <c r="I218" s="70"/>
      <c r="J218" s="59"/>
      <c r="K218" s="70"/>
      <c r="L218" s="59"/>
      <c r="M218" s="70"/>
      <c r="N218" s="59"/>
      <c r="O218" s="70"/>
      <c r="P218" s="59"/>
      <c r="Q218" s="55"/>
      <c r="R218" s="70"/>
      <c r="S218" s="59"/>
      <c r="T218" s="70"/>
      <c r="U218" s="59"/>
      <c r="V218" s="55"/>
      <c r="W218" s="55"/>
      <c r="X218" s="56"/>
      <c r="Y218" s="56"/>
      <c r="Z218" s="56"/>
      <c r="AA218" s="56"/>
      <c r="AB218" s="56"/>
      <c r="AC218" s="56"/>
      <c r="AD218" s="56"/>
      <c r="AE218" s="56"/>
      <c r="AF218" s="57"/>
      <c r="AG218" s="57"/>
      <c r="AH218" s="59"/>
      <c r="AI218" s="59"/>
      <c r="AJ218" s="59"/>
      <c r="AK218" s="59"/>
      <c r="AL218" s="59"/>
      <c r="AM218" s="59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6"/>
      <c r="CH218" s="71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70"/>
      <c r="CZ218" s="59"/>
      <c r="DA218" s="70"/>
      <c r="DB218" s="59"/>
      <c r="DC218" s="55"/>
      <c r="DD218" s="70"/>
      <c r="DE218" s="59"/>
      <c r="DF218" s="70"/>
      <c r="DG218" s="59"/>
      <c r="DH218" s="55"/>
      <c r="DI218" s="55"/>
      <c r="DJ218" s="56"/>
      <c r="DK218" s="56"/>
      <c r="DL218" s="56"/>
      <c r="DM218" s="56"/>
      <c r="DN218" s="56"/>
      <c r="DO218" s="56"/>
      <c r="DP218" s="56"/>
      <c r="DQ218" s="56"/>
      <c r="DR218" s="56"/>
      <c r="DS218" s="57"/>
      <c r="DT218" s="59"/>
      <c r="DU218" s="59"/>
      <c r="DV218" s="59"/>
      <c r="DW218" s="59"/>
      <c r="DX218" s="59"/>
      <c r="DY218" s="59"/>
      <c r="DZ218" s="54"/>
      <c r="EA218" s="54"/>
      <c r="EB218" s="54"/>
      <c r="EC218" s="62"/>
      <c r="ED218" s="59"/>
      <c r="EE218" s="57"/>
      <c r="EF218" s="62"/>
      <c r="EG218" s="59"/>
      <c r="EH218" s="57"/>
      <c r="EI218" s="62"/>
      <c r="EJ218" s="59"/>
      <c r="EK218" s="57"/>
      <c r="EL218" s="54"/>
      <c r="EM218" s="56"/>
      <c r="EN218" s="56"/>
      <c r="EO218" s="56"/>
      <c r="EP218" s="56"/>
      <c r="EQ218" s="56"/>
      <c r="ER218" s="56"/>
      <c r="ES218" s="56"/>
      <c r="ET218" s="56"/>
      <c r="EU218" s="56"/>
      <c r="EV218" s="56"/>
      <c r="EW218" s="56"/>
      <c r="EX218" s="56"/>
      <c r="EY218" s="55"/>
      <c r="EZ218" s="55"/>
      <c r="FA218" s="55"/>
      <c r="FB218" s="54"/>
      <c r="FC218" s="54"/>
      <c r="FD218" s="54"/>
      <c r="FE218" s="54"/>
      <c r="FF218" s="54"/>
      <c r="FG218" s="54"/>
      <c r="FH218" s="54"/>
      <c r="FI218" s="54"/>
      <c r="FJ218" s="54"/>
      <c r="FK218" s="54"/>
      <c r="FL218" s="54"/>
      <c r="FM218" s="54"/>
      <c r="FN218" s="54"/>
      <c r="FO218" s="54"/>
      <c r="FP218" s="54"/>
      <c r="FQ218" s="54"/>
      <c r="FR218" s="54"/>
      <c r="FS218" s="54"/>
      <c r="FT218" s="54"/>
      <c r="FU218" s="54"/>
      <c r="FV218" s="54"/>
      <c r="FW218" s="54"/>
      <c r="FX218" s="54"/>
      <c r="FY218" s="54"/>
      <c r="FZ218" s="54"/>
      <c r="GA218" s="54"/>
      <c r="GB218" s="54"/>
      <c r="GC218" s="54"/>
      <c r="GD218" s="54"/>
      <c r="GE218" s="54"/>
      <c r="GF218" s="54"/>
      <c r="GG218" s="54"/>
      <c r="GH218" s="54"/>
      <c r="GI218" s="54"/>
      <c r="GJ218" s="54"/>
      <c r="GK218" s="54"/>
      <c r="GL218" s="54"/>
      <c r="GM218" s="54"/>
      <c r="GN218" s="54"/>
      <c r="GO218" s="54"/>
      <c r="GP218" s="54"/>
      <c r="GQ218" s="54"/>
      <c r="GR218" s="54"/>
      <c r="GS218" s="54"/>
      <c r="GT218" s="54"/>
      <c r="GU218" s="54"/>
      <c r="GV218" s="54"/>
      <c r="GW218" s="54"/>
      <c r="GX218" s="54"/>
      <c r="GY218" s="54"/>
      <c r="GZ218" s="54"/>
      <c r="HA218" s="54"/>
      <c r="HB218" s="54"/>
      <c r="HC218" s="54"/>
      <c r="HD218" s="54"/>
      <c r="HE218" s="54"/>
      <c r="HF218" s="54"/>
      <c r="HG218" s="54"/>
      <c r="HH218" s="54"/>
      <c r="HI218" s="54"/>
      <c r="HJ218" s="54"/>
      <c r="HK218" s="54"/>
      <c r="HL218" s="54"/>
      <c r="HM218" s="54"/>
      <c r="HN218" s="54"/>
      <c r="HO218" s="54"/>
      <c r="HP218" s="54"/>
      <c r="HQ218" s="54"/>
      <c r="HR218" s="54"/>
      <c r="HS218" s="54"/>
      <c r="HT218" s="54"/>
      <c r="HU218" s="54"/>
      <c r="HV218" s="54"/>
      <c r="HW218" s="54"/>
      <c r="HX218" s="54"/>
      <c r="HY218" s="54"/>
      <c r="HZ218" s="54"/>
      <c r="IA218" s="54"/>
      <c r="IB218" s="54"/>
      <c r="IC218" s="54"/>
      <c r="ID218" s="54"/>
      <c r="IE218" s="54"/>
      <c r="IF218" s="54"/>
    </row>
    <row r="219" spans="1:240">
      <c r="A219" s="56"/>
      <c r="B219" s="56"/>
      <c r="C219" s="56"/>
      <c r="D219" s="56"/>
      <c r="E219" s="56"/>
      <c r="F219" s="55"/>
      <c r="G219" s="56"/>
      <c r="H219" s="59"/>
      <c r="I219" s="70"/>
      <c r="J219" s="59"/>
      <c r="K219" s="70"/>
      <c r="L219" s="59"/>
      <c r="M219" s="70"/>
      <c r="N219" s="59"/>
      <c r="O219" s="70"/>
      <c r="P219" s="59"/>
      <c r="Q219" s="55"/>
      <c r="R219" s="70"/>
      <c r="S219" s="59"/>
      <c r="T219" s="70"/>
      <c r="U219" s="59"/>
      <c r="V219" s="55"/>
      <c r="W219" s="55"/>
      <c r="X219" s="56"/>
      <c r="Y219" s="56"/>
      <c r="Z219" s="56"/>
      <c r="AA219" s="56"/>
      <c r="AB219" s="56"/>
      <c r="AC219" s="56"/>
      <c r="AD219" s="56"/>
      <c r="AE219" s="56"/>
      <c r="AF219" s="57"/>
      <c r="AG219" s="57"/>
      <c r="AH219" s="59"/>
      <c r="AI219" s="59"/>
      <c r="AJ219" s="59"/>
      <c r="AK219" s="59"/>
      <c r="AL219" s="59"/>
      <c r="AM219" s="59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6"/>
      <c r="CH219" s="71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70"/>
      <c r="CZ219" s="59"/>
      <c r="DA219" s="70"/>
      <c r="DB219" s="59"/>
      <c r="DC219" s="55"/>
      <c r="DD219" s="70"/>
      <c r="DE219" s="59"/>
      <c r="DF219" s="70"/>
      <c r="DG219" s="59"/>
      <c r="DH219" s="55"/>
      <c r="DI219" s="55"/>
      <c r="DJ219" s="56"/>
      <c r="DK219" s="56"/>
      <c r="DL219" s="56"/>
      <c r="DM219" s="56"/>
      <c r="DN219" s="56"/>
      <c r="DO219" s="56"/>
      <c r="DP219" s="56"/>
      <c r="DQ219" s="56"/>
      <c r="DR219" s="56"/>
      <c r="DS219" s="57"/>
      <c r="DT219" s="59"/>
      <c r="DU219" s="59"/>
      <c r="DV219" s="59"/>
      <c r="DW219" s="59"/>
      <c r="DX219" s="59"/>
      <c r="DY219" s="59"/>
      <c r="DZ219" s="54"/>
      <c r="EA219" s="54"/>
      <c r="EB219" s="54"/>
      <c r="EC219" s="62"/>
      <c r="ED219" s="59"/>
      <c r="EE219" s="57"/>
      <c r="EF219" s="62"/>
      <c r="EG219" s="59"/>
      <c r="EH219" s="57"/>
      <c r="EI219" s="62"/>
      <c r="EJ219" s="59"/>
      <c r="EK219" s="57"/>
      <c r="EL219" s="54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5"/>
      <c r="EZ219" s="55"/>
      <c r="FA219" s="55"/>
      <c r="FB219" s="54"/>
      <c r="FC219" s="54"/>
      <c r="FD219" s="54"/>
      <c r="FE219" s="54"/>
      <c r="FF219" s="54"/>
      <c r="FG219" s="54"/>
      <c r="FH219" s="54"/>
      <c r="FI219" s="54"/>
      <c r="FJ219" s="54"/>
      <c r="FK219" s="54"/>
      <c r="FL219" s="54"/>
      <c r="FM219" s="54"/>
      <c r="FN219" s="54"/>
      <c r="FO219" s="54"/>
      <c r="FP219" s="54"/>
      <c r="FQ219" s="54"/>
      <c r="FR219" s="54"/>
      <c r="FS219" s="54"/>
      <c r="FT219" s="54"/>
      <c r="FU219" s="54"/>
      <c r="FV219" s="54"/>
      <c r="FW219" s="54"/>
      <c r="FX219" s="54"/>
      <c r="FY219" s="54"/>
      <c r="FZ219" s="54"/>
      <c r="GA219" s="54"/>
      <c r="GB219" s="54"/>
      <c r="GC219" s="54"/>
      <c r="GD219" s="54"/>
      <c r="GE219" s="54"/>
      <c r="GF219" s="54"/>
      <c r="GG219" s="54"/>
      <c r="GH219" s="54"/>
      <c r="GI219" s="54"/>
      <c r="GJ219" s="54"/>
      <c r="GK219" s="54"/>
      <c r="GL219" s="54"/>
      <c r="GM219" s="54"/>
      <c r="GN219" s="54"/>
      <c r="GO219" s="54"/>
      <c r="GP219" s="54"/>
      <c r="GQ219" s="54"/>
      <c r="GR219" s="54"/>
      <c r="GS219" s="54"/>
      <c r="GT219" s="54"/>
      <c r="GU219" s="54"/>
      <c r="GV219" s="54"/>
      <c r="GW219" s="54"/>
      <c r="GX219" s="54"/>
      <c r="GY219" s="54"/>
      <c r="GZ219" s="54"/>
      <c r="HA219" s="54"/>
      <c r="HB219" s="54"/>
      <c r="HC219" s="54"/>
      <c r="HD219" s="54"/>
      <c r="HE219" s="54"/>
      <c r="HF219" s="54"/>
      <c r="HG219" s="54"/>
      <c r="HH219" s="54"/>
      <c r="HI219" s="54"/>
      <c r="HJ219" s="54"/>
      <c r="HK219" s="54"/>
      <c r="HL219" s="54"/>
      <c r="HM219" s="54"/>
      <c r="HN219" s="54"/>
      <c r="HO219" s="54"/>
      <c r="HP219" s="54"/>
      <c r="HQ219" s="54"/>
      <c r="HR219" s="54"/>
      <c r="HS219" s="54"/>
      <c r="HT219" s="54"/>
      <c r="HU219" s="54"/>
      <c r="HV219" s="54"/>
      <c r="HW219" s="54"/>
      <c r="HX219" s="54"/>
      <c r="HY219" s="54"/>
      <c r="HZ219" s="54"/>
      <c r="IA219" s="54"/>
      <c r="IB219" s="54"/>
      <c r="IC219" s="54"/>
      <c r="ID219" s="54"/>
      <c r="IE219" s="54"/>
      <c r="IF219" s="54"/>
    </row>
    <row r="220" spans="1:240">
      <c r="A220" s="56"/>
      <c r="B220" s="56"/>
      <c r="C220" s="56"/>
      <c r="D220" s="56"/>
      <c r="E220" s="56"/>
      <c r="F220" s="55"/>
      <c r="G220" s="56"/>
      <c r="H220" s="59"/>
      <c r="I220" s="70"/>
      <c r="J220" s="59"/>
      <c r="K220" s="70"/>
      <c r="L220" s="59"/>
      <c r="M220" s="70"/>
      <c r="N220" s="59"/>
      <c r="O220" s="70"/>
      <c r="P220" s="59"/>
      <c r="Q220" s="55"/>
      <c r="R220" s="70"/>
      <c r="S220" s="59"/>
      <c r="T220" s="70"/>
      <c r="U220" s="59"/>
      <c r="V220" s="55"/>
      <c r="W220" s="55"/>
      <c r="X220" s="56"/>
      <c r="Y220" s="56"/>
      <c r="Z220" s="56"/>
      <c r="AA220" s="56"/>
      <c r="AB220" s="56"/>
      <c r="AC220" s="56"/>
      <c r="AD220" s="56"/>
      <c r="AE220" s="56"/>
      <c r="AF220" s="57"/>
      <c r="AG220" s="57"/>
      <c r="AH220" s="59"/>
      <c r="AI220" s="59"/>
      <c r="AJ220" s="59"/>
      <c r="AK220" s="59"/>
      <c r="AL220" s="59"/>
      <c r="AM220" s="59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6"/>
      <c r="CH220" s="71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70"/>
      <c r="CZ220" s="59"/>
      <c r="DA220" s="70"/>
      <c r="DB220" s="59"/>
      <c r="DC220" s="55"/>
      <c r="DD220" s="70"/>
      <c r="DE220" s="59"/>
      <c r="DF220" s="70"/>
      <c r="DG220" s="59"/>
      <c r="DH220" s="55"/>
      <c r="DI220" s="55"/>
      <c r="DJ220" s="56"/>
      <c r="DK220" s="56"/>
      <c r="DL220" s="56"/>
      <c r="DM220" s="56"/>
      <c r="DN220" s="56"/>
      <c r="DO220" s="56"/>
      <c r="DP220" s="56"/>
      <c r="DQ220" s="56"/>
      <c r="DR220" s="56"/>
      <c r="DS220" s="57"/>
      <c r="DT220" s="59"/>
      <c r="DU220" s="59"/>
      <c r="DV220" s="59"/>
      <c r="DW220" s="59"/>
      <c r="DX220" s="59"/>
      <c r="DY220" s="59"/>
      <c r="DZ220" s="54"/>
      <c r="EA220" s="54"/>
      <c r="EB220" s="54"/>
      <c r="EC220" s="62"/>
      <c r="ED220" s="59"/>
      <c r="EE220" s="57"/>
      <c r="EF220" s="62"/>
      <c r="EG220" s="59"/>
      <c r="EH220" s="57"/>
      <c r="EI220" s="62"/>
      <c r="EJ220" s="59"/>
      <c r="EK220" s="57"/>
      <c r="EL220" s="54"/>
      <c r="EM220" s="56"/>
      <c r="EN220" s="56"/>
      <c r="EO220" s="56"/>
      <c r="EP220" s="56"/>
      <c r="EQ220" s="56"/>
      <c r="ER220" s="56"/>
      <c r="ES220" s="56"/>
      <c r="ET220" s="56"/>
      <c r="EU220" s="56"/>
      <c r="EV220" s="56"/>
      <c r="EW220" s="56"/>
      <c r="EX220" s="56"/>
      <c r="EY220" s="55"/>
      <c r="EZ220" s="55"/>
      <c r="FA220" s="55"/>
      <c r="FB220" s="54"/>
      <c r="FC220" s="54"/>
      <c r="FD220" s="54"/>
      <c r="FE220" s="54"/>
      <c r="FF220" s="54"/>
      <c r="FG220" s="54"/>
      <c r="FH220" s="54"/>
      <c r="FI220" s="54"/>
      <c r="FJ220" s="54"/>
      <c r="FK220" s="54"/>
      <c r="FL220" s="54"/>
      <c r="FM220" s="54"/>
      <c r="FN220" s="54"/>
      <c r="FO220" s="54"/>
      <c r="FP220" s="54"/>
      <c r="FQ220" s="54"/>
      <c r="FR220" s="54"/>
      <c r="FS220" s="54"/>
      <c r="FT220" s="54"/>
      <c r="FU220" s="54"/>
      <c r="FV220" s="54"/>
      <c r="FW220" s="54"/>
      <c r="FX220" s="54"/>
      <c r="FY220" s="54"/>
      <c r="FZ220" s="54"/>
      <c r="GA220" s="54"/>
      <c r="GB220" s="54"/>
      <c r="GC220" s="54"/>
      <c r="GD220" s="54"/>
      <c r="GE220" s="54"/>
      <c r="GF220" s="54"/>
      <c r="GG220" s="54"/>
      <c r="GH220" s="54"/>
      <c r="GI220" s="54"/>
      <c r="GJ220" s="54"/>
      <c r="GK220" s="54"/>
      <c r="GL220" s="54"/>
      <c r="GM220" s="54"/>
      <c r="GN220" s="54"/>
      <c r="GO220" s="54"/>
      <c r="GP220" s="54"/>
      <c r="GQ220" s="54"/>
      <c r="GR220" s="54"/>
      <c r="GS220" s="54"/>
      <c r="GT220" s="54"/>
      <c r="GU220" s="54"/>
      <c r="GV220" s="54"/>
      <c r="GW220" s="54"/>
      <c r="GX220" s="54"/>
      <c r="GY220" s="54"/>
      <c r="GZ220" s="54"/>
      <c r="HA220" s="54"/>
      <c r="HB220" s="54"/>
      <c r="HC220" s="54"/>
      <c r="HD220" s="54"/>
      <c r="HE220" s="54"/>
      <c r="HF220" s="54"/>
      <c r="HG220" s="54"/>
      <c r="HH220" s="54"/>
      <c r="HI220" s="54"/>
      <c r="HJ220" s="54"/>
      <c r="HK220" s="54"/>
      <c r="HL220" s="54"/>
      <c r="HM220" s="54"/>
      <c r="HN220" s="54"/>
      <c r="HO220" s="54"/>
      <c r="HP220" s="54"/>
      <c r="HQ220" s="54"/>
      <c r="HR220" s="54"/>
      <c r="HS220" s="54"/>
      <c r="HT220" s="54"/>
      <c r="HU220" s="54"/>
      <c r="HV220" s="54"/>
      <c r="HW220" s="54"/>
      <c r="HX220" s="54"/>
      <c r="HY220" s="54"/>
      <c r="HZ220" s="54"/>
      <c r="IA220" s="54"/>
      <c r="IB220" s="54"/>
      <c r="IC220" s="54"/>
      <c r="ID220" s="54"/>
      <c r="IE220" s="54"/>
      <c r="IF220" s="54"/>
    </row>
    <row r="221" spans="1:240">
      <c r="A221" s="56"/>
      <c r="B221" s="56"/>
      <c r="C221" s="56"/>
      <c r="D221" s="56"/>
      <c r="E221" s="56"/>
      <c r="F221" s="55"/>
      <c r="G221" s="56"/>
      <c r="H221" s="59"/>
      <c r="I221" s="70"/>
      <c r="J221" s="59"/>
      <c r="K221" s="70"/>
      <c r="L221" s="59"/>
      <c r="M221" s="70"/>
      <c r="N221" s="59"/>
      <c r="O221" s="70"/>
      <c r="P221" s="59"/>
      <c r="Q221" s="55"/>
      <c r="R221" s="70"/>
      <c r="S221" s="59"/>
      <c r="T221" s="70"/>
      <c r="U221" s="59"/>
      <c r="V221" s="55"/>
      <c r="W221" s="55"/>
      <c r="X221" s="56"/>
      <c r="Y221" s="56"/>
      <c r="Z221" s="56"/>
      <c r="AA221" s="56"/>
      <c r="AB221" s="56"/>
      <c r="AC221" s="56"/>
      <c r="AD221" s="56"/>
      <c r="AE221" s="56"/>
      <c r="AF221" s="57"/>
      <c r="AG221" s="57"/>
      <c r="AH221" s="59"/>
      <c r="AI221" s="59"/>
      <c r="AJ221" s="59"/>
      <c r="AK221" s="59"/>
      <c r="AL221" s="59"/>
      <c r="AM221" s="59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6"/>
      <c r="CH221" s="71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70"/>
      <c r="CZ221" s="59"/>
      <c r="DA221" s="70"/>
      <c r="DB221" s="59"/>
      <c r="DC221" s="55"/>
      <c r="DD221" s="70"/>
      <c r="DE221" s="59"/>
      <c r="DF221" s="70"/>
      <c r="DG221" s="59"/>
      <c r="DH221" s="55"/>
      <c r="DI221" s="55"/>
      <c r="DJ221" s="56"/>
      <c r="DK221" s="56"/>
      <c r="DL221" s="56"/>
      <c r="DM221" s="56"/>
      <c r="DN221" s="56"/>
      <c r="DO221" s="56"/>
      <c r="DP221" s="56"/>
      <c r="DQ221" s="56"/>
      <c r="DR221" s="56"/>
      <c r="DS221" s="57"/>
      <c r="DT221" s="59"/>
      <c r="DU221" s="59"/>
      <c r="DV221" s="59"/>
      <c r="DW221" s="59"/>
      <c r="DX221" s="59"/>
      <c r="DY221" s="59"/>
      <c r="DZ221" s="54"/>
      <c r="EA221" s="54"/>
      <c r="EB221" s="54"/>
      <c r="EC221" s="62"/>
      <c r="ED221" s="59"/>
      <c r="EE221" s="57"/>
      <c r="EF221" s="62"/>
      <c r="EG221" s="59"/>
      <c r="EH221" s="57"/>
      <c r="EI221" s="62"/>
      <c r="EJ221" s="59"/>
      <c r="EK221" s="57"/>
      <c r="EL221" s="54"/>
      <c r="EM221" s="56"/>
      <c r="EN221" s="56"/>
      <c r="EO221" s="56"/>
      <c r="EP221" s="56"/>
      <c r="EQ221" s="56"/>
      <c r="ER221" s="56"/>
      <c r="ES221" s="56"/>
      <c r="ET221" s="56"/>
      <c r="EU221" s="56"/>
      <c r="EV221" s="56"/>
      <c r="EW221" s="56"/>
      <c r="EX221" s="56"/>
      <c r="EY221" s="55"/>
      <c r="EZ221" s="55"/>
      <c r="FA221" s="55"/>
      <c r="FB221" s="54"/>
      <c r="FC221" s="54"/>
      <c r="FD221" s="54"/>
      <c r="FE221" s="54"/>
      <c r="FF221" s="54"/>
      <c r="FG221" s="54"/>
      <c r="FH221" s="54"/>
      <c r="FI221" s="54"/>
      <c r="FJ221" s="54"/>
      <c r="FK221" s="54"/>
      <c r="FL221" s="54"/>
      <c r="FM221" s="54"/>
      <c r="FN221" s="54"/>
      <c r="FO221" s="54"/>
      <c r="FP221" s="54"/>
      <c r="FQ221" s="54"/>
      <c r="FR221" s="54"/>
      <c r="FS221" s="54"/>
      <c r="FT221" s="54"/>
      <c r="FU221" s="54"/>
      <c r="FV221" s="54"/>
      <c r="FW221" s="54"/>
      <c r="FX221" s="54"/>
      <c r="FY221" s="54"/>
      <c r="FZ221" s="54"/>
      <c r="GA221" s="54"/>
      <c r="GB221" s="54"/>
      <c r="GC221" s="54"/>
      <c r="GD221" s="54"/>
      <c r="GE221" s="54"/>
      <c r="GF221" s="54"/>
      <c r="GG221" s="54"/>
      <c r="GH221" s="54"/>
      <c r="GI221" s="54"/>
      <c r="GJ221" s="54"/>
      <c r="GK221" s="54"/>
      <c r="GL221" s="54"/>
      <c r="GM221" s="54"/>
      <c r="GN221" s="54"/>
      <c r="GO221" s="54"/>
      <c r="GP221" s="54"/>
      <c r="GQ221" s="54"/>
      <c r="GR221" s="54"/>
      <c r="GS221" s="54"/>
      <c r="GT221" s="54"/>
      <c r="GU221" s="54"/>
      <c r="GV221" s="54"/>
      <c r="GW221" s="54"/>
      <c r="GX221" s="54"/>
      <c r="GY221" s="54"/>
      <c r="GZ221" s="54"/>
      <c r="HA221" s="54"/>
      <c r="HB221" s="54"/>
      <c r="HC221" s="54"/>
      <c r="HD221" s="54"/>
      <c r="HE221" s="54"/>
      <c r="HF221" s="54"/>
      <c r="HG221" s="54"/>
      <c r="HH221" s="54"/>
      <c r="HI221" s="54"/>
      <c r="HJ221" s="54"/>
      <c r="HK221" s="54"/>
      <c r="HL221" s="54"/>
      <c r="HM221" s="54"/>
      <c r="HN221" s="54"/>
      <c r="HO221" s="54"/>
      <c r="HP221" s="54"/>
      <c r="HQ221" s="54"/>
      <c r="HR221" s="54"/>
      <c r="HS221" s="54"/>
      <c r="HT221" s="54"/>
      <c r="HU221" s="54"/>
      <c r="HV221" s="54"/>
      <c r="HW221" s="54"/>
      <c r="HX221" s="54"/>
      <c r="HY221" s="54"/>
      <c r="HZ221" s="54"/>
      <c r="IA221" s="54"/>
      <c r="IB221" s="54"/>
      <c r="IC221" s="54"/>
      <c r="ID221" s="54"/>
      <c r="IE221" s="54"/>
      <c r="IF221" s="54"/>
    </row>
    <row r="222" spans="1:240">
      <c r="A222" s="56"/>
      <c r="B222" s="56"/>
      <c r="C222" s="56"/>
      <c r="D222" s="56"/>
      <c r="E222" s="56"/>
      <c r="F222" s="55"/>
      <c r="G222" s="56"/>
      <c r="H222" s="59"/>
      <c r="I222" s="70"/>
      <c r="J222" s="59"/>
      <c r="K222" s="70"/>
      <c r="L222" s="59"/>
      <c r="M222" s="70"/>
      <c r="N222" s="59"/>
      <c r="O222" s="70"/>
      <c r="P222" s="59"/>
      <c r="Q222" s="55"/>
      <c r="R222" s="70"/>
      <c r="S222" s="59"/>
      <c r="T222" s="70"/>
      <c r="U222" s="59"/>
      <c r="V222" s="55"/>
      <c r="W222" s="55"/>
      <c r="X222" s="56"/>
      <c r="Y222" s="56"/>
      <c r="Z222" s="56"/>
      <c r="AA222" s="56"/>
      <c r="AB222" s="56"/>
      <c r="AC222" s="56"/>
      <c r="AD222" s="56"/>
      <c r="AE222" s="56"/>
      <c r="AF222" s="57"/>
      <c r="AG222" s="57"/>
      <c r="AH222" s="59"/>
      <c r="AI222" s="59"/>
      <c r="AJ222" s="59"/>
      <c r="AK222" s="59"/>
      <c r="AL222" s="59"/>
      <c r="AM222" s="59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6"/>
      <c r="CH222" s="71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70"/>
      <c r="CZ222" s="59"/>
      <c r="DA222" s="70"/>
      <c r="DB222" s="59"/>
      <c r="DC222" s="55"/>
      <c r="DD222" s="70"/>
      <c r="DE222" s="59"/>
      <c r="DF222" s="70"/>
      <c r="DG222" s="59"/>
      <c r="DH222" s="55"/>
      <c r="DI222" s="55"/>
      <c r="DJ222" s="56"/>
      <c r="DK222" s="56"/>
      <c r="DL222" s="56"/>
      <c r="DM222" s="56"/>
      <c r="DN222" s="56"/>
      <c r="DO222" s="56"/>
      <c r="DP222" s="56"/>
      <c r="DQ222" s="56"/>
      <c r="DR222" s="56"/>
      <c r="DS222" s="57"/>
      <c r="DT222" s="59"/>
      <c r="DU222" s="59"/>
      <c r="DV222" s="59"/>
      <c r="DW222" s="59"/>
      <c r="DX222" s="59"/>
      <c r="DY222" s="59"/>
      <c r="DZ222" s="54"/>
      <c r="EA222" s="54"/>
      <c r="EB222" s="54"/>
      <c r="EC222" s="62"/>
      <c r="ED222" s="59"/>
      <c r="EE222" s="57"/>
      <c r="EF222" s="62"/>
      <c r="EG222" s="59"/>
      <c r="EH222" s="57"/>
      <c r="EI222" s="62"/>
      <c r="EJ222" s="59"/>
      <c r="EK222" s="57"/>
      <c r="EL222" s="54"/>
      <c r="EM222" s="56"/>
      <c r="EN222" s="56"/>
      <c r="EO222" s="56"/>
      <c r="EP222" s="56"/>
      <c r="EQ222" s="56"/>
      <c r="ER222" s="56"/>
      <c r="ES222" s="56"/>
      <c r="ET222" s="56"/>
      <c r="EU222" s="56"/>
      <c r="EV222" s="56"/>
      <c r="EW222" s="56"/>
      <c r="EX222" s="56"/>
      <c r="EY222" s="55"/>
      <c r="EZ222" s="55"/>
      <c r="FA222" s="55"/>
      <c r="FB222" s="54"/>
      <c r="FC222" s="54"/>
      <c r="FD222" s="54"/>
      <c r="FE222" s="54"/>
      <c r="FF222" s="54"/>
      <c r="FG222" s="54"/>
      <c r="FH222" s="54"/>
      <c r="FI222" s="54"/>
      <c r="FJ222" s="54"/>
      <c r="FK222" s="54"/>
      <c r="FL222" s="54"/>
      <c r="FM222" s="54"/>
      <c r="FN222" s="54"/>
      <c r="FO222" s="54"/>
      <c r="FP222" s="54"/>
      <c r="FQ222" s="54"/>
      <c r="FR222" s="54"/>
      <c r="FS222" s="54"/>
      <c r="FT222" s="54"/>
      <c r="FU222" s="54"/>
      <c r="FV222" s="54"/>
      <c r="FW222" s="54"/>
      <c r="FX222" s="54"/>
      <c r="FY222" s="54"/>
      <c r="FZ222" s="54"/>
      <c r="GA222" s="54"/>
      <c r="GB222" s="54"/>
      <c r="GC222" s="54"/>
      <c r="GD222" s="54"/>
      <c r="GE222" s="54"/>
      <c r="GF222" s="54"/>
      <c r="GG222" s="54"/>
      <c r="GH222" s="54"/>
      <c r="GI222" s="54"/>
      <c r="GJ222" s="54"/>
      <c r="GK222" s="54"/>
      <c r="GL222" s="54"/>
      <c r="GM222" s="54"/>
      <c r="GN222" s="54"/>
      <c r="GO222" s="54"/>
      <c r="GP222" s="54"/>
      <c r="GQ222" s="54"/>
      <c r="GR222" s="54"/>
      <c r="GS222" s="54"/>
      <c r="GT222" s="54"/>
      <c r="GU222" s="54"/>
      <c r="GV222" s="54"/>
      <c r="GW222" s="54"/>
      <c r="GX222" s="54"/>
      <c r="GY222" s="54"/>
      <c r="GZ222" s="54"/>
      <c r="HA222" s="54"/>
      <c r="HB222" s="54"/>
      <c r="HC222" s="54"/>
      <c r="HD222" s="54"/>
      <c r="HE222" s="54"/>
      <c r="HF222" s="54"/>
      <c r="HG222" s="54"/>
      <c r="HH222" s="54"/>
      <c r="HI222" s="54"/>
      <c r="HJ222" s="54"/>
      <c r="HK222" s="54"/>
      <c r="HL222" s="54"/>
      <c r="HM222" s="54"/>
      <c r="HN222" s="54"/>
      <c r="HO222" s="54"/>
      <c r="HP222" s="54"/>
      <c r="HQ222" s="54"/>
      <c r="HR222" s="54"/>
      <c r="HS222" s="54"/>
      <c r="HT222" s="54"/>
      <c r="HU222" s="54"/>
      <c r="HV222" s="54"/>
      <c r="HW222" s="54"/>
      <c r="HX222" s="54"/>
      <c r="HY222" s="54"/>
      <c r="HZ222" s="54"/>
      <c r="IA222" s="54"/>
      <c r="IB222" s="54"/>
      <c r="IC222" s="54"/>
      <c r="ID222" s="54"/>
      <c r="IE222" s="54"/>
      <c r="IF222" s="54"/>
    </row>
    <row r="223" spans="1:240">
      <c r="A223" s="56"/>
      <c r="B223" s="56"/>
      <c r="C223" s="56"/>
      <c r="D223" s="56"/>
      <c r="E223" s="56"/>
      <c r="F223" s="55"/>
      <c r="G223" s="56"/>
      <c r="H223" s="59"/>
      <c r="I223" s="70"/>
      <c r="J223" s="59"/>
      <c r="K223" s="70"/>
      <c r="L223" s="59"/>
      <c r="M223" s="70"/>
      <c r="N223" s="59"/>
      <c r="O223" s="70"/>
      <c r="P223" s="59"/>
      <c r="Q223" s="55"/>
      <c r="R223" s="70"/>
      <c r="S223" s="59"/>
      <c r="T223" s="70"/>
      <c r="U223" s="59"/>
      <c r="V223" s="55"/>
      <c r="W223" s="55"/>
      <c r="X223" s="56"/>
      <c r="Y223" s="56"/>
      <c r="Z223" s="56"/>
      <c r="AA223" s="56"/>
      <c r="AB223" s="56"/>
      <c r="AC223" s="56"/>
      <c r="AD223" s="56"/>
      <c r="AE223" s="56"/>
      <c r="AF223" s="57"/>
      <c r="AG223" s="57"/>
      <c r="AH223" s="59"/>
      <c r="AI223" s="59"/>
      <c r="AJ223" s="59"/>
      <c r="AK223" s="59"/>
      <c r="AL223" s="59"/>
      <c r="AM223" s="59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6"/>
      <c r="CH223" s="71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70"/>
      <c r="CZ223" s="59"/>
      <c r="DA223" s="70"/>
      <c r="DB223" s="59"/>
      <c r="DC223" s="55"/>
      <c r="DD223" s="70"/>
      <c r="DE223" s="59"/>
      <c r="DF223" s="70"/>
      <c r="DG223" s="59"/>
      <c r="DH223" s="55"/>
      <c r="DI223" s="55"/>
      <c r="DJ223" s="56"/>
      <c r="DK223" s="56"/>
      <c r="DL223" s="56"/>
      <c r="DM223" s="56"/>
      <c r="DN223" s="56"/>
      <c r="DO223" s="56"/>
      <c r="DP223" s="56"/>
      <c r="DQ223" s="56"/>
      <c r="DR223" s="56"/>
      <c r="DS223" s="57"/>
      <c r="DT223" s="59"/>
      <c r="DU223" s="59"/>
      <c r="DV223" s="59"/>
      <c r="DW223" s="59"/>
      <c r="DX223" s="59"/>
      <c r="DY223" s="59"/>
      <c r="DZ223" s="54"/>
      <c r="EA223" s="54"/>
      <c r="EB223" s="54"/>
      <c r="EC223" s="62"/>
      <c r="ED223" s="59"/>
      <c r="EE223" s="57"/>
      <c r="EF223" s="62"/>
      <c r="EG223" s="59"/>
      <c r="EH223" s="57"/>
      <c r="EI223" s="62"/>
      <c r="EJ223" s="59"/>
      <c r="EK223" s="57"/>
      <c r="EL223" s="54"/>
      <c r="EM223" s="56"/>
      <c r="EN223" s="56"/>
      <c r="EO223" s="56"/>
      <c r="EP223" s="56"/>
      <c r="EQ223" s="56"/>
      <c r="ER223" s="56"/>
      <c r="ES223" s="56"/>
      <c r="ET223" s="56"/>
      <c r="EU223" s="56"/>
      <c r="EV223" s="56"/>
      <c r="EW223" s="56"/>
      <c r="EX223" s="56"/>
      <c r="EY223" s="55"/>
      <c r="EZ223" s="55"/>
      <c r="FA223" s="55"/>
      <c r="FB223" s="54"/>
      <c r="FC223" s="54"/>
      <c r="FD223" s="54"/>
      <c r="FE223" s="54"/>
      <c r="FF223" s="54"/>
      <c r="FG223" s="54"/>
      <c r="FH223" s="54"/>
      <c r="FI223" s="54"/>
      <c r="FJ223" s="54"/>
      <c r="FK223" s="54"/>
      <c r="FL223" s="54"/>
      <c r="FM223" s="54"/>
      <c r="FN223" s="54"/>
      <c r="FO223" s="54"/>
      <c r="FP223" s="54"/>
      <c r="FQ223" s="54"/>
      <c r="FR223" s="54"/>
      <c r="FS223" s="54"/>
      <c r="FT223" s="54"/>
      <c r="FU223" s="54"/>
      <c r="FV223" s="54"/>
      <c r="FW223" s="54"/>
      <c r="FX223" s="54"/>
      <c r="FY223" s="54"/>
      <c r="FZ223" s="54"/>
      <c r="GA223" s="54"/>
      <c r="GB223" s="54"/>
      <c r="GC223" s="54"/>
      <c r="GD223" s="54"/>
      <c r="GE223" s="54"/>
      <c r="GF223" s="54"/>
      <c r="GG223" s="54"/>
      <c r="GH223" s="54"/>
      <c r="GI223" s="54"/>
      <c r="GJ223" s="54"/>
      <c r="GK223" s="54"/>
      <c r="GL223" s="54"/>
      <c r="GM223" s="54"/>
      <c r="GN223" s="54"/>
      <c r="GO223" s="54"/>
      <c r="GP223" s="54"/>
      <c r="GQ223" s="54"/>
      <c r="GR223" s="54"/>
      <c r="GS223" s="54"/>
      <c r="GT223" s="54"/>
      <c r="GU223" s="54"/>
      <c r="GV223" s="54"/>
      <c r="GW223" s="54"/>
      <c r="GX223" s="54"/>
      <c r="GY223" s="54"/>
      <c r="GZ223" s="54"/>
      <c r="HA223" s="54"/>
      <c r="HB223" s="54"/>
      <c r="HC223" s="54"/>
      <c r="HD223" s="54"/>
      <c r="HE223" s="54"/>
      <c r="HF223" s="54"/>
      <c r="HG223" s="54"/>
      <c r="HH223" s="54"/>
      <c r="HI223" s="54"/>
      <c r="HJ223" s="54"/>
      <c r="HK223" s="54"/>
      <c r="HL223" s="54"/>
      <c r="HM223" s="54"/>
      <c r="HN223" s="54"/>
      <c r="HO223" s="54"/>
      <c r="HP223" s="54"/>
      <c r="HQ223" s="54"/>
      <c r="HR223" s="54"/>
      <c r="HS223" s="54"/>
      <c r="HT223" s="54"/>
      <c r="HU223" s="54"/>
      <c r="HV223" s="54"/>
      <c r="HW223" s="54"/>
      <c r="HX223" s="54"/>
      <c r="HY223" s="54"/>
      <c r="HZ223" s="54"/>
      <c r="IA223" s="54"/>
      <c r="IB223" s="54"/>
      <c r="IC223" s="54"/>
      <c r="ID223" s="54"/>
      <c r="IE223" s="54"/>
      <c r="IF223" s="54"/>
    </row>
    <row r="224" spans="1:240">
      <c r="A224" s="56"/>
      <c r="B224" s="56"/>
      <c r="C224" s="56"/>
      <c r="D224" s="56"/>
      <c r="E224" s="56"/>
      <c r="F224" s="55"/>
      <c r="G224" s="56"/>
      <c r="H224" s="59"/>
      <c r="I224" s="70"/>
      <c r="J224" s="59"/>
      <c r="K224" s="70"/>
      <c r="L224" s="59"/>
      <c r="M224" s="70"/>
      <c r="N224" s="59"/>
      <c r="O224" s="70"/>
      <c r="P224" s="59"/>
      <c r="Q224" s="55"/>
      <c r="R224" s="70"/>
      <c r="S224" s="59"/>
      <c r="T224" s="70"/>
      <c r="U224" s="59"/>
      <c r="V224" s="55"/>
      <c r="W224" s="55"/>
      <c r="X224" s="56"/>
      <c r="Y224" s="56"/>
      <c r="Z224" s="56"/>
      <c r="AA224" s="56"/>
      <c r="AB224" s="56"/>
      <c r="AC224" s="56"/>
      <c r="AD224" s="56"/>
      <c r="AE224" s="56"/>
      <c r="AF224" s="57"/>
      <c r="AG224" s="57"/>
      <c r="AH224" s="59"/>
      <c r="AI224" s="59"/>
      <c r="AJ224" s="59"/>
      <c r="AK224" s="59"/>
      <c r="AL224" s="59"/>
      <c r="AM224" s="59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6"/>
      <c r="CH224" s="71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70"/>
      <c r="CZ224" s="59"/>
      <c r="DA224" s="70"/>
      <c r="DB224" s="59"/>
      <c r="DC224" s="55"/>
      <c r="DD224" s="70"/>
      <c r="DE224" s="59"/>
      <c r="DF224" s="70"/>
      <c r="DG224" s="59"/>
      <c r="DH224" s="55"/>
      <c r="DI224" s="55"/>
      <c r="DJ224" s="56"/>
      <c r="DK224" s="56"/>
      <c r="DL224" s="56"/>
      <c r="DM224" s="56"/>
      <c r="DN224" s="56"/>
      <c r="DO224" s="56"/>
      <c r="DP224" s="56"/>
      <c r="DQ224" s="56"/>
      <c r="DR224" s="56"/>
      <c r="DS224" s="57"/>
      <c r="DT224" s="59"/>
      <c r="DU224" s="59"/>
      <c r="DV224" s="59"/>
      <c r="DW224" s="59"/>
      <c r="DX224" s="59"/>
      <c r="DY224" s="59"/>
      <c r="DZ224" s="54"/>
      <c r="EA224" s="54"/>
      <c r="EB224" s="54"/>
      <c r="EC224" s="62"/>
      <c r="ED224" s="59"/>
      <c r="EE224" s="57"/>
      <c r="EF224" s="62"/>
      <c r="EG224" s="59"/>
      <c r="EH224" s="57"/>
      <c r="EI224" s="62"/>
      <c r="EJ224" s="59"/>
      <c r="EK224" s="57"/>
      <c r="EL224" s="54"/>
      <c r="EM224" s="56"/>
      <c r="EN224" s="56"/>
      <c r="EO224" s="56"/>
      <c r="EP224" s="56"/>
      <c r="EQ224" s="56"/>
      <c r="ER224" s="56"/>
      <c r="ES224" s="56"/>
      <c r="ET224" s="56"/>
      <c r="EU224" s="56"/>
      <c r="EV224" s="56"/>
      <c r="EW224" s="56"/>
      <c r="EX224" s="56"/>
      <c r="EY224" s="55"/>
      <c r="EZ224" s="55"/>
      <c r="FA224" s="55"/>
      <c r="FB224" s="54"/>
      <c r="FC224" s="54"/>
      <c r="FD224" s="54"/>
      <c r="FE224" s="54"/>
      <c r="FF224" s="54"/>
      <c r="FG224" s="54"/>
      <c r="FH224" s="54"/>
      <c r="FI224" s="54"/>
      <c r="FJ224" s="54"/>
      <c r="FK224" s="54"/>
      <c r="FL224" s="54"/>
      <c r="FM224" s="54"/>
      <c r="FN224" s="54"/>
      <c r="FO224" s="54"/>
      <c r="FP224" s="54"/>
      <c r="FQ224" s="54"/>
      <c r="FR224" s="54"/>
      <c r="FS224" s="54"/>
      <c r="FT224" s="54"/>
      <c r="FU224" s="54"/>
      <c r="FV224" s="54"/>
      <c r="FW224" s="54"/>
      <c r="FX224" s="54"/>
      <c r="FY224" s="54"/>
      <c r="FZ224" s="54"/>
      <c r="GA224" s="54"/>
      <c r="GB224" s="54"/>
      <c r="GC224" s="54"/>
      <c r="GD224" s="54"/>
      <c r="GE224" s="54"/>
      <c r="GF224" s="54"/>
      <c r="GG224" s="54"/>
      <c r="GH224" s="54"/>
      <c r="GI224" s="54"/>
      <c r="GJ224" s="54"/>
      <c r="GK224" s="54"/>
      <c r="GL224" s="54"/>
      <c r="GM224" s="54"/>
      <c r="GN224" s="54"/>
      <c r="GO224" s="54"/>
      <c r="GP224" s="54"/>
      <c r="GQ224" s="54"/>
      <c r="GR224" s="54"/>
      <c r="GS224" s="54"/>
      <c r="GT224" s="54"/>
      <c r="GU224" s="54"/>
      <c r="GV224" s="54"/>
      <c r="GW224" s="54"/>
      <c r="GX224" s="54"/>
      <c r="GY224" s="54"/>
      <c r="GZ224" s="54"/>
      <c r="HA224" s="54"/>
      <c r="HB224" s="54"/>
      <c r="HC224" s="54"/>
      <c r="HD224" s="54"/>
      <c r="HE224" s="54"/>
      <c r="HF224" s="54"/>
      <c r="HG224" s="54"/>
      <c r="HH224" s="54"/>
      <c r="HI224" s="54"/>
      <c r="HJ224" s="54"/>
      <c r="HK224" s="54"/>
      <c r="HL224" s="54"/>
      <c r="HM224" s="54"/>
      <c r="HN224" s="54"/>
      <c r="HO224" s="54"/>
      <c r="HP224" s="54"/>
      <c r="HQ224" s="54"/>
      <c r="HR224" s="54"/>
      <c r="HS224" s="54"/>
      <c r="HT224" s="54"/>
      <c r="HU224" s="54"/>
      <c r="HV224" s="54"/>
      <c r="HW224" s="54"/>
      <c r="HX224" s="54"/>
      <c r="HY224" s="54"/>
      <c r="HZ224" s="54"/>
      <c r="IA224" s="54"/>
      <c r="IB224" s="54"/>
      <c r="IC224" s="54"/>
      <c r="ID224" s="54"/>
      <c r="IE224" s="54"/>
      <c r="IF224" s="54"/>
    </row>
    <row r="225" spans="1:240">
      <c r="A225" s="56"/>
      <c r="B225" s="56"/>
      <c r="C225" s="56"/>
      <c r="D225" s="56"/>
      <c r="E225" s="56"/>
      <c r="F225" s="55"/>
      <c r="G225" s="56"/>
      <c r="H225" s="59"/>
      <c r="I225" s="70"/>
      <c r="J225" s="59"/>
      <c r="K225" s="70"/>
      <c r="L225" s="59"/>
      <c r="M225" s="70"/>
      <c r="N225" s="59"/>
      <c r="O225" s="70"/>
      <c r="P225" s="59"/>
      <c r="Q225" s="55"/>
      <c r="R225" s="70"/>
      <c r="S225" s="59"/>
      <c r="T225" s="70"/>
      <c r="U225" s="59"/>
      <c r="V225" s="55"/>
      <c r="W225" s="55"/>
      <c r="X225" s="56"/>
      <c r="Y225" s="56"/>
      <c r="Z225" s="56"/>
      <c r="AA225" s="56"/>
      <c r="AB225" s="56"/>
      <c r="AC225" s="56"/>
      <c r="AD225" s="56"/>
      <c r="AE225" s="56"/>
      <c r="AF225" s="57"/>
      <c r="AG225" s="57"/>
      <c r="AH225" s="59"/>
      <c r="AI225" s="59"/>
      <c r="AJ225" s="59"/>
      <c r="AK225" s="59"/>
      <c r="AL225" s="59"/>
      <c r="AM225" s="59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6"/>
      <c r="CH225" s="71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70"/>
      <c r="CZ225" s="59"/>
      <c r="DA225" s="70"/>
      <c r="DB225" s="59"/>
      <c r="DC225" s="55"/>
      <c r="DD225" s="70"/>
      <c r="DE225" s="59"/>
      <c r="DF225" s="70"/>
      <c r="DG225" s="59"/>
      <c r="DH225" s="55"/>
      <c r="DI225" s="55"/>
      <c r="DJ225" s="56"/>
      <c r="DK225" s="56"/>
      <c r="DL225" s="56"/>
      <c r="DM225" s="56"/>
      <c r="DN225" s="56"/>
      <c r="DO225" s="56"/>
      <c r="DP225" s="56"/>
      <c r="DQ225" s="56"/>
      <c r="DR225" s="56"/>
      <c r="DS225" s="57"/>
      <c r="DT225" s="59"/>
      <c r="DU225" s="59"/>
      <c r="DV225" s="59"/>
      <c r="DW225" s="59"/>
      <c r="DX225" s="59"/>
      <c r="DY225" s="59"/>
      <c r="DZ225" s="54"/>
      <c r="EA225" s="54"/>
      <c r="EB225" s="54"/>
      <c r="EC225" s="62"/>
      <c r="ED225" s="59"/>
      <c r="EE225" s="57"/>
      <c r="EF225" s="62"/>
      <c r="EG225" s="59"/>
      <c r="EH225" s="57"/>
      <c r="EI225" s="62"/>
      <c r="EJ225" s="59"/>
      <c r="EK225" s="57"/>
      <c r="EL225" s="54"/>
      <c r="EM225" s="56"/>
      <c r="EN225" s="56"/>
      <c r="EO225" s="56"/>
      <c r="EP225" s="56"/>
      <c r="EQ225" s="56"/>
      <c r="ER225" s="56"/>
      <c r="ES225" s="56"/>
      <c r="ET225" s="56"/>
      <c r="EU225" s="56"/>
      <c r="EV225" s="56"/>
      <c r="EW225" s="56"/>
      <c r="EX225" s="56"/>
      <c r="EY225" s="55"/>
      <c r="EZ225" s="55"/>
      <c r="FA225" s="55"/>
      <c r="FB225" s="54"/>
      <c r="FC225" s="54"/>
      <c r="FD225" s="54"/>
      <c r="FE225" s="54"/>
      <c r="FF225" s="54"/>
      <c r="FG225" s="54"/>
      <c r="FH225" s="54"/>
      <c r="FI225" s="54"/>
      <c r="FJ225" s="54"/>
      <c r="FK225" s="54"/>
      <c r="FL225" s="54"/>
      <c r="FM225" s="54"/>
      <c r="FN225" s="54"/>
      <c r="FO225" s="54"/>
      <c r="FP225" s="54"/>
      <c r="FQ225" s="54"/>
      <c r="FR225" s="54"/>
      <c r="FS225" s="54"/>
      <c r="FT225" s="54"/>
      <c r="FU225" s="54"/>
      <c r="FV225" s="54"/>
      <c r="FW225" s="54"/>
      <c r="FX225" s="54"/>
      <c r="FY225" s="54"/>
      <c r="FZ225" s="54"/>
      <c r="GA225" s="54"/>
      <c r="GB225" s="54"/>
      <c r="GC225" s="54"/>
      <c r="GD225" s="54"/>
      <c r="GE225" s="54"/>
      <c r="GF225" s="54"/>
      <c r="GG225" s="54"/>
      <c r="GH225" s="54"/>
      <c r="GI225" s="54"/>
      <c r="GJ225" s="54"/>
      <c r="GK225" s="54"/>
      <c r="GL225" s="54"/>
      <c r="GM225" s="54"/>
      <c r="GN225" s="54"/>
      <c r="GO225" s="54"/>
      <c r="GP225" s="54"/>
      <c r="GQ225" s="54"/>
      <c r="GR225" s="54"/>
      <c r="GS225" s="54"/>
      <c r="GT225" s="54"/>
      <c r="GU225" s="54"/>
      <c r="GV225" s="54"/>
      <c r="GW225" s="54"/>
      <c r="GX225" s="54"/>
      <c r="GY225" s="54"/>
      <c r="GZ225" s="54"/>
      <c r="HA225" s="54"/>
      <c r="HB225" s="54"/>
      <c r="HC225" s="54"/>
      <c r="HD225" s="54"/>
      <c r="HE225" s="54"/>
      <c r="HF225" s="54"/>
      <c r="HG225" s="54"/>
      <c r="HH225" s="54"/>
      <c r="HI225" s="54"/>
      <c r="HJ225" s="54"/>
      <c r="HK225" s="54"/>
      <c r="HL225" s="54"/>
      <c r="HM225" s="54"/>
      <c r="HN225" s="54"/>
      <c r="HO225" s="54"/>
      <c r="HP225" s="54"/>
      <c r="HQ225" s="54"/>
      <c r="HR225" s="54"/>
      <c r="HS225" s="54"/>
      <c r="HT225" s="54"/>
      <c r="HU225" s="54"/>
      <c r="HV225" s="54"/>
      <c r="HW225" s="54"/>
      <c r="HX225" s="54"/>
      <c r="HY225" s="54"/>
      <c r="HZ225" s="54"/>
      <c r="IA225" s="54"/>
      <c r="IB225" s="54"/>
      <c r="IC225" s="54"/>
      <c r="ID225" s="54"/>
      <c r="IE225" s="54"/>
      <c r="IF225" s="54"/>
    </row>
    <row r="226" spans="1:240">
      <c r="A226" s="56"/>
      <c r="B226" s="56"/>
      <c r="C226" s="56"/>
      <c r="D226" s="56"/>
      <c r="E226" s="56"/>
      <c r="F226" s="55"/>
      <c r="G226" s="56"/>
      <c r="H226" s="59"/>
      <c r="I226" s="70"/>
      <c r="J226" s="59"/>
      <c r="K226" s="70"/>
      <c r="L226" s="59"/>
      <c r="M226" s="70"/>
      <c r="N226" s="59"/>
      <c r="O226" s="70"/>
      <c r="P226" s="59"/>
      <c r="Q226" s="55"/>
      <c r="R226" s="70"/>
      <c r="S226" s="59"/>
      <c r="T226" s="70"/>
      <c r="U226" s="59"/>
      <c r="V226" s="55"/>
      <c r="W226" s="55"/>
      <c r="X226" s="56"/>
      <c r="Y226" s="56"/>
      <c r="Z226" s="56"/>
      <c r="AA226" s="56"/>
      <c r="AB226" s="56"/>
      <c r="AC226" s="56"/>
      <c r="AD226" s="56"/>
      <c r="AE226" s="56"/>
      <c r="AF226" s="57"/>
      <c r="AG226" s="57"/>
      <c r="AH226" s="59"/>
      <c r="AI226" s="59"/>
      <c r="AJ226" s="59"/>
      <c r="AK226" s="59"/>
      <c r="AL226" s="59"/>
      <c r="AM226" s="59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6"/>
      <c r="CH226" s="71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70"/>
      <c r="CZ226" s="59"/>
      <c r="DA226" s="70"/>
      <c r="DB226" s="59"/>
      <c r="DC226" s="55"/>
      <c r="DD226" s="70"/>
      <c r="DE226" s="59"/>
      <c r="DF226" s="70"/>
      <c r="DG226" s="59"/>
      <c r="DH226" s="55"/>
      <c r="DI226" s="55"/>
      <c r="DJ226" s="56"/>
      <c r="DK226" s="56"/>
      <c r="DL226" s="56"/>
      <c r="DM226" s="56"/>
      <c r="DN226" s="56"/>
      <c r="DO226" s="56"/>
      <c r="DP226" s="56"/>
      <c r="DQ226" s="56"/>
      <c r="DR226" s="56"/>
      <c r="DS226" s="57"/>
      <c r="DT226" s="59"/>
      <c r="DU226" s="59"/>
      <c r="DV226" s="59"/>
      <c r="DW226" s="59"/>
      <c r="DX226" s="59"/>
      <c r="DY226" s="59"/>
      <c r="DZ226" s="54"/>
      <c r="EA226" s="54"/>
      <c r="EB226" s="54"/>
      <c r="EC226" s="62"/>
      <c r="ED226" s="59"/>
      <c r="EE226" s="57"/>
      <c r="EF226" s="62"/>
      <c r="EG226" s="59"/>
      <c r="EH226" s="57"/>
      <c r="EI226" s="62"/>
      <c r="EJ226" s="59"/>
      <c r="EK226" s="57"/>
      <c r="EL226" s="54"/>
      <c r="EM226" s="56"/>
      <c r="EN226" s="56"/>
      <c r="EO226" s="56"/>
      <c r="EP226" s="56"/>
      <c r="EQ226" s="56"/>
      <c r="ER226" s="56"/>
      <c r="ES226" s="56"/>
      <c r="ET226" s="56"/>
      <c r="EU226" s="56"/>
      <c r="EV226" s="56"/>
      <c r="EW226" s="56"/>
      <c r="EX226" s="56"/>
      <c r="EY226" s="55"/>
      <c r="EZ226" s="55"/>
      <c r="FA226" s="55"/>
      <c r="FB226" s="54"/>
      <c r="FC226" s="54"/>
      <c r="FD226" s="54"/>
      <c r="FE226" s="54"/>
      <c r="FF226" s="54"/>
      <c r="FG226" s="54"/>
      <c r="FH226" s="54"/>
      <c r="FI226" s="54"/>
      <c r="FJ226" s="54"/>
      <c r="FK226" s="54"/>
      <c r="FL226" s="54"/>
      <c r="FM226" s="54"/>
      <c r="FN226" s="54"/>
      <c r="FO226" s="54"/>
      <c r="FP226" s="54"/>
      <c r="FQ226" s="54"/>
      <c r="FR226" s="54"/>
      <c r="FS226" s="54"/>
      <c r="FT226" s="54"/>
      <c r="FU226" s="54"/>
      <c r="FV226" s="54"/>
      <c r="FW226" s="54"/>
      <c r="FX226" s="54"/>
      <c r="FY226" s="54"/>
      <c r="FZ226" s="54"/>
      <c r="GA226" s="54"/>
      <c r="GB226" s="54"/>
      <c r="GC226" s="54"/>
      <c r="GD226" s="54"/>
      <c r="GE226" s="54"/>
      <c r="GF226" s="54"/>
      <c r="GG226" s="54"/>
      <c r="GH226" s="54"/>
      <c r="GI226" s="54"/>
      <c r="GJ226" s="54"/>
      <c r="GK226" s="54"/>
      <c r="GL226" s="54"/>
      <c r="GM226" s="54"/>
      <c r="GN226" s="54"/>
      <c r="GO226" s="54"/>
      <c r="GP226" s="54"/>
      <c r="GQ226" s="54"/>
      <c r="GR226" s="54"/>
      <c r="GS226" s="54"/>
      <c r="GT226" s="54"/>
      <c r="GU226" s="54"/>
      <c r="GV226" s="54"/>
      <c r="GW226" s="54"/>
      <c r="GX226" s="54"/>
      <c r="GY226" s="54"/>
      <c r="GZ226" s="54"/>
      <c r="HA226" s="54"/>
      <c r="HB226" s="54"/>
      <c r="HC226" s="54"/>
      <c r="HD226" s="54"/>
      <c r="HE226" s="54"/>
      <c r="HF226" s="54"/>
      <c r="HG226" s="54"/>
      <c r="HH226" s="54"/>
      <c r="HI226" s="54"/>
      <c r="HJ226" s="54"/>
      <c r="HK226" s="54"/>
      <c r="HL226" s="54"/>
      <c r="HM226" s="54"/>
      <c r="HN226" s="54"/>
      <c r="HO226" s="54"/>
      <c r="HP226" s="54"/>
      <c r="HQ226" s="54"/>
      <c r="HR226" s="54"/>
      <c r="HS226" s="54"/>
      <c r="HT226" s="54"/>
      <c r="HU226" s="54"/>
      <c r="HV226" s="54"/>
      <c r="HW226" s="54"/>
      <c r="HX226" s="54"/>
      <c r="HY226" s="54"/>
      <c r="HZ226" s="54"/>
      <c r="IA226" s="54"/>
      <c r="IB226" s="54"/>
      <c r="IC226" s="54"/>
      <c r="ID226" s="54"/>
      <c r="IE226" s="54"/>
      <c r="IF226" s="54"/>
    </row>
    <row r="227" spans="1:240">
      <c r="A227" s="56"/>
      <c r="B227" s="56"/>
      <c r="C227" s="56"/>
      <c r="D227" s="56"/>
      <c r="E227" s="56"/>
      <c r="F227" s="55"/>
      <c r="G227" s="56"/>
      <c r="H227" s="59"/>
      <c r="I227" s="70"/>
      <c r="J227" s="59"/>
      <c r="K227" s="70"/>
      <c r="L227" s="59"/>
      <c r="M227" s="70"/>
      <c r="N227" s="59"/>
      <c r="O227" s="70"/>
      <c r="P227" s="59"/>
      <c r="Q227" s="55"/>
      <c r="R227" s="70"/>
      <c r="S227" s="59"/>
      <c r="T227" s="70"/>
      <c r="U227" s="59"/>
      <c r="V227" s="55"/>
      <c r="W227" s="55"/>
      <c r="X227" s="56"/>
      <c r="Y227" s="56"/>
      <c r="Z227" s="56"/>
      <c r="AA227" s="56"/>
      <c r="AB227" s="56"/>
      <c r="AC227" s="56"/>
      <c r="AD227" s="56"/>
      <c r="AE227" s="56"/>
      <c r="AF227" s="57"/>
      <c r="AG227" s="57"/>
      <c r="AH227" s="59"/>
      <c r="AI227" s="59"/>
      <c r="AJ227" s="59"/>
      <c r="AK227" s="59"/>
      <c r="AL227" s="59"/>
      <c r="AM227" s="59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6"/>
      <c r="CH227" s="71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70"/>
      <c r="CZ227" s="59"/>
      <c r="DA227" s="70"/>
      <c r="DB227" s="59"/>
      <c r="DC227" s="55"/>
      <c r="DD227" s="70"/>
      <c r="DE227" s="59"/>
      <c r="DF227" s="70"/>
      <c r="DG227" s="59"/>
      <c r="DH227" s="55"/>
      <c r="DI227" s="55"/>
      <c r="DJ227" s="56"/>
      <c r="DK227" s="56"/>
      <c r="DL227" s="56"/>
      <c r="DM227" s="56"/>
      <c r="DN227" s="56"/>
      <c r="DO227" s="56"/>
      <c r="DP227" s="56"/>
      <c r="DQ227" s="56"/>
      <c r="DR227" s="56"/>
      <c r="DS227" s="57"/>
      <c r="DT227" s="59"/>
      <c r="DU227" s="59"/>
      <c r="DV227" s="59"/>
      <c r="DW227" s="59"/>
      <c r="DX227" s="59"/>
      <c r="DY227" s="59"/>
      <c r="DZ227" s="54"/>
      <c r="EA227" s="54"/>
      <c r="EB227" s="54"/>
      <c r="EC227" s="62"/>
      <c r="ED227" s="59"/>
      <c r="EE227" s="57"/>
      <c r="EF227" s="62"/>
      <c r="EG227" s="59"/>
      <c r="EH227" s="57"/>
      <c r="EI227" s="62"/>
      <c r="EJ227" s="59"/>
      <c r="EK227" s="57"/>
      <c r="EL227" s="54"/>
      <c r="EM227" s="56"/>
      <c r="EN227" s="56"/>
      <c r="EO227" s="56"/>
      <c r="EP227" s="56"/>
      <c r="EQ227" s="56"/>
      <c r="ER227" s="56"/>
      <c r="ES227" s="56"/>
      <c r="ET227" s="56"/>
      <c r="EU227" s="56"/>
      <c r="EV227" s="56"/>
      <c r="EW227" s="56"/>
      <c r="EX227" s="56"/>
      <c r="EY227" s="55"/>
      <c r="EZ227" s="55"/>
      <c r="FA227" s="55"/>
      <c r="FB227" s="54"/>
      <c r="FC227" s="54"/>
      <c r="FD227" s="54"/>
      <c r="FE227" s="54"/>
      <c r="FF227" s="54"/>
      <c r="FG227" s="54"/>
      <c r="FH227" s="54"/>
      <c r="FI227" s="54"/>
      <c r="FJ227" s="54"/>
      <c r="FK227" s="54"/>
      <c r="FL227" s="54"/>
      <c r="FM227" s="54"/>
      <c r="FN227" s="54"/>
      <c r="FO227" s="54"/>
      <c r="FP227" s="54"/>
      <c r="FQ227" s="54"/>
      <c r="FR227" s="54"/>
      <c r="FS227" s="54"/>
      <c r="FT227" s="54"/>
      <c r="FU227" s="54"/>
      <c r="FV227" s="54"/>
      <c r="FW227" s="54"/>
      <c r="FX227" s="54"/>
      <c r="FY227" s="54"/>
      <c r="FZ227" s="54"/>
      <c r="GA227" s="54"/>
      <c r="GB227" s="54"/>
      <c r="GC227" s="54"/>
      <c r="GD227" s="54"/>
      <c r="GE227" s="54"/>
      <c r="GF227" s="54"/>
      <c r="GG227" s="54"/>
      <c r="GH227" s="54"/>
      <c r="GI227" s="54"/>
      <c r="GJ227" s="54"/>
      <c r="GK227" s="54"/>
      <c r="GL227" s="54"/>
      <c r="GM227" s="54"/>
      <c r="GN227" s="54"/>
      <c r="GO227" s="54"/>
      <c r="GP227" s="54"/>
      <c r="GQ227" s="54"/>
      <c r="GR227" s="54"/>
      <c r="GS227" s="54"/>
      <c r="GT227" s="54"/>
      <c r="GU227" s="54"/>
      <c r="GV227" s="54"/>
      <c r="GW227" s="54"/>
      <c r="GX227" s="54"/>
      <c r="GY227" s="54"/>
      <c r="GZ227" s="54"/>
      <c r="HA227" s="54"/>
      <c r="HB227" s="54"/>
      <c r="HC227" s="54"/>
      <c r="HD227" s="54"/>
      <c r="HE227" s="54"/>
      <c r="HF227" s="54"/>
      <c r="HG227" s="54"/>
      <c r="HH227" s="54"/>
      <c r="HI227" s="54"/>
      <c r="HJ227" s="54"/>
      <c r="HK227" s="54"/>
      <c r="HL227" s="54"/>
      <c r="HM227" s="54"/>
      <c r="HN227" s="54"/>
      <c r="HO227" s="54"/>
      <c r="HP227" s="54"/>
      <c r="HQ227" s="54"/>
      <c r="HR227" s="54"/>
      <c r="HS227" s="54"/>
      <c r="HT227" s="54"/>
      <c r="HU227" s="54"/>
      <c r="HV227" s="54"/>
      <c r="HW227" s="54"/>
      <c r="HX227" s="54"/>
      <c r="HY227" s="54"/>
      <c r="HZ227" s="54"/>
      <c r="IA227" s="54"/>
      <c r="IB227" s="54"/>
      <c r="IC227" s="54"/>
      <c r="ID227" s="54"/>
      <c r="IE227" s="54"/>
      <c r="IF227" s="54"/>
    </row>
    <row r="228" spans="1:240">
      <c r="A228" s="56"/>
      <c r="B228" s="56"/>
      <c r="C228" s="56"/>
      <c r="D228" s="56"/>
      <c r="E228" s="56"/>
      <c r="F228" s="55"/>
      <c r="G228" s="56"/>
      <c r="H228" s="59"/>
      <c r="I228" s="70"/>
      <c r="J228" s="59"/>
      <c r="K228" s="70"/>
      <c r="L228" s="59"/>
      <c r="M228" s="70"/>
      <c r="N228" s="59"/>
      <c r="O228" s="70"/>
      <c r="P228" s="59"/>
      <c r="Q228" s="55"/>
      <c r="R228" s="70"/>
      <c r="S228" s="59"/>
      <c r="T228" s="70"/>
      <c r="U228" s="59"/>
      <c r="V228" s="55"/>
      <c r="W228" s="55"/>
      <c r="X228" s="56"/>
      <c r="Y228" s="56"/>
      <c r="Z228" s="56"/>
      <c r="AA228" s="56"/>
      <c r="AB228" s="56"/>
      <c r="AC228" s="56"/>
      <c r="AD228" s="56"/>
      <c r="AE228" s="56"/>
      <c r="AF228" s="57"/>
      <c r="AG228" s="57"/>
      <c r="AH228" s="59"/>
      <c r="AI228" s="59"/>
      <c r="AJ228" s="59"/>
      <c r="AK228" s="59"/>
      <c r="AL228" s="59"/>
      <c r="AM228" s="59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6"/>
      <c r="CH228" s="71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70"/>
      <c r="CZ228" s="59"/>
      <c r="DA228" s="70"/>
      <c r="DB228" s="59"/>
      <c r="DC228" s="55"/>
      <c r="DD228" s="70"/>
      <c r="DE228" s="59"/>
      <c r="DF228" s="70"/>
      <c r="DG228" s="59"/>
      <c r="DH228" s="55"/>
      <c r="DI228" s="55"/>
      <c r="DJ228" s="56"/>
      <c r="DK228" s="56"/>
      <c r="DL228" s="56"/>
      <c r="DM228" s="56"/>
      <c r="DN228" s="56"/>
      <c r="DO228" s="56"/>
      <c r="DP228" s="56"/>
      <c r="DQ228" s="56"/>
      <c r="DR228" s="56"/>
      <c r="DS228" s="57"/>
      <c r="DT228" s="59"/>
      <c r="DU228" s="59"/>
      <c r="DV228" s="59"/>
      <c r="DW228" s="59"/>
      <c r="DX228" s="59"/>
      <c r="DY228" s="59"/>
      <c r="DZ228" s="54"/>
      <c r="EA228" s="54"/>
      <c r="EB228" s="54"/>
      <c r="EC228" s="62"/>
      <c r="ED228" s="59"/>
      <c r="EE228" s="57"/>
      <c r="EF228" s="62"/>
      <c r="EG228" s="59"/>
      <c r="EH228" s="57"/>
      <c r="EI228" s="62"/>
      <c r="EJ228" s="59"/>
      <c r="EK228" s="57"/>
      <c r="EL228" s="54"/>
      <c r="EM228" s="56"/>
      <c r="EN228" s="56"/>
      <c r="EO228" s="56"/>
      <c r="EP228" s="56"/>
      <c r="EQ228" s="56"/>
      <c r="ER228" s="56"/>
      <c r="ES228" s="56"/>
      <c r="ET228" s="56"/>
      <c r="EU228" s="56"/>
      <c r="EV228" s="56"/>
      <c r="EW228" s="56"/>
      <c r="EX228" s="56"/>
      <c r="EY228" s="55"/>
      <c r="EZ228" s="55"/>
      <c r="FA228" s="55"/>
      <c r="FB228" s="54"/>
      <c r="FC228" s="54"/>
      <c r="FD228" s="54"/>
      <c r="FE228" s="54"/>
      <c r="FF228" s="54"/>
      <c r="FG228" s="54"/>
      <c r="FH228" s="54"/>
      <c r="FI228" s="54"/>
      <c r="FJ228" s="54"/>
      <c r="FK228" s="54"/>
      <c r="FL228" s="54"/>
      <c r="FM228" s="54"/>
      <c r="FN228" s="54"/>
      <c r="FO228" s="54"/>
      <c r="FP228" s="54"/>
      <c r="FQ228" s="54"/>
      <c r="FR228" s="54"/>
      <c r="FS228" s="54"/>
      <c r="FT228" s="54"/>
      <c r="FU228" s="54"/>
      <c r="FV228" s="54"/>
      <c r="FW228" s="54"/>
      <c r="FX228" s="54"/>
      <c r="FY228" s="54"/>
      <c r="FZ228" s="54"/>
      <c r="GA228" s="54"/>
      <c r="GB228" s="54"/>
      <c r="GC228" s="54"/>
      <c r="GD228" s="54"/>
      <c r="GE228" s="54"/>
      <c r="GF228" s="54"/>
      <c r="GG228" s="54"/>
      <c r="GH228" s="54"/>
      <c r="GI228" s="54"/>
      <c r="GJ228" s="54"/>
      <c r="GK228" s="54"/>
      <c r="GL228" s="54"/>
      <c r="GM228" s="54"/>
      <c r="GN228" s="54"/>
      <c r="GO228" s="54"/>
      <c r="GP228" s="54"/>
      <c r="GQ228" s="54"/>
      <c r="GR228" s="54"/>
      <c r="GS228" s="54"/>
      <c r="GT228" s="54"/>
      <c r="GU228" s="54"/>
      <c r="GV228" s="54"/>
      <c r="GW228" s="54"/>
      <c r="GX228" s="54"/>
      <c r="GY228" s="54"/>
      <c r="GZ228" s="54"/>
      <c r="HA228" s="54"/>
      <c r="HB228" s="54"/>
      <c r="HC228" s="54"/>
      <c r="HD228" s="54"/>
      <c r="HE228" s="54"/>
      <c r="HF228" s="54"/>
      <c r="HG228" s="54"/>
      <c r="HH228" s="54"/>
      <c r="HI228" s="54"/>
      <c r="HJ228" s="54"/>
      <c r="HK228" s="54"/>
      <c r="HL228" s="54"/>
      <c r="HM228" s="54"/>
      <c r="HN228" s="54"/>
      <c r="HO228" s="54"/>
      <c r="HP228" s="54"/>
      <c r="HQ228" s="54"/>
      <c r="HR228" s="54"/>
      <c r="HS228" s="54"/>
      <c r="HT228" s="54"/>
      <c r="HU228" s="54"/>
      <c r="HV228" s="54"/>
      <c r="HW228" s="54"/>
      <c r="HX228" s="54"/>
      <c r="HY228" s="54"/>
      <c r="HZ228" s="54"/>
      <c r="IA228" s="54"/>
      <c r="IB228" s="54"/>
      <c r="IC228" s="54"/>
      <c r="ID228" s="54"/>
      <c r="IE228" s="54"/>
      <c r="IF228" s="54"/>
    </row>
    <row r="229" spans="1:240">
      <c r="A229" s="56"/>
      <c r="B229" s="56"/>
      <c r="C229" s="56"/>
      <c r="D229" s="56"/>
      <c r="E229" s="56"/>
      <c r="F229" s="55"/>
      <c r="G229" s="56"/>
      <c r="H229" s="59"/>
      <c r="I229" s="70"/>
      <c r="J229" s="59"/>
      <c r="K229" s="70"/>
      <c r="L229" s="59"/>
      <c r="M229" s="70"/>
      <c r="N229" s="59"/>
      <c r="O229" s="70"/>
      <c r="P229" s="59"/>
      <c r="Q229" s="55"/>
      <c r="R229" s="70"/>
      <c r="S229" s="59"/>
      <c r="T229" s="70"/>
      <c r="U229" s="59"/>
      <c r="V229" s="55"/>
      <c r="W229" s="55"/>
      <c r="X229" s="56"/>
      <c r="Y229" s="56"/>
      <c r="Z229" s="56"/>
      <c r="AA229" s="56"/>
      <c r="AB229" s="56"/>
      <c r="AC229" s="56"/>
      <c r="AD229" s="56"/>
      <c r="AE229" s="56"/>
      <c r="AF229" s="57"/>
      <c r="AG229" s="57"/>
      <c r="AH229" s="59"/>
      <c r="AI229" s="59"/>
      <c r="AJ229" s="59"/>
      <c r="AK229" s="59"/>
      <c r="AL229" s="59"/>
      <c r="AM229" s="59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6"/>
      <c r="CH229" s="71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70"/>
      <c r="CZ229" s="59"/>
      <c r="DA229" s="70"/>
      <c r="DB229" s="59"/>
      <c r="DC229" s="55"/>
      <c r="DD229" s="70"/>
      <c r="DE229" s="59"/>
      <c r="DF229" s="70"/>
      <c r="DG229" s="59"/>
      <c r="DH229" s="55"/>
      <c r="DI229" s="55"/>
      <c r="DJ229" s="56"/>
      <c r="DK229" s="56"/>
      <c r="DL229" s="56"/>
      <c r="DM229" s="56"/>
      <c r="DN229" s="56"/>
      <c r="DO229" s="56"/>
      <c r="DP229" s="56"/>
      <c r="DQ229" s="56"/>
      <c r="DR229" s="56"/>
      <c r="DS229" s="57"/>
      <c r="DT229" s="59"/>
      <c r="DU229" s="59"/>
      <c r="DV229" s="59"/>
      <c r="DW229" s="59"/>
      <c r="DX229" s="59"/>
      <c r="DY229" s="59"/>
      <c r="DZ229" s="54"/>
      <c r="EA229" s="54"/>
      <c r="EB229" s="54"/>
      <c r="EC229" s="62"/>
      <c r="ED229" s="59"/>
      <c r="EE229" s="57"/>
      <c r="EF229" s="62"/>
      <c r="EG229" s="59"/>
      <c r="EH229" s="57"/>
      <c r="EI229" s="62"/>
      <c r="EJ229" s="59"/>
      <c r="EK229" s="57"/>
      <c r="EL229" s="54"/>
      <c r="EM229" s="56"/>
      <c r="EN229" s="56"/>
      <c r="EO229" s="56"/>
      <c r="EP229" s="56"/>
      <c r="EQ229" s="56"/>
      <c r="ER229" s="56"/>
      <c r="ES229" s="56"/>
      <c r="ET229" s="56"/>
      <c r="EU229" s="56"/>
      <c r="EV229" s="56"/>
      <c r="EW229" s="56"/>
      <c r="EX229" s="56"/>
      <c r="EY229" s="55"/>
      <c r="EZ229" s="55"/>
      <c r="FA229" s="55"/>
      <c r="FB229" s="54"/>
      <c r="FC229" s="54"/>
      <c r="FD229" s="54"/>
      <c r="FE229" s="54"/>
      <c r="FF229" s="54"/>
      <c r="FG229" s="54"/>
      <c r="FH229" s="54"/>
      <c r="FI229" s="54"/>
      <c r="FJ229" s="54"/>
      <c r="FK229" s="54"/>
      <c r="FL229" s="54"/>
      <c r="FM229" s="54"/>
      <c r="FN229" s="54"/>
      <c r="FO229" s="54"/>
      <c r="FP229" s="54"/>
      <c r="FQ229" s="54"/>
      <c r="FR229" s="54"/>
      <c r="FS229" s="54"/>
      <c r="FT229" s="54"/>
      <c r="FU229" s="54"/>
      <c r="FV229" s="54"/>
      <c r="FW229" s="54"/>
      <c r="FX229" s="54"/>
      <c r="FY229" s="54"/>
      <c r="FZ229" s="54"/>
      <c r="GA229" s="54"/>
      <c r="GB229" s="54"/>
      <c r="GC229" s="54"/>
      <c r="GD229" s="54"/>
      <c r="GE229" s="54"/>
      <c r="GF229" s="54"/>
      <c r="GG229" s="54"/>
      <c r="GH229" s="54"/>
      <c r="GI229" s="54"/>
      <c r="GJ229" s="54"/>
      <c r="GK229" s="54"/>
      <c r="GL229" s="54"/>
      <c r="GM229" s="54"/>
      <c r="GN229" s="54"/>
      <c r="GO229" s="54"/>
      <c r="GP229" s="54"/>
      <c r="GQ229" s="54"/>
      <c r="GR229" s="54"/>
      <c r="GS229" s="54"/>
      <c r="GT229" s="54"/>
      <c r="GU229" s="54"/>
      <c r="GV229" s="54"/>
      <c r="GW229" s="54"/>
      <c r="GX229" s="54"/>
      <c r="GY229" s="54"/>
      <c r="GZ229" s="54"/>
      <c r="HA229" s="54"/>
      <c r="HB229" s="54"/>
      <c r="HC229" s="54"/>
      <c r="HD229" s="54"/>
      <c r="HE229" s="54"/>
      <c r="HF229" s="54"/>
      <c r="HG229" s="54"/>
      <c r="HH229" s="54"/>
      <c r="HI229" s="54"/>
      <c r="HJ229" s="54"/>
      <c r="HK229" s="54"/>
      <c r="HL229" s="54"/>
      <c r="HM229" s="54"/>
      <c r="HN229" s="54"/>
      <c r="HO229" s="54"/>
      <c r="HP229" s="54"/>
      <c r="HQ229" s="54"/>
      <c r="HR229" s="54"/>
      <c r="HS229" s="54"/>
      <c r="HT229" s="54"/>
      <c r="HU229" s="54"/>
      <c r="HV229" s="54"/>
      <c r="HW229" s="54"/>
      <c r="HX229" s="54"/>
      <c r="HY229" s="54"/>
      <c r="HZ229" s="54"/>
      <c r="IA229" s="54"/>
      <c r="IB229" s="54"/>
      <c r="IC229" s="54"/>
      <c r="ID229" s="54"/>
      <c r="IE229" s="54"/>
      <c r="IF229" s="54"/>
    </row>
    <row r="230" spans="1:240">
      <c r="A230" s="56"/>
      <c r="B230" s="56"/>
      <c r="C230" s="56"/>
      <c r="D230" s="56"/>
      <c r="E230" s="56"/>
      <c r="F230" s="55"/>
      <c r="G230" s="56"/>
      <c r="H230" s="59"/>
      <c r="I230" s="70"/>
      <c r="J230" s="59"/>
      <c r="K230" s="70"/>
      <c r="L230" s="59"/>
      <c r="M230" s="70"/>
      <c r="N230" s="59"/>
      <c r="O230" s="70"/>
      <c r="P230" s="59"/>
      <c r="Q230" s="55"/>
      <c r="R230" s="70"/>
      <c r="S230" s="59"/>
      <c r="T230" s="70"/>
      <c r="U230" s="59"/>
      <c r="V230" s="55"/>
      <c r="W230" s="55"/>
      <c r="X230" s="56"/>
      <c r="Y230" s="56"/>
      <c r="Z230" s="56"/>
      <c r="AA230" s="56"/>
      <c r="AB230" s="56"/>
      <c r="AC230" s="56"/>
      <c r="AD230" s="56"/>
      <c r="AE230" s="56"/>
      <c r="AF230" s="57"/>
      <c r="AG230" s="57"/>
      <c r="AH230" s="59"/>
      <c r="AI230" s="59"/>
      <c r="AJ230" s="59"/>
      <c r="AK230" s="59"/>
      <c r="AL230" s="59"/>
      <c r="AM230" s="59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6"/>
      <c r="CH230" s="71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70"/>
      <c r="CZ230" s="59"/>
      <c r="DA230" s="70"/>
      <c r="DB230" s="59"/>
      <c r="DC230" s="55"/>
      <c r="DD230" s="70"/>
      <c r="DE230" s="59"/>
      <c r="DF230" s="70"/>
      <c r="DG230" s="59"/>
      <c r="DH230" s="55"/>
      <c r="DI230" s="55"/>
      <c r="DJ230" s="56"/>
      <c r="DK230" s="56"/>
      <c r="DL230" s="56"/>
      <c r="DM230" s="56"/>
      <c r="DN230" s="56"/>
      <c r="DO230" s="56"/>
      <c r="DP230" s="56"/>
      <c r="DQ230" s="56"/>
      <c r="DR230" s="56"/>
      <c r="DS230" s="57"/>
      <c r="DT230" s="59"/>
      <c r="DU230" s="59"/>
      <c r="DV230" s="59"/>
      <c r="DW230" s="59"/>
      <c r="DX230" s="59"/>
      <c r="DY230" s="59"/>
      <c r="DZ230" s="54"/>
      <c r="EA230" s="54"/>
      <c r="EB230" s="54"/>
      <c r="EC230" s="62"/>
      <c r="ED230" s="59"/>
      <c r="EE230" s="57"/>
      <c r="EF230" s="62"/>
      <c r="EG230" s="59"/>
      <c r="EH230" s="57"/>
      <c r="EI230" s="62"/>
      <c r="EJ230" s="59"/>
      <c r="EK230" s="57"/>
      <c r="EL230" s="54"/>
      <c r="EM230" s="56"/>
      <c r="EN230" s="56"/>
      <c r="EO230" s="56"/>
      <c r="EP230" s="56"/>
      <c r="EQ230" s="56"/>
      <c r="ER230" s="56"/>
      <c r="ES230" s="56"/>
      <c r="ET230" s="56"/>
      <c r="EU230" s="56"/>
      <c r="EV230" s="56"/>
      <c r="EW230" s="56"/>
      <c r="EX230" s="56"/>
      <c r="EY230" s="55"/>
      <c r="EZ230" s="55"/>
      <c r="FA230" s="55"/>
      <c r="FB230" s="54"/>
      <c r="FC230" s="54"/>
      <c r="FD230" s="54"/>
      <c r="FE230" s="54"/>
      <c r="FF230" s="54"/>
      <c r="FG230" s="54"/>
      <c r="FH230" s="54"/>
      <c r="FI230" s="54"/>
      <c r="FJ230" s="54"/>
      <c r="FK230" s="54"/>
      <c r="FL230" s="54"/>
      <c r="FM230" s="54"/>
      <c r="FN230" s="54"/>
      <c r="FO230" s="54"/>
      <c r="FP230" s="54"/>
      <c r="FQ230" s="54"/>
      <c r="FR230" s="54"/>
      <c r="FS230" s="54"/>
      <c r="FT230" s="54"/>
      <c r="FU230" s="54"/>
      <c r="FV230" s="54"/>
      <c r="FW230" s="54"/>
      <c r="FX230" s="54"/>
      <c r="FY230" s="54"/>
      <c r="FZ230" s="54"/>
      <c r="GA230" s="54"/>
      <c r="GB230" s="54"/>
      <c r="GC230" s="54"/>
      <c r="GD230" s="54"/>
      <c r="GE230" s="54"/>
      <c r="GF230" s="54"/>
      <c r="GG230" s="54"/>
      <c r="GH230" s="54"/>
      <c r="GI230" s="54"/>
      <c r="GJ230" s="54"/>
      <c r="GK230" s="54"/>
      <c r="GL230" s="54"/>
      <c r="GM230" s="54"/>
      <c r="GN230" s="54"/>
      <c r="GO230" s="54"/>
      <c r="GP230" s="54"/>
      <c r="GQ230" s="54"/>
      <c r="GR230" s="54"/>
      <c r="GS230" s="54"/>
      <c r="GT230" s="54"/>
      <c r="GU230" s="54"/>
      <c r="GV230" s="54"/>
      <c r="GW230" s="54"/>
      <c r="GX230" s="54"/>
      <c r="GY230" s="54"/>
      <c r="GZ230" s="54"/>
      <c r="HA230" s="54"/>
      <c r="HB230" s="54"/>
      <c r="HC230" s="54"/>
      <c r="HD230" s="54"/>
      <c r="HE230" s="54"/>
      <c r="HF230" s="54"/>
      <c r="HG230" s="54"/>
      <c r="HH230" s="54"/>
      <c r="HI230" s="54"/>
      <c r="HJ230" s="54"/>
      <c r="HK230" s="54"/>
      <c r="HL230" s="54"/>
      <c r="HM230" s="54"/>
      <c r="HN230" s="54"/>
      <c r="HO230" s="54"/>
      <c r="HP230" s="54"/>
      <c r="HQ230" s="54"/>
      <c r="HR230" s="54"/>
      <c r="HS230" s="54"/>
      <c r="HT230" s="54"/>
      <c r="HU230" s="54"/>
      <c r="HV230" s="54"/>
      <c r="HW230" s="54"/>
      <c r="HX230" s="54"/>
      <c r="HY230" s="54"/>
      <c r="HZ230" s="54"/>
      <c r="IA230" s="54"/>
      <c r="IB230" s="54"/>
      <c r="IC230" s="54"/>
      <c r="ID230" s="54"/>
      <c r="IE230" s="54"/>
      <c r="IF230" s="54"/>
    </row>
    <row r="231" spans="1:240">
      <c r="A231" s="56"/>
      <c r="B231" s="56"/>
      <c r="C231" s="56"/>
      <c r="D231" s="56"/>
      <c r="E231" s="56"/>
      <c r="F231" s="55"/>
      <c r="G231" s="56"/>
      <c r="H231" s="59"/>
      <c r="I231" s="70"/>
      <c r="J231" s="59"/>
      <c r="K231" s="70"/>
      <c r="L231" s="59"/>
      <c r="M231" s="70"/>
      <c r="N231" s="59"/>
      <c r="O231" s="70"/>
      <c r="P231" s="59"/>
      <c r="Q231" s="55"/>
      <c r="R231" s="70"/>
      <c r="S231" s="59"/>
      <c r="T231" s="70"/>
      <c r="U231" s="59"/>
      <c r="V231" s="55"/>
      <c r="W231" s="55"/>
      <c r="X231" s="56"/>
      <c r="Y231" s="56"/>
      <c r="Z231" s="56"/>
      <c r="AA231" s="56"/>
      <c r="AB231" s="56"/>
      <c r="AC231" s="56"/>
      <c r="AD231" s="56"/>
      <c r="AE231" s="56"/>
      <c r="AF231" s="57"/>
      <c r="AG231" s="57"/>
      <c r="AH231" s="59"/>
      <c r="AI231" s="59"/>
      <c r="AJ231" s="59"/>
      <c r="AK231" s="59"/>
      <c r="AL231" s="59"/>
      <c r="AM231" s="59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6"/>
      <c r="CH231" s="71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70"/>
      <c r="CZ231" s="59"/>
      <c r="DA231" s="70"/>
      <c r="DB231" s="59"/>
      <c r="DC231" s="55"/>
      <c r="DD231" s="70"/>
      <c r="DE231" s="59"/>
      <c r="DF231" s="70"/>
      <c r="DG231" s="59"/>
      <c r="DH231" s="55"/>
      <c r="DI231" s="55"/>
      <c r="DJ231" s="56"/>
      <c r="DK231" s="56"/>
      <c r="DL231" s="56"/>
      <c r="DM231" s="56"/>
      <c r="DN231" s="56"/>
      <c r="DO231" s="56"/>
      <c r="DP231" s="56"/>
      <c r="DQ231" s="56"/>
      <c r="DR231" s="56"/>
      <c r="DS231" s="57"/>
      <c r="DT231" s="59"/>
      <c r="DU231" s="59"/>
      <c r="DV231" s="59"/>
      <c r="DW231" s="59"/>
      <c r="DX231" s="59"/>
      <c r="DY231" s="59"/>
      <c r="DZ231" s="54"/>
      <c r="EA231" s="54"/>
      <c r="EB231" s="54"/>
      <c r="EC231" s="62"/>
      <c r="ED231" s="59"/>
      <c r="EE231" s="57"/>
      <c r="EF231" s="62"/>
      <c r="EG231" s="59"/>
      <c r="EH231" s="57"/>
      <c r="EI231" s="62"/>
      <c r="EJ231" s="59"/>
      <c r="EK231" s="57"/>
      <c r="EL231" s="54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5"/>
      <c r="EZ231" s="55"/>
      <c r="FA231" s="55"/>
      <c r="FB231" s="54"/>
      <c r="FC231" s="54"/>
      <c r="FD231" s="54"/>
      <c r="FE231" s="54"/>
      <c r="FF231" s="54"/>
      <c r="FG231" s="54"/>
      <c r="FH231" s="54"/>
      <c r="FI231" s="54"/>
      <c r="FJ231" s="54"/>
      <c r="FK231" s="54"/>
      <c r="FL231" s="54"/>
      <c r="FM231" s="54"/>
      <c r="FN231" s="54"/>
      <c r="FO231" s="54"/>
      <c r="FP231" s="54"/>
      <c r="FQ231" s="54"/>
      <c r="FR231" s="54"/>
      <c r="FS231" s="54"/>
      <c r="FT231" s="54"/>
      <c r="FU231" s="54"/>
      <c r="FV231" s="54"/>
      <c r="FW231" s="54"/>
      <c r="FX231" s="54"/>
      <c r="FY231" s="54"/>
      <c r="FZ231" s="54"/>
      <c r="GA231" s="54"/>
      <c r="GB231" s="54"/>
      <c r="GC231" s="54"/>
      <c r="GD231" s="54"/>
      <c r="GE231" s="54"/>
      <c r="GF231" s="54"/>
      <c r="GG231" s="54"/>
      <c r="GH231" s="54"/>
      <c r="GI231" s="54"/>
      <c r="GJ231" s="54"/>
      <c r="GK231" s="54"/>
      <c r="GL231" s="54"/>
      <c r="GM231" s="54"/>
      <c r="GN231" s="54"/>
      <c r="GO231" s="54"/>
      <c r="GP231" s="54"/>
      <c r="GQ231" s="54"/>
      <c r="GR231" s="54"/>
      <c r="GS231" s="54"/>
      <c r="GT231" s="54"/>
      <c r="GU231" s="54"/>
      <c r="GV231" s="54"/>
      <c r="GW231" s="54"/>
      <c r="GX231" s="54"/>
      <c r="GY231" s="54"/>
      <c r="GZ231" s="54"/>
      <c r="HA231" s="54"/>
      <c r="HB231" s="54"/>
      <c r="HC231" s="54"/>
      <c r="HD231" s="54"/>
      <c r="HE231" s="54"/>
      <c r="HF231" s="54"/>
      <c r="HG231" s="54"/>
      <c r="HH231" s="54"/>
      <c r="HI231" s="54"/>
      <c r="HJ231" s="54"/>
      <c r="HK231" s="54"/>
      <c r="HL231" s="54"/>
      <c r="HM231" s="54"/>
      <c r="HN231" s="54"/>
      <c r="HO231" s="54"/>
      <c r="HP231" s="54"/>
      <c r="HQ231" s="54"/>
      <c r="HR231" s="54"/>
      <c r="HS231" s="54"/>
      <c r="HT231" s="54"/>
      <c r="HU231" s="54"/>
      <c r="HV231" s="54"/>
      <c r="HW231" s="54"/>
      <c r="HX231" s="54"/>
      <c r="HY231" s="54"/>
      <c r="HZ231" s="54"/>
      <c r="IA231" s="54"/>
      <c r="IB231" s="54"/>
      <c r="IC231" s="54"/>
      <c r="ID231" s="54"/>
      <c r="IE231" s="54"/>
      <c r="IF231" s="54"/>
    </row>
    <row r="232" spans="1:240">
      <c r="A232" s="56"/>
      <c r="B232" s="56"/>
      <c r="C232" s="56"/>
      <c r="D232" s="56"/>
      <c r="E232" s="56"/>
      <c r="F232" s="55"/>
      <c r="G232" s="56"/>
      <c r="H232" s="59"/>
      <c r="I232" s="70"/>
      <c r="J232" s="59"/>
      <c r="K232" s="70"/>
      <c r="L232" s="59"/>
      <c r="M232" s="70"/>
      <c r="N232" s="59"/>
      <c r="O232" s="70"/>
      <c r="P232" s="59"/>
      <c r="Q232" s="55"/>
      <c r="R232" s="70"/>
      <c r="S232" s="59"/>
      <c r="T232" s="70"/>
      <c r="U232" s="59"/>
      <c r="V232" s="55"/>
      <c r="W232" s="55"/>
      <c r="X232" s="56"/>
      <c r="Y232" s="56"/>
      <c r="Z232" s="56"/>
      <c r="AA232" s="56"/>
      <c r="AB232" s="56"/>
      <c r="AC232" s="56"/>
      <c r="AD232" s="56"/>
      <c r="AE232" s="56"/>
      <c r="AF232" s="57"/>
      <c r="AG232" s="57"/>
      <c r="AH232" s="59"/>
      <c r="AI232" s="59"/>
      <c r="AJ232" s="59"/>
      <c r="AK232" s="59"/>
      <c r="AL232" s="59"/>
      <c r="AM232" s="59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6"/>
      <c r="CH232" s="71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70"/>
      <c r="CZ232" s="59"/>
      <c r="DA232" s="70"/>
      <c r="DB232" s="59"/>
      <c r="DC232" s="55"/>
      <c r="DD232" s="70"/>
      <c r="DE232" s="59"/>
      <c r="DF232" s="70"/>
      <c r="DG232" s="59"/>
      <c r="DH232" s="55"/>
      <c r="DI232" s="55"/>
      <c r="DJ232" s="56"/>
      <c r="DK232" s="56"/>
      <c r="DL232" s="56"/>
      <c r="DM232" s="56"/>
      <c r="DN232" s="56"/>
      <c r="DO232" s="56"/>
      <c r="DP232" s="56"/>
      <c r="DQ232" s="56"/>
      <c r="DR232" s="56"/>
      <c r="DS232" s="57"/>
      <c r="DT232" s="59"/>
      <c r="DU232" s="59"/>
      <c r="DV232" s="59"/>
      <c r="DW232" s="59"/>
      <c r="DX232" s="59"/>
      <c r="DY232" s="59"/>
      <c r="DZ232" s="54"/>
      <c r="EA232" s="54"/>
      <c r="EB232" s="54"/>
      <c r="EC232" s="62"/>
      <c r="ED232" s="59"/>
      <c r="EE232" s="57"/>
      <c r="EF232" s="62"/>
      <c r="EG232" s="59"/>
      <c r="EH232" s="57"/>
      <c r="EI232" s="62"/>
      <c r="EJ232" s="59"/>
      <c r="EK232" s="57"/>
      <c r="EL232" s="54"/>
      <c r="EM232" s="56"/>
      <c r="EN232" s="56"/>
      <c r="EO232" s="56"/>
      <c r="EP232" s="56"/>
      <c r="EQ232" s="56"/>
      <c r="ER232" s="56"/>
      <c r="ES232" s="56"/>
      <c r="ET232" s="56"/>
      <c r="EU232" s="56"/>
      <c r="EV232" s="56"/>
      <c r="EW232" s="56"/>
      <c r="EX232" s="56"/>
      <c r="EY232" s="55"/>
      <c r="EZ232" s="55"/>
      <c r="FA232" s="55"/>
      <c r="FB232" s="54"/>
      <c r="FC232" s="54"/>
      <c r="FD232" s="54"/>
      <c r="FE232" s="54"/>
      <c r="FF232" s="54"/>
      <c r="FG232" s="54"/>
      <c r="FH232" s="54"/>
      <c r="FI232" s="54"/>
      <c r="FJ232" s="54"/>
      <c r="FK232" s="54"/>
      <c r="FL232" s="54"/>
      <c r="FM232" s="54"/>
      <c r="FN232" s="54"/>
      <c r="FO232" s="54"/>
      <c r="FP232" s="54"/>
      <c r="FQ232" s="54"/>
      <c r="FR232" s="54"/>
      <c r="FS232" s="54"/>
      <c r="FT232" s="54"/>
      <c r="FU232" s="54"/>
      <c r="FV232" s="54"/>
      <c r="FW232" s="54"/>
      <c r="FX232" s="54"/>
      <c r="FY232" s="54"/>
      <c r="FZ232" s="54"/>
      <c r="GA232" s="54"/>
      <c r="GB232" s="54"/>
      <c r="GC232" s="54"/>
      <c r="GD232" s="54"/>
      <c r="GE232" s="54"/>
      <c r="GF232" s="54"/>
      <c r="GG232" s="54"/>
      <c r="GH232" s="54"/>
      <c r="GI232" s="54"/>
      <c r="GJ232" s="54"/>
      <c r="GK232" s="54"/>
      <c r="GL232" s="54"/>
      <c r="GM232" s="54"/>
      <c r="GN232" s="54"/>
      <c r="GO232" s="54"/>
      <c r="GP232" s="54"/>
      <c r="GQ232" s="54"/>
      <c r="GR232" s="54"/>
      <c r="GS232" s="54"/>
      <c r="GT232" s="54"/>
      <c r="GU232" s="54"/>
      <c r="GV232" s="54"/>
      <c r="GW232" s="54"/>
      <c r="GX232" s="54"/>
      <c r="GY232" s="54"/>
      <c r="GZ232" s="54"/>
      <c r="HA232" s="54"/>
      <c r="HB232" s="54"/>
      <c r="HC232" s="54"/>
      <c r="HD232" s="54"/>
      <c r="HE232" s="54"/>
      <c r="HF232" s="54"/>
      <c r="HG232" s="54"/>
      <c r="HH232" s="54"/>
      <c r="HI232" s="54"/>
      <c r="HJ232" s="54"/>
      <c r="HK232" s="54"/>
      <c r="HL232" s="54"/>
      <c r="HM232" s="54"/>
      <c r="HN232" s="54"/>
      <c r="HO232" s="54"/>
      <c r="HP232" s="54"/>
      <c r="HQ232" s="54"/>
      <c r="HR232" s="54"/>
      <c r="HS232" s="54"/>
      <c r="HT232" s="54"/>
      <c r="HU232" s="54"/>
      <c r="HV232" s="54"/>
      <c r="HW232" s="54"/>
      <c r="HX232" s="54"/>
      <c r="HY232" s="54"/>
      <c r="HZ232" s="54"/>
      <c r="IA232" s="54"/>
      <c r="IB232" s="54"/>
      <c r="IC232" s="54"/>
      <c r="ID232" s="54"/>
      <c r="IE232" s="54"/>
      <c r="IF232" s="54"/>
    </row>
    <row r="233" spans="1:240">
      <c r="A233" s="56"/>
      <c r="B233" s="56"/>
      <c r="C233" s="56"/>
      <c r="D233" s="56"/>
      <c r="E233" s="56"/>
      <c r="F233" s="55"/>
      <c r="G233" s="56"/>
      <c r="H233" s="59"/>
      <c r="I233" s="70"/>
      <c r="J233" s="59"/>
      <c r="K233" s="70"/>
      <c r="L233" s="59"/>
      <c r="M233" s="70"/>
      <c r="N233" s="59"/>
      <c r="O233" s="70"/>
      <c r="P233" s="59"/>
      <c r="Q233" s="55"/>
      <c r="R233" s="70"/>
      <c r="S233" s="59"/>
      <c r="T233" s="70"/>
      <c r="U233" s="59"/>
      <c r="V233" s="55"/>
      <c r="W233" s="55"/>
      <c r="X233" s="56"/>
      <c r="Y233" s="56"/>
      <c r="Z233" s="56"/>
      <c r="AA233" s="56"/>
      <c r="AB233" s="56"/>
      <c r="AC233" s="56"/>
      <c r="AD233" s="56"/>
      <c r="AE233" s="56"/>
      <c r="AF233" s="57"/>
      <c r="AG233" s="57"/>
      <c r="AH233" s="59"/>
      <c r="AI233" s="59"/>
      <c r="AJ233" s="59"/>
      <c r="AK233" s="59"/>
      <c r="AL233" s="59"/>
      <c r="AM233" s="59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6"/>
      <c r="CH233" s="71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70"/>
      <c r="CZ233" s="59"/>
      <c r="DA233" s="70"/>
      <c r="DB233" s="59"/>
      <c r="DC233" s="55"/>
      <c r="DD233" s="70"/>
      <c r="DE233" s="59"/>
      <c r="DF233" s="70"/>
      <c r="DG233" s="59"/>
      <c r="DH233" s="55"/>
      <c r="DI233" s="55"/>
      <c r="DJ233" s="56"/>
      <c r="DK233" s="56"/>
      <c r="DL233" s="56"/>
      <c r="DM233" s="56"/>
      <c r="DN233" s="56"/>
      <c r="DO233" s="56"/>
      <c r="DP233" s="56"/>
      <c r="DQ233" s="56"/>
      <c r="DR233" s="56"/>
      <c r="DS233" s="57"/>
      <c r="DT233" s="59"/>
      <c r="DU233" s="59"/>
      <c r="DV233" s="59"/>
      <c r="DW233" s="59"/>
      <c r="DX233" s="59"/>
      <c r="DY233" s="59"/>
      <c r="DZ233" s="54"/>
      <c r="EA233" s="54"/>
      <c r="EB233" s="54"/>
      <c r="EC233" s="62"/>
      <c r="ED233" s="59"/>
      <c r="EE233" s="57"/>
      <c r="EF233" s="62"/>
      <c r="EG233" s="59"/>
      <c r="EH233" s="57"/>
      <c r="EI233" s="62"/>
      <c r="EJ233" s="59"/>
      <c r="EK233" s="57"/>
      <c r="EL233" s="54"/>
      <c r="EM233" s="56"/>
      <c r="EN233" s="56"/>
      <c r="EO233" s="56"/>
      <c r="EP233" s="56"/>
      <c r="EQ233" s="56"/>
      <c r="ER233" s="56"/>
      <c r="ES233" s="56"/>
      <c r="ET233" s="56"/>
      <c r="EU233" s="56"/>
      <c r="EV233" s="56"/>
      <c r="EW233" s="56"/>
      <c r="EX233" s="56"/>
      <c r="EY233" s="55"/>
      <c r="EZ233" s="55"/>
      <c r="FA233" s="55"/>
      <c r="FB233" s="54"/>
      <c r="FC233" s="54"/>
      <c r="FD233" s="54"/>
      <c r="FE233" s="54"/>
      <c r="FF233" s="54"/>
      <c r="FG233" s="54"/>
      <c r="FH233" s="54"/>
      <c r="FI233" s="54"/>
      <c r="FJ233" s="54"/>
      <c r="FK233" s="54"/>
      <c r="FL233" s="54"/>
      <c r="FM233" s="54"/>
      <c r="FN233" s="54"/>
      <c r="FO233" s="54"/>
      <c r="FP233" s="54"/>
      <c r="FQ233" s="54"/>
      <c r="FR233" s="54"/>
      <c r="FS233" s="54"/>
      <c r="FT233" s="54"/>
      <c r="FU233" s="54"/>
      <c r="FV233" s="54"/>
      <c r="FW233" s="54"/>
      <c r="FX233" s="54"/>
      <c r="FY233" s="54"/>
      <c r="FZ233" s="54"/>
      <c r="GA233" s="54"/>
      <c r="GB233" s="54"/>
      <c r="GC233" s="54"/>
      <c r="GD233" s="54"/>
      <c r="GE233" s="54"/>
      <c r="GF233" s="54"/>
      <c r="GG233" s="54"/>
      <c r="GH233" s="54"/>
      <c r="GI233" s="54"/>
      <c r="GJ233" s="54"/>
      <c r="GK233" s="54"/>
      <c r="GL233" s="54"/>
      <c r="GM233" s="54"/>
      <c r="GN233" s="54"/>
      <c r="GO233" s="54"/>
      <c r="GP233" s="54"/>
      <c r="GQ233" s="54"/>
      <c r="GR233" s="54"/>
      <c r="GS233" s="54"/>
      <c r="GT233" s="54"/>
      <c r="GU233" s="54"/>
      <c r="GV233" s="54"/>
      <c r="GW233" s="54"/>
      <c r="GX233" s="54"/>
      <c r="GY233" s="54"/>
      <c r="GZ233" s="54"/>
      <c r="HA233" s="54"/>
      <c r="HB233" s="54"/>
      <c r="HC233" s="54"/>
      <c r="HD233" s="54"/>
      <c r="HE233" s="54"/>
      <c r="HF233" s="54"/>
      <c r="HG233" s="54"/>
      <c r="HH233" s="54"/>
      <c r="HI233" s="54"/>
      <c r="HJ233" s="54"/>
      <c r="HK233" s="54"/>
      <c r="HL233" s="54"/>
      <c r="HM233" s="54"/>
      <c r="HN233" s="54"/>
      <c r="HO233" s="54"/>
      <c r="HP233" s="54"/>
      <c r="HQ233" s="54"/>
      <c r="HR233" s="54"/>
      <c r="HS233" s="54"/>
      <c r="HT233" s="54"/>
      <c r="HU233" s="54"/>
      <c r="HV233" s="54"/>
      <c r="HW233" s="54"/>
      <c r="HX233" s="54"/>
      <c r="HY233" s="54"/>
      <c r="HZ233" s="54"/>
      <c r="IA233" s="54"/>
      <c r="IB233" s="54"/>
      <c r="IC233" s="54"/>
      <c r="ID233" s="54"/>
      <c r="IE233" s="54"/>
      <c r="IF233" s="54"/>
    </row>
    <row r="234" spans="1:240">
      <c r="A234" s="56"/>
      <c r="B234" s="56"/>
      <c r="C234" s="56"/>
      <c r="D234" s="56"/>
      <c r="E234" s="56"/>
      <c r="F234" s="55"/>
      <c r="G234" s="56"/>
      <c r="H234" s="59"/>
      <c r="I234" s="70"/>
      <c r="J234" s="59"/>
      <c r="K234" s="70"/>
      <c r="L234" s="59"/>
      <c r="M234" s="70"/>
      <c r="N234" s="59"/>
      <c r="O234" s="70"/>
      <c r="P234" s="59"/>
      <c r="Q234" s="55"/>
      <c r="R234" s="70"/>
      <c r="S234" s="59"/>
      <c r="T234" s="70"/>
      <c r="U234" s="59"/>
      <c r="V234" s="55"/>
      <c r="W234" s="55"/>
      <c r="X234" s="56"/>
      <c r="Y234" s="56"/>
      <c r="Z234" s="56"/>
      <c r="AA234" s="56"/>
      <c r="AB234" s="56"/>
      <c r="AC234" s="56"/>
      <c r="AD234" s="56"/>
      <c r="AE234" s="56"/>
      <c r="AF234" s="57"/>
      <c r="AG234" s="57"/>
      <c r="AH234" s="59"/>
      <c r="AI234" s="59"/>
      <c r="AJ234" s="59"/>
      <c r="AK234" s="59"/>
      <c r="AL234" s="59"/>
      <c r="AM234" s="59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6"/>
      <c r="CH234" s="71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70"/>
      <c r="CZ234" s="59"/>
      <c r="DA234" s="70"/>
      <c r="DB234" s="59"/>
      <c r="DC234" s="55"/>
      <c r="DD234" s="70"/>
      <c r="DE234" s="59"/>
      <c r="DF234" s="70"/>
      <c r="DG234" s="59"/>
      <c r="DH234" s="55"/>
      <c r="DI234" s="55"/>
      <c r="DJ234" s="56"/>
      <c r="DK234" s="56"/>
      <c r="DL234" s="56"/>
      <c r="DM234" s="56"/>
      <c r="DN234" s="56"/>
      <c r="DO234" s="56"/>
      <c r="DP234" s="56"/>
      <c r="DQ234" s="56"/>
      <c r="DR234" s="56"/>
      <c r="DS234" s="57"/>
      <c r="DT234" s="59"/>
      <c r="DU234" s="59"/>
      <c r="DV234" s="59"/>
      <c r="DW234" s="59"/>
      <c r="DX234" s="59"/>
      <c r="DY234" s="59"/>
      <c r="DZ234" s="54"/>
      <c r="EA234" s="54"/>
      <c r="EB234" s="54"/>
      <c r="EC234" s="62"/>
      <c r="ED234" s="59"/>
      <c r="EE234" s="57"/>
      <c r="EF234" s="62"/>
      <c r="EG234" s="59"/>
      <c r="EH234" s="57"/>
      <c r="EI234" s="62"/>
      <c r="EJ234" s="59"/>
      <c r="EK234" s="57"/>
      <c r="EL234" s="54"/>
      <c r="EM234" s="56"/>
      <c r="EN234" s="56"/>
      <c r="EO234" s="56"/>
      <c r="EP234" s="56"/>
      <c r="EQ234" s="56"/>
      <c r="ER234" s="56"/>
      <c r="ES234" s="56"/>
      <c r="ET234" s="56"/>
      <c r="EU234" s="56"/>
      <c r="EV234" s="56"/>
      <c r="EW234" s="56"/>
      <c r="EX234" s="56"/>
      <c r="EY234" s="55"/>
      <c r="EZ234" s="55"/>
      <c r="FA234" s="55"/>
      <c r="FB234" s="54"/>
      <c r="FC234" s="54"/>
      <c r="FD234" s="54"/>
      <c r="FE234" s="54"/>
      <c r="FF234" s="54"/>
      <c r="FG234" s="54"/>
      <c r="FH234" s="54"/>
      <c r="FI234" s="54"/>
      <c r="FJ234" s="54"/>
      <c r="FK234" s="54"/>
      <c r="FL234" s="54"/>
      <c r="FM234" s="54"/>
      <c r="FN234" s="54"/>
      <c r="FO234" s="54"/>
      <c r="FP234" s="54"/>
      <c r="FQ234" s="54"/>
      <c r="FR234" s="54"/>
      <c r="FS234" s="54"/>
      <c r="FT234" s="54"/>
      <c r="FU234" s="54"/>
      <c r="FV234" s="54"/>
      <c r="FW234" s="54"/>
      <c r="FX234" s="54"/>
      <c r="FY234" s="54"/>
      <c r="FZ234" s="54"/>
      <c r="GA234" s="54"/>
      <c r="GB234" s="54"/>
      <c r="GC234" s="54"/>
      <c r="GD234" s="54"/>
      <c r="GE234" s="54"/>
      <c r="GF234" s="54"/>
      <c r="GG234" s="54"/>
      <c r="GH234" s="54"/>
      <c r="GI234" s="54"/>
      <c r="GJ234" s="54"/>
      <c r="GK234" s="54"/>
      <c r="GL234" s="54"/>
      <c r="GM234" s="54"/>
      <c r="GN234" s="54"/>
      <c r="GO234" s="54"/>
      <c r="GP234" s="54"/>
      <c r="GQ234" s="54"/>
      <c r="GR234" s="54"/>
      <c r="GS234" s="54"/>
      <c r="GT234" s="54"/>
      <c r="GU234" s="54"/>
      <c r="GV234" s="54"/>
      <c r="GW234" s="54"/>
      <c r="GX234" s="54"/>
      <c r="GY234" s="54"/>
      <c r="GZ234" s="54"/>
      <c r="HA234" s="54"/>
      <c r="HB234" s="54"/>
      <c r="HC234" s="54"/>
      <c r="HD234" s="54"/>
      <c r="HE234" s="54"/>
      <c r="HF234" s="54"/>
      <c r="HG234" s="54"/>
      <c r="HH234" s="54"/>
      <c r="HI234" s="54"/>
      <c r="HJ234" s="54"/>
      <c r="HK234" s="54"/>
      <c r="HL234" s="54"/>
      <c r="HM234" s="54"/>
      <c r="HN234" s="54"/>
      <c r="HO234" s="54"/>
      <c r="HP234" s="54"/>
      <c r="HQ234" s="54"/>
      <c r="HR234" s="54"/>
      <c r="HS234" s="54"/>
      <c r="HT234" s="54"/>
      <c r="HU234" s="54"/>
      <c r="HV234" s="54"/>
      <c r="HW234" s="54"/>
      <c r="HX234" s="54"/>
      <c r="HY234" s="54"/>
      <c r="HZ234" s="54"/>
      <c r="IA234" s="54"/>
      <c r="IB234" s="54"/>
      <c r="IC234" s="54"/>
      <c r="ID234" s="54"/>
      <c r="IE234" s="54"/>
      <c r="IF234" s="54"/>
    </row>
    <row r="235" spans="1:240">
      <c r="A235" s="56"/>
      <c r="B235" s="56"/>
      <c r="C235" s="56"/>
      <c r="D235" s="56"/>
      <c r="E235" s="56"/>
      <c r="F235" s="55"/>
      <c r="G235" s="56"/>
      <c r="H235" s="59"/>
      <c r="I235" s="70"/>
      <c r="J235" s="59"/>
      <c r="K235" s="70"/>
      <c r="L235" s="59"/>
      <c r="M235" s="70"/>
      <c r="N235" s="59"/>
      <c r="O235" s="70"/>
      <c r="P235" s="59"/>
      <c r="Q235" s="55"/>
      <c r="R235" s="70"/>
      <c r="S235" s="59"/>
      <c r="T235" s="70"/>
      <c r="U235" s="59"/>
      <c r="V235" s="55"/>
      <c r="W235" s="55"/>
      <c r="X235" s="56"/>
      <c r="Y235" s="56"/>
      <c r="Z235" s="56"/>
      <c r="AA235" s="56"/>
      <c r="AB235" s="56"/>
      <c r="AC235" s="56"/>
      <c r="AD235" s="56"/>
      <c r="AE235" s="56"/>
      <c r="AF235" s="57"/>
      <c r="AG235" s="57"/>
      <c r="AH235" s="59"/>
      <c r="AI235" s="59"/>
      <c r="AJ235" s="59"/>
      <c r="AK235" s="59"/>
      <c r="AL235" s="59"/>
      <c r="AM235" s="59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6"/>
      <c r="CH235" s="71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70"/>
      <c r="CZ235" s="59"/>
      <c r="DA235" s="70"/>
      <c r="DB235" s="59"/>
      <c r="DC235" s="55"/>
      <c r="DD235" s="70"/>
      <c r="DE235" s="59"/>
      <c r="DF235" s="70"/>
      <c r="DG235" s="59"/>
      <c r="DH235" s="55"/>
      <c r="DI235" s="55"/>
      <c r="DJ235" s="56"/>
      <c r="DK235" s="56"/>
      <c r="DL235" s="56"/>
      <c r="DM235" s="56"/>
      <c r="DN235" s="56"/>
      <c r="DO235" s="56"/>
      <c r="DP235" s="56"/>
      <c r="DQ235" s="56"/>
      <c r="DR235" s="56"/>
      <c r="DS235" s="57"/>
      <c r="DT235" s="59"/>
      <c r="DU235" s="59"/>
      <c r="DV235" s="59"/>
      <c r="DW235" s="59"/>
      <c r="DX235" s="59"/>
      <c r="DY235" s="59"/>
      <c r="DZ235" s="54"/>
      <c r="EA235" s="54"/>
      <c r="EB235" s="54"/>
      <c r="EC235" s="62"/>
      <c r="ED235" s="59"/>
      <c r="EE235" s="57"/>
      <c r="EF235" s="62"/>
      <c r="EG235" s="59"/>
      <c r="EH235" s="57"/>
      <c r="EI235" s="62"/>
      <c r="EJ235" s="59"/>
      <c r="EK235" s="57"/>
      <c r="EL235" s="54"/>
      <c r="EM235" s="56"/>
      <c r="EN235" s="56"/>
      <c r="EO235" s="56"/>
      <c r="EP235" s="56"/>
      <c r="EQ235" s="56"/>
      <c r="ER235" s="56"/>
      <c r="ES235" s="56"/>
      <c r="ET235" s="56"/>
      <c r="EU235" s="56"/>
      <c r="EV235" s="56"/>
      <c r="EW235" s="56"/>
      <c r="EX235" s="56"/>
      <c r="EY235" s="55"/>
      <c r="EZ235" s="55"/>
      <c r="FA235" s="55"/>
      <c r="FB235" s="54"/>
      <c r="FC235" s="54"/>
      <c r="FD235" s="54"/>
      <c r="FE235" s="54"/>
      <c r="FF235" s="54"/>
      <c r="FG235" s="54"/>
      <c r="FH235" s="54"/>
      <c r="FI235" s="54"/>
      <c r="FJ235" s="54"/>
      <c r="FK235" s="54"/>
      <c r="FL235" s="54"/>
      <c r="FM235" s="54"/>
      <c r="FN235" s="54"/>
      <c r="FO235" s="54"/>
      <c r="FP235" s="54"/>
      <c r="FQ235" s="54"/>
      <c r="FR235" s="54"/>
      <c r="FS235" s="54"/>
      <c r="FT235" s="54"/>
      <c r="FU235" s="54"/>
      <c r="FV235" s="54"/>
      <c r="FW235" s="54"/>
      <c r="FX235" s="54"/>
      <c r="FY235" s="54"/>
      <c r="FZ235" s="54"/>
      <c r="GA235" s="54"/>
      <c r="GB235" s="54"/>
      <c r="GC235" s="54"/>
      <c r="GD235" s="54"/>
      <c r="GE235" s="54"/>
      <c r="GF235" s="54"/>
      <c r="GG235" s="54"/>
      <c r="GH235" s="54"/>
      <c r="GI235" s="54"/>
      <c r="GJ235" s="54"/>
      <c r="GK235" s="54"/>
      <c r="GL235" s="54"/>
      <c r="GM235" s="54"/>
      <c r="GN235" s="54"/>
      <c r="GO235" s="54"/>
      <c r="GP235" s="54"/>
      <c r="GQ235" s="54"/>
      <c r="GR235" s="54"/>
      <c r="GS235" s="54"/>
      <c r="GT235" s="54"/>
      <c r="GU235" s="54"/>
      <c r="GV235" s="54"/>
      <c r="GW235" s="54"/>
      <c r="GX235" s="54"/>
      <c r="GY235" s="54"/>
      <c r="GZ235" s="54"/>
      <c r="HA235" s="54"/>
      <c r="HB235" s="54"/>
      <c r="HC235" s="54"/>
      <c r="HD235" s="54"/>
      <c r="HE235" s="54"/>
      <c r="HF235" s="54"/>
      <c r="HG235" s="54"/>
      <c r="HH235" s="54"/>
      <c r="HI235" s="54"/>
      <c r="HJ235" s="54"/>
      <c r="HK235" s="54"/>
      <c r="HL235" s="54"/>
      <c r="HM235" s="54"/>
      <c r="HN235" s="54"/>
      <c r="HO235" s="54"/>
      <c r="HP235" s="54"/>
      <c r="HQ235" s="54"/>
      <c r="HR235" s="54"/>
      <c r="HS235" s="54"/>
      <c r="HT235" s="54"/>
      <c r="HU235" s="54"/>
      <c r="HV235" s="54"/>
      <c r="HW235" s="54"/>
      <c r="HX235" s="54"/>
      <c r="HY235" s="54"/>
      <c r="HZ235" s="54"/>
      <c r="IA235" s="54"/>
      <c r="IB235" s="54"/>
      <c r="IC235" s="54"/>
      <c r="ID235" s="54"/>
      <c r="IE235" s="54"/>
      <c r="IF235" s="54"/>
    </row>
    <row r="236" spans="1:240">
      <c r="A236" s="56"/>
      <c r="B236" s="56"/>
      <c r="C236" s="56"/>
      <c r="D236" s="56"/>
      <c r="E236" s="56"/>
      <c r="F236" s="55"/>
      <c r="G236" s="56"/>
      <c r="H236" s="59"/>
      <c r="I236" s="70"/>
      <c r="J236" s="59"/>
      <c r="K236" s="70"/>
      <c r="L236" s="59"/>
      <c r="M236" s="70"/>
      <c r="N236" s="59"/>
      <c r="O236" s="70"/>
      <c r="P236" s="59"/>
      <c r="Q236" s="55"/>
      <c r="R236" s="70"/>
      <c r="S236" s="59"/>
      <c r="T236" s="70"/>
      <c r="U236" s="59"/>
      <c r="V236" s="55"/>
      <c r="W236" s="55"/>
      <c r="X236" s="56"/>
      <c r="Y236" s="56"/>
      <c r="Z236" s="56"/>
      <c r="AA236" s="56"/>
      <c r="AB236" s="56"/>
      <c r="AC236" s="56"/>
      <c r="AD236" s="56"/>
      <c r="AE236" s="56"/>
      <c r="AF236" s="57"/>
      <c r="AG236" s="57"/>
      <c r="AH236" s="59"/>
      <c r="AI236" s="59"/>
      <c r="AJ236" s="59"/>
      <c r="AK236" s="59"/>
      <c r="AL236" s="59"/>
      <c r="AM236" s="59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6"/>
      <c r="CH236" s="71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70"/>
      <c r="CZ236" s="59"/>
      <c r="DA236" s="70"/>
      <c r="DB236" s="59"/>
      <c r="DC236" s="55"/>
      <c r="DD236" s="70"/>
      <c r="DE236" s="59"/>
      <c r="DF236" s="70"/>
      <c r="DG236" s="59"/>
      <c r="DH236" s="55"/>
      <c r="DI236" s="55"/>
      <c r="DJ236" s="56"/>
      <c r="DK236" s="56"/>
      <c r="DL236" s="56"/>
      <c r="DM236" s="56"/>
      <c r="DN236" s="56"/>
      <c r="DO236" s="56"/>
      <c r="DP236" s="56"/>
      <c r="DQ236" s="56"/>
      <c r="DR236" s="56"/>
      <c r="DS236" s="57"/>
      <c r="DT236" s="59"/>
      <c r="DU236" s="59"/>
      <c r="DV236" s="59"/>
      <c r="DW236" s="59"/>
      <c r="DX236" s="59"/>
      <c r="DY236" s="59"/>
      <c r="DZ236" s="54"/>
      <c r="EA236" s="54"/>
      <c r="EB236" s="54"/>
      <c r="EC236" s="62"/>
      <c r="ED236" s="59"/>
      <c r="EE236" s="57"/>
      <c r="EF236" s="62"/>
      <c r="EG236" s="59"/>
      <c r="EH236" s="57"/>
      <c r="EI236" s="62"/>
      <c r="EJ236" s="59"/>
      <c r="EK236" s="57"/>
      <c r="EL236" s="54"/>
      <c r="EM236" s="56"/>
      <c r="EN236" s="56"/>
      <c r="EO236" s="56"/>
      <c r="EP236" s="56"/>
      <c r="EQ236" s="56"/>
      <c r="ER236" s="56"/>
      <c r="ES236" s="56"/>
      <c r="ET236" s="56"/>
      <c r="EU236" s="56"/>
      <c r="EV236" s="56"/>
      <c r="EW236" s="56"/>
      <c r="EX236" s="56"/>
      <c r="EY236" s="55"/>
      <c r="EZ236" s="55"/>
      <c r="FA236" s="55"/>
      <c r="FB236" s="54"/>
      <c r="FC236" s="54"/>
      <c r="FD236" s="54"/>
      <c r="FE236" s="54"/>
      <c r="FF236" s="54"/>
      <c r="FG236" s="54"/>
      <c r="FH236" s="54"/>
      <c r="FI236" s="54"/>
      <c r="FJ236" s="54"/>
      <c r="FK236" s="54"/>
      <c r="FL236" s="54"/>
      <c r="FM236" s="54"/>
      <c r="FN236" s="54"/>
      <c r="FO236" s="54"/>
      <c r="FP236" s="54"/>
      <c r="FQ236" s="54"/>
      <c r="FR236" s="54"/>
      <c r="FS236" s="54"/>
      <c r="FT236" s="54"/>
      <c r="FU236" s="54"/>
      <c r="FV236" s="54"/>
      <c r="FW236" s="54"/>
      <c r="FX236" s="54"/>
      <c r="FY236" s="54"/>
      <c r="FZ236" s="54"/>
      <c r="GA236" s="54"/>
      <c r="GB236" s="54"/>
      <c r="GC236" s="54"/>
      <c r="GD236" s="54"/>
      <c r="GE236" s="54"/>
      <c r="GF236" s="54"/>
      <c r="GG236" s="54"/>
      <c r="GH236" s="54"/>
      <c r="GI236" s="54"/>
      <c r="GJ236" s="54"/>
      <c r="GK236" s="54"/>
      <c r="GL236" s="54"/>
      <c r="GM236" s="54"/>
      <c r="GN236" s="54"/>
      <c r="GO236" s="54"/>
      <c r="GP236" s="54"/>
      <c r="GQ236" s="54"/>
      <c r="GR236" s="54"/>
      <c r="GS236" s="54"/>
      <c r="GT236" s="54"/>
      <c r="GU236" s="54"/>
      <c r="GV236" s="54"/>
      <c r="GW236" s="54"/>
      <c r="GX236" s="54"/>
      <c r="GY236" s="54"/>
      <c r="GZ236" s="54"/>
      <c r="HA236" s="54"/>
      <c r="HB236" s="54"/>
      <c r="HC236" s="54"/>
      <c r="HD236" s="54"/>
      <c r="HE236" s="54"/>
      <c r="HF236" s="54"/>
      <c r="HG236" s="54"/>
      <c r="HH236" s="54"/>
      <c r="HI236" s="54"/>
      <c r="HJ236" s="54"/>
      <c r="HK236" s="54"/>
      <c r="HL236" s="54"/>
      <c r="HM236" s="54"/>
      <c r="HN236" s="54"/>
      <c r="HO236" s="54"/>
      <c r="HP236" s="54"/>
      <c r="HQ236" s="54"/>
      <c r="HR236" s="54"/>
      <c r="HS236" s="54"/>
      <c r="HT236" s="54"/>
      <c r="HU236" s="54"/>
      <c r="HV236" s="54"/>
      <c r="HW236" s="54"/>
      <c r="HX236" s="54"/>
      <c r="HY236" s="54"/>
      <c r="HZ236" s="54"/>
      <c r="IA236" s="54"/>
      <c r="IB236" s="54"/>
      <c r="IC236" s="54"/>
      <c r="ID236" s="54"/>
      <c r="IE236" s="54"/>
      <c r="IF236" s="54"/>
    </row>
    <row r="237" spans="1:240">
      <c r="A237" s="56"/>
      <c r="B237" s="56"/>
      <c r="C237" s="56"/>
      <c r="D237" s="56"/>
      <c r="E237" s="56"/>
      <c r="F237" s="55"/>
      <c r="G237" s="56"/>
      <c r="H237" s="59"/>
      <c r="I237" s="70"/>
      <c r="J237" s="59"/>
      <c r="K237" s="70"/>
      <c r="L237" s="59"/>
      <c r="M237" s="70"/>
      <c r="N237" s="59"/>
      <c r="O237" s="70"/>
      <c r="P237" s="59"/>
      <c r="Q237" s="55"/>
      <c r="R237" s="70"/>
      <c r="S237" s="59"/>
      <c r="T237" s="70"/>
      <c r="U237" s="59"/>
      <c r="V237" s="55"/>
      <c r="W237" s="55"/>
      <c r="X237" s="56"/>
      <c r="Y237" s="56"/>
      <c r="Z237" s="56"/>
      <c r="AA237" s="56"/>
      <c r="AB237" s="56"/>
      <c r="AC237" s="56"/>
      <c r="AD237" s="56"/>
      <c r="AE237" s="56"/>
      <c r="AF237" s="57"/>
      <c r="AG237" s="57"/>
      <c r="AH237" s="59"/>
      <c r="AI237" s="59"/>
      <c r="AJ237" s="59"/>
      <c r="AK237" s="59"/>
      <c r="AL237" s="59"/>
      <c r="AM237" s="59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6"/>
      <c r="CH237" s="71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70"/>
      <c r="CZ237" s="59"/>
      <c r="DA237" s="70"/>
      <c r="DB237" s="59"/>
      <c r="DC237" s="55"/>
      <c r="DD237" s="70"/>
      <c r="DE237" s="59"/>
      <c r="DF237" s="70"/>
      <c r="DG237" s="59"/>
      <c r="DH237" s="55"/>
      <c r="DI237" s="55"/>
      <c r="DJ237" s="56"/>
      <c r="DK237" s="56"/>
      <c r="DL237" s="56"/>
      <c r="DM237" s="56"/>
      <c r="DN237" s="56"/>
      <c r="DO237" s="56"/>
      <c r="DP237" s="56"/>
      <c r="DQ237" s="56"/>
      <c r="DR237" s="56"/>
      <c r="DS237" s="57"/>
      <c r="DT237" s="59"/>
      <c r="DU237" s="59"/>
      <c r="DV237" s="59"/>
      <c r="DW237" s="59"/>
      <c r="DX237" s="59"/>
      <c r="DY237" s="59"/>
      <c r="DZ237" s="54"/>
      <c r="EA237" s="54"/>
      <c r="EB237" s="54"/>
      <c r="EC237" s="62"/>
      <c r="ED237" s="59"/>
      <c r="EE237" s="57"/>
      <c r="EF237" s="62"/>
      <c r="EG237" s="59"/>
      <c r="EH237" s="57"/>
      <c r="EI237" s="62"/>
      <c r="EJ237" s="59"/>
      <c r="EK237" s="57"/>
      <c r="EL237" s="54"/>
      <c r="EM237" s="56"/>
      <c r="EN237" s="56"/>
      <c r="EO237" s="56"/>
      <c r="EP237" s="56"/>
      <c r="EQ237" s="56"/>
      <c r="ER237" s="56"/>
      <c r="ES237" s="56"/>
      <c r="ET237" s="56"/>
      <c r="EU237" s="56"/>
      <c r="EV237" s="56"/>
      <c r="EW237" s="56"/>
      <c r="EX237" s="56"/>
      <c r="EY237" s="55"/>
      <c r="EZ237" s="55"/>
      <c r="FA237" s="55"/>
      <c r="FB237" s="54"/>
      <c r="FC237" s="54"/>
      <c r="FD237" s="54"/>
      <c r="FE237" s="54"/>
      <c r="FF237" s="54"/>
      <c r="FG237" s="54"/>
      <c r="FH237" s="54"/>
      <c r="FI237" s="54"/>
      <c r="FJ237" s="54"/>
      <c r="FK237" s="54"/>
      <c r="FL237" s="54"/>
      <c r="FM237" s="54"/>
      <c r="FN237" s="54"/>
      <c r="FO237" s="54"/>
      <c r="FP237" s="54"/>
      <c r="FQ237" s="54"/>
      <c r="FR237" s="54"/>
      <c r="FS237" s="54"/>
      <c r="FT237" s="54"/>
      <c r="FU237" s="54"/>
      <c r="FV237" s="54"/>
      <c r="FW237" s="54"/>
      <c r="FX237" s="54"/>
      <c r="FY237" s="54"/>
      <c r="FZ237" s="54"/>
      <c r="GA237" s="54"/>
      <c r="GB237" s="54"/>
      <c r="GC237" s="54"/>
      <c r="GD237" s="54"/>
      <c r="GE237" s="54"/>
      <c r="GF237" s="54"/>
      <c r="GG237" s="54"/>
      <c r="GH237" s="54"/>
      <c r="GI237" s="54"/>
      <c r="GJ237" s="54"/>
      <c r="GK237" s="54"/>
      <c r="GL237" s="54"/>
      <c r="GM237" s="54"/>
      <c r="GN237" s="54"/>
      <c r="GO237" s="54"/>
      <c r="GP237" s="54"/>
      <c r="GQ237" s="54"/>
      <c r="GR237" s="54"/>
      <c r="GS237" s="54"/>
      <c r="GT237" s="54"/>
      <c r="GU237" s="54"/>
      <c r="GV237" s="54"/>
      <c r="GW237" s="54"/>
      <c r="GX237" s="54"/>
      <c r="GY237" s="54"/>
      <c r="GZ237" s="54"/>
      <c r="HA237" s="54"/>
      <c r="HB237" s="54"/>
      <c r="HC237" s="54"/>
      <c r="HD237" s="54"/>
      <c r="HE237" s="54"/>
      <c r="HF237" s="54"/>
      <c r="HG237" s="54"/>
      <c r="HH237" s="54"/>
      <c r="HI237" s="54"/>
      <c r="HJ237" s="54"/>
      <c r="HK237" s="54"/>
      <c r="HL237" s="54"/>
      <c r="HM237" s="54"/>
      <c r="HN237" s="54"/>
      <c r="HO237" s="54"/>
      <c r="HP237" s="54"/>
      <c r="HQ237" s="54"/>
      <c r="HR237" s="54"/>
      <c r="HS237" s="54"/>
      <c r="HT237" s="54"/>
      <c r="HU237" s="54"/>
      <c r="HV237" s="54"/>
      <c r="HW237" s="54"/>
      <c r="HX237" s="54"/>
      <c r="HY237" s="54"/>
      <c r="HZ237" s="54"/>
      <c r="IA237" s="54"/>
      <c r="IB237" s="54"/>
      <c r="IC237" s="54"/>
      <c r="ID237" s="54"/>
      <c r="IE237" s="54"/>
      <c r="IF237" s="54"/>
    </row>
    <row r="238" spans="1:240">
      <c r="A238" s="56"/>
      <c r="B238" s="56"/>
      <c r="C238" s="56"/>
      <c r="D238" s="56"/>
      <c r="E238" s="56"/>
      <c r="F238" s="55"/>
      <c r="G238" s="56"/>
      <c r="H238" s="59"/>
      <c r="I238" s="70"/>
      <c r="J238" s="59"/>
      <c r="K238" s="70"/>
      <c r="L238" s="59"/>
      <c r="M238" s="70"/>
      <c r="N238" s="59"/>
      <c r="O238" s="70"/>
      <c r="P238" s="59"/>
      <c r="Q238" s="55"/>
      <c r="R238" s="70"/>
      <c r="S238" s="59"/>
      <c r="T238" s="70"/>
      <c r="U238" s="59"/>
      <c r="V238" s="55"/>
      <c r="W238" s="55"/>
      <c r="X238" s="56"/>
      <c r="Y238" s="56"/>
      <c r="Z238" s="56"/>
      <c r="AA238" s="56"/>
      <c r="AB238" s="56"/>
      <c r="AC238" s="56"/>
      <c r="AD238" s="56"/>
      <c r="AE238" s="56"/>
      <c r="AF238" s="57"/>
      <c r="AG238" s="57"/>
      <c r="AH238" s="59"/>
      <c r="AI238" s="59"/>
      <c r="AJ238" s="59"/>
      <c r="AK238" s="59"/>
      <c r="AL238" s="59"/>
      <c r="AM238" s="59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6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70"/>
      <c r="CZ238" s="59"/>
      <c r="DA238" s="70"/>
      <c r="DB238" s="59"/>
      <c r="DC238" s="55"/>
      <c r="DD238" s="70"/>
      <c r="DE238" s="59"/>
      <c r="DF238" s="70"/>
      <c r="DG238" s="59"/>
      <c r="DH238" s="55"/>
      <c r="DI238" s="55"/>
      <c r="DJ238" s="56"/>
      <c r="DK238" s="56"/>
      <c r="DL238" s="56"/>
      <c r="DM238" s="56"/>
      <c r="DN238" s="56"/>
      <c r="DO238" s="56"/>
      <c r="DP238" s="56"/>
      <c r="DQ238" s="56"/>
      <c r="DR238" s="56"/>
      <c r="DS238" s="57"/>
      <c r="DT238" s="59"/>
      <c r="DU238" s="59"/>
      <c r="DV238" s="59"/>
      <c r="DW238" s="59"/>
      <c r="DX238" s="59"/>
      <c r="DY238" s="59"/>
      <c r="DZ238" s="54"/>
      <c r="EA238" s="54"/>
      <c r="EB238" s="54"/>
      <c r="EC238" s="62"/>
      <c r="ED238" s="59"/>
      <c r="EE238" s="57"/>
      <c r="EF238" s="62"/>
      <c r="EG238" s="59"/>
      <c r="EH238" s="57"/>
      <c r="EI238" s="62"/>
      <c r="EJ238" s="59"/>
      <c r="EK238" s="57"/>
      <c r="EL238" s="54"/>
      <c r="EM238" s="56"/>
      <c r="EN238" s="56"/>
      <c r="EO238" s="56"/>
      <c r="EP238" s="56"/>
      <c r="EQ238" s="56"/>
      <c r="ER238" s="56"/>
      <c r="ES238" s="56"/>
      <c r="ET238" s="56"/>
      <c r="EU238" s="56"/>
      <c r="EV238" s="56"/>
      <c r="EW238" s="56"/>
      <c r="EX238" s="56"/>
      <c r="EY238" s="55"/>
      <c r="EZ238" s="55"/>
      <c r="FA238" s="55"/>
      <c r="FB238" s="54"/>
      <c r="FC238" s="54"/>
      <c r="FD238" s="54"/>
      <c r="FE238" s="54"/>
      <c r="FF238" s="54"/>
      <c r="FG238" s="54"/>
      <c r="FH238" s="54"/>
      <c r="FI238" s="54"/>
      <c r="FJ238" s="54"/>
      <c r="FK238" s="54"/>
      <c r="FL238" s="54"/>
      <c r="FM238" s="54"/>
      <c r="FN238" s="54"/>
      <c r="FO238" s="54"/>
      <c r="FP238" s="54"/>
      <c r="FQ238" s="54"/>
      <c r="FR238" s="54"/>
      <c r="FS238" s="54"/>
      <c r="FT238" s="54"/>
      <c r="FU238" s="54"/>
      <c r="FV238" s="54"/>
      <c r="FW238" s="54"/>
      <c r="FX238" s="54"/>
      <c r="FY238" s="54"/>
      <c r="FZ238" s="54"/>
      <c r="GA238" s="54"/>
      <c r="GB238" s="54"/>
      <c r="GC238" s="54"/>
      <c r="GD238" s="54"/>
      <c r="GE238" s="54"/>
      <c r="GF238" s="54"/>
      <c r="GG238" s="54"/>
      <c r="GH238" s="54"/>
      <c r="GI238" s="54"/>
      <c r="GJ238" s="54"/>
      <c r="GK238" s="54"/>
      <c r="GL238" s="54"/>
      <c r="GM238" s="54"/>
      <c r="GN238" s="54"/>
      <c r="GO238" s="54"/>
      <c r="GP238" s="54"/>
      <c r="GQ238" s="54"/>
      <c r="GR238" s="54"/>
      <c r="GS238" s="54"/>
      <c r="GT238" s="54"/>
      <c r="GU238" s="54"/>
      <c r="GV238" s="54"/>
      <c r="GW238" s="54"/>
      <c r="GX238" s="54"/>
      <c r="GY238" s="54"/>
      <c r="GZ238" s="54"/>
      <c r="HA238" s="54"/>
      <c r="HB238" s="54"/>
      <c r="HC238" s="54"/>
      <c r="HD238" s="54"/>
      <c r="HE238" s="54"/>
      <c r="HF238" s="54"/>
      <c r="HG238" s="54"/>
      <c r="HH238" s="54"/>
      <c r="HI238" s="54"/>
      <c r="HJ238" s="54"/>
      <c r="HK238" s="54"/>
      <c r="HL238" s="54"/>
      <c r="HM238" s="54"/>
      <c r="HN238" s="54"/>
      <c r="HO238" s="54"/>
      <c r="HP238" s="54"/>
      <c r="HQ238" s="54"/>
      <c r="HR238" s="54"/>
      <c r="HS238" s="54"/>
      <c r="HT238" s="54"/>
      <c r="HU238" s="54"/>
      <c r="HV238" s="54"/>
      <c r="HW238" s="54"/>
      <c r="HX238" s="54"/>
      <c r="HY238" s="54"/>
      <c r="HZ238" s="54"/>
      <c r="IA238" s="54"/>
      <c r="IB238" s="54"/>
      <c r="IC238" s="54"/>
      <c r="ID238" s="54"/>
      <c r="IE238" s="54"/>
      <c r="IF238" s="54"/>
    </row>
    <row r="239" spans="1:240">
      <c r="A239" s="56"/>
      <c r="B239" s="56"/>
      <c r="C239" s="56"/>
      <c r="D239" s="56"/>
      <c r="E239" s="56"/>
      <c r="F239" s="55"/>
      <c r="G239" s="56"/>
      <c r="H239" s="59"/>
      <c r="I239" s="70"/>
      <c r="J239" s="59"/>
      <c r="K239" s="70"/>
      <c r="L239" s="59"/>
      <c r="M239" s="70"/>
      <c r="N239" s="59"/>
      <c r="O239" s="70"/>
      <c r="P239" s="59"/>
      <c r="Q239" s="55"/>
      <c r="R239" s="70"/>
      <c r="S239" s="59"/>
      <c r="T239" s="70"/>
      <c r="U239" s="59"/>
      <c r="V239" s="55"/>
      <c r="W239" s="55"/>
      <c r="X239" s="56"/>
      <c r="Y239" s="56"/>
      <c r="Z239" s="56"/>
      <c r="AA239" s="56"/>
      <c r="AB239" s="56"/>
      <c r="AC239" s="56"/>
      <c r="AD239" s="56"/>
      <c r="AE239" s="56"/>
      <c r="AF239" s="57"/>
      <c r="AG239" s="57"/>
      <c r="AH239" s="59"/>
      <c r="AI239" s="59"/>
      <c r="AJ239" s="59"/>
      <c r="AK239" s="59"/>
      <c r="AL239" s="59"/>
      <c r="AM239" s="59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6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70"/>
      <c r="CZ239" s="59"/>
      <c r="DA239" s="70"/>
      <c r="DB239" s="59"/>
      <c r="DC239" s="55"/>
      <c r="DD239" s="70"/>
      <c r="DE239" s="59"/>
      <c r="DF239" s="70"/>
      <c r="DG239" s="59"/>
      <c r="DH239" s="55"/>
      <c r="DI239" s="55"/>
      <c r="DJ239" s="56"/>
      <c r="DK239" s="56"/>
      <c r="DL239" s="56"/>
      <c r="DM239" s="56"/>
      <c r="DN239" s="56"/>
      <c r="DO239" s="56"/>
      <c r="DP239" s="56"/>
      <c r="DQ239" s="56"/>
      <c r="DR239" s="56"/>
      <c r="DS239" s="57"/>
      <c r="DT239" s="59"/>
      <c r="DU239" s="59"/>
      <c r="DV239" s="59"/>
      <c r="DW239" s="59"/>
      <c r="DX239" s="59"/>
      <c r="DY239" s="59"/>
      <c r="DZ239" s="54"/>
      <c r="EA239" s="54"/>
      <c r="EB239" s="54"/>
      <c r="EC239" s="62"/>
      <c r="ED239" s="59"/>
      <c r="EE239" s="57"/>
      <c r="EF239" s="62"/>
      <c r="EG239" s="59"/>
      <c r="EH239" s="57"/>
      <c r="EI239" s="62"/>
      <c r="EJ239" s="59"/>
      <c r="EK239" s="57"/>
      <c r="EL239" s="54"/>
      <c r="EM239" s="56"/>
      <c r="EN239" s="56"/>
      <c r="EO239" s="56"/>
      <c r="EP239" s="56"/>
      <c r="EQ239" s="56"/>
      <c r="ER239" s="56"/>
      <c r="ES239" s="56"/>
      <c r="ET239" s="56"/>
      <c r="EU239" s="56"/>
      <c r="EV239" s="56"/>
      <c r="EW239" s="56"/>
      <c r="EX239" s="56"/>
      <c r="EY239" s="55"/>
      <c r="EZ239" s="55"/>
      <c r="FA239" s="55"/>
      <c r="FB239" s="54"/>
      <c r="FC239" s="54"/>
      <c r="FD239" s="54"/>
      <c r="FE239" s="54"/>
      <c r="FF239" s="54"/>
      <c r="FG239" s="54"/>
      <c r="FH239" s="54"/>
      <c r="FI239" s="54"/>
      <c r="FJ239" s="54"/>
      <c r="FK239" s="54"/>
      <c r="FL239" s="54"/>
      <c r="FM239" s="54"/>
      <c r="FN239" s="54"/>
      <c r="FO239" s="54"/>
      <c r="FP239" s="54"/>
      <c r="FQ239" s="54"/>
      <c r="FR239" s="54"/>
      <c r="FS239" s="54"/>
      <c r="FT239" s="54"/>
      <c r="FU239" s="54"/>
      <c r="FV239" s="54"/>
      <c r="FW239" s="54"/>
      <c r="FX239" s="54"/>
      <c r="FY239" s="54"/>
      <c r="FZ239" s="54"/>
      <c r="GA239" s="54"/>
      <c r="GB239" s="54"/>
      <c r="GC239" s="54"/>
      <c r="GD239" s="54"/>
      <c r="GE239" s="54"/>
      <c r="GF239" s="54"/>
      <c r="GG239" s="54"/>
      <c r="GH239" s="54"/>
      <c r="GI239" s="54"/>
      <c r="GJ239" s="54"/>
      <c r="GK239" s="54"/>
      <c r="GL239" s="54"/>
      <c r="GM239" s="54"/>
      <c r="GN239" s="54"/>
      <c r="GO239" s="54"/>
      <c r="GP239" s="54"/>
      <c r="GQ239" s="54"/>
      <c r="GR239" s="54"/>
      <c r="GS239" s="54"/>
      <c r="GT239" s="54"/>
      <c r="GU239" s="54"/>
      <c r="GV239" s="54"/>
      <c r="GW239" s="54"/>
      <c r="GX239" s="54"/>
      <c r="GY239" s="54"/>
      <c r="GZ239" s="54"/>
      <c r="HA239" s="54"/>
      <c r="HB239" s="54"/>
      <c r="HC239" s="54"/>
      <c r="HD239" s="54"/>
      <c r="HE239" s="54"/>
      <c r="HF239" s="54"/>
      <c r="HG239" s="54"/>
      <c r="HH239" s="54"/>
      <c r="HI239" s="54"/>
      <c r="HJ239" s="54"/>
      <c r="HK239" s="54"/>
      <c r="HL239" s="54"/>
      <c r="HM239" s="54"/>
      <c r="HN239" s="54"/>
      <c r="HO239" s="54"/>
      <c r="HP239" s="54"/>
      <c r="HQ239" s="54"/>
      <c r="HR239" s="54"/>
      <c r="HS239" s="54"/>
      <c r="HT239" s="54"/>
      <c r="HU239" s="54"/>
      <c r="HV239" s="54"/>
      <c r="HW239" s="54"/>
      <c r="HX239" s="54"/>
      <c r="HY239" s="54"/>
      <c r="HZ239" s="54"/>
      <c r="IA239" s="54"/>
      <c r="IB239" s="54"/>
      <c r="IC239" s="54"/>
      <c r="ID239" s="54"/>
      <c r="IE239" s="54"/>
      <c r="IF239" s="54"/>
    </row>
    <row r="240" spans="1:240">
      <c r="A240" s="56"/>
      <c r="B240" s="56"/>
      <c r="C240" s="56"/>
      <c r="D240" s="56"/>
      <c r="E240" s="56"/>
      <c r="F240" s="55"/>
      <c r="G240" s="56"/>
      <c r="H240" s="59"/>
      <c r="I240" s="70"/>
      <c r="J240" s="59"/>
      <c r="K240" s="70"/>
      <c r="L240" s="59"/>
      <c r="M240" s="70"/>
      <c r="N240" s="59"/>
      <c r="O240" s="70"/>
      <c r="P240" s="59"/>
      <c r="Q240" s="55"/>
      <c r="R240" s="70"/>
      <c r="S240" s="59"/>
      <c r="T240" s="70"/>
      <c r="U240" s="59"/>
      <c r="V240" s="55"/>
      <c r="W240" s="55"/>
      <c r="X240" s="56"/>
      <c r="Y240" s="56"/>
      <c r="Z240" s="56"/>
      <c r="AA240" s="56"/>
      <c r="AB240" s="56"/>
      <c r="AC240" s="56"/>
      <c r="AD240" s="56"/>
      <c r="AE240" s="56"/>
      <c r="AF240" s="57"/>
      <c r="AG240" s="57"/>
      <c r="AH240" s="59"/>
      <c r="AI240" s="59"/>
      <c r="AJ240" s="59"/>
      <c r="AK240" s="59"/>
      <c r="AL240" s="59"/>
      <c r="AM240" s="59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6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70"/>
      <c r="CZ240" s="59"/>
      <c r="DA240" s="70"/>
      <c r="DB240" s="59"/>
      <c r="DC240" s="55"/>
      <c r="DD240" s="70"/>
      <c r="DE240" s="59"/>
      <c r="DF240" s="70"/>
      <c r="DG240" s="59"/>
      <c r="DH240" s="55"/>
      <c r="DI240" s="55"/>
      <c r="DJ240" s="56"/>
      <c r="DK240" s="56"/>
      <c r="DL240" s="56"/>
      <c r="DM240" s="56"/>
      <c r="DN240" s="56"/>
      <c r="DO240" s="56"/>
      <c r="DP240" s="56"/>
      <c r="DQ240" s="56"/>
      <c r="DR240" s="56"/>
      <c r="DS240" s="57"/>
      <c r="DT240" s="59"/>
      <c r="DU240" s="59"/>
      <c r="DV240" s="59"/>
      <c r="DW240" s="59"/>
      <c r="DX240" s="59"/>
      <c r="DY240" s="59"/>
      <c r="DZ240" s="54"/>
      <c r="EA240" s="54"/>
      <c r="EB240" s="54"/>
      <c r="EC240" s="62"/>
      <c r="ED240" s="59"/>
      <c r="EE240" s="57"/>
      <c r="EF240" s="62"/>
      <c r="EG240" s="59"/>
      <c r="EH240" s="57"/>
      <c r="EI240" s="62"/>
      <c r="EJ240" s="59"/>
      <c r="EK240" s="57"/>
      <c r="EL240" s="54"/>
      <c r="EM240" s="56"/>
      <c r="EN240" s="56"/>
      <c r="EO240" s="56"/>
      <c r="EP240" s="56"/>
      <c r="EQ240" s="56"/>
      <c r="ER240" s="56"/>
      <c r="ES240" s="56"/>
      <c r="ET240" s="56"/>
      <c r="EU240" s="56"/>
      <c r="EV240" s="56"/>
      <c r="EW240" s="56"/>
      <c r="EX240" s="56"/>
      <c r="EY240" s="55"/>
      <c r="EZ240" s="55"/>
      <c r="FA240" s="55"/>
      <c r="FB240" s="54"/>
      <c r="FC240" s="54"/>
      <c r="FD240" s="54"/>
      <c r="FE240" s="54"/>
      <c r="FF240" s="54"/>
      <c r="FG240" s="54"/>
      <c r="FH240" s="54"/>
      <c r="FI240" s="54"/>
      <c r="FJ240" s="54"/>
      <c r="FK240" s="54"/>
      <c r="FL240" s="54"/>
      <c r="FM240" s="54"/>
      <c r="FN240" s="54"/>
      <c r="FO240" s="54"/>
      <c r="FP240" s="54"/>
      <c r="FQ240" s="54"/>
      <c r="FR240" s="54"/>
      <c r="FS240" s="54"/>
      <c r="FT240" s="54"/>
      <c r="FU240" s="54"/>
      <c r="FV240" s="54"/>
      <c r="FW240" s="54"/>
      <c r="FX240" s="54"/>
      <c r="FY240" s="54"/>
      <c r="FZ240" s="54"/>
      <c r="GA240" s="54"/>
      <c r="GB240" s="54"/>
      <c r="GC240" s="54"/>
      <c r="GD240" s="54"/>
      <c r="GE240" s="54"/>
      <c r="GF240" s="54"/>
      <c r="GG240" s="54"/>
      <c r="GH240" s="54"/>
      <c r="GI240" s="54"/>
      <c r="GJ240" s="54"/>
      <c r="GK240" s="54"/>
      <c r="GL240" s="54"/>
      <c r="GM240" s="54"/>
      <c r="GN240" s="54"/>
      <c r="GO240" s="54"/>
      <c r="GP240" s="54"/>
      <c r="GQ240" s="54"/>
      <c r="GR240" s="54"/>
      <c r="GS240" s="54"/>
      <c r="GT240" s="54"/>
      <c r="GU240" s="54"/>
      <c r="GV240" s="54"/>
      <c r="GW240" s="54"/>
      <c r="GX240" s="54"/>
      <c r="GY240" s="54"/>
      <c r="GZ240" s="54"/>
      <c r="HA240" s="54"/>
      <c r="HB240" s="54"/>
      <c r="HC240" s="54"/>
      <c r="HD240" s="54"/>
      <c r="HE240" s="54"/>
      <c r="HF240" s="54"/>
      <c r="HG240" s="54"/>
      <c r="HH240" s="54"/>
      <c r="HI240" s="54"/>
      <c r="HJ240" s="54"/>
      <c r="HK240" s="54"/>
      <c r="HL240" s="54"/>
      <c r="HM240" s="54"/>
      <c r="HN240" s="54"/>
      <c r="HO240" s="54"/>
      <c r="HP240" s="54"/>
      <c r="HQ240" s="54"/>
      <c r="HR240" s="54"/>
      <c r="HS240" s="54"/>
      <c r="HT240" s="54"/>
      <c r="HU240" s="54"/>
      <c r="HV240" s="54"/>
      <c r="HW240" s="54"/>
      <c r="HX240" s="54"/>
      <c r="HY240" s="54"/>
      <c r="HZ240" s="54"/>
      <c r="IA240" s="54"/>
      <c r="IB240" s="54"/>
      <c r="IC240" s="54"/>
      <c r="ID240" s="54"/>
      <c r="IE240" s="54"/>
      <c r="IF240" s="54"/>
    </row>
    <row r="241" spans="1:240">
      <c r="A241" s="56"/>
      <c r="B241" s="56"/>
      <c r="C241" s="56"/>
      <c r="D241" s="56"/>
      <c r="E241" s="56"/>
      <c r="F241" s="55"/>
      <c r="G241" s="56"/>
      <c r="H241" s="59"/>
      <c r="I241" s="70"/>
      <c r="J241" s="59"/>
      <c r="K241" s="70"/>
      <c r="L241" s="59"/>
      <c r="M241" s="70"/>
      <c r="N241" s="59"/>
      <c r="O241" s="70"/>
      <c r="P241" s="59"/>
      <c r="Q241" s="55"/>
      <c r="R241" s="70"/>
      <c r="S241" s="59"/>
      <c r="T241" s="70"/>
      <c r="U241" s="59"/>
      <c r="V241" s="55"/>
      <c r="W241" s="55"/>
      <c r="X241" s="56"/>
      <c r="Y241" s="56"/>
      <c r="Z241" s="56"/>
      <c r="AA241" s="56"/>
      <c r="AB241" s="56"/>
      <c r="AC241" s="56"/>
      <c r="AD241" s="56"/>
      <c r="AE241" s="56"/>
      <c r="AF241" s="57"/>
      <c r="AG241" s="57"/>
      <c r="AH241" s="59"/>
      <c r="AI241" s="59"/>
      <c r="AJ241" s="59"/>
      <c r="AK241" s="59"/>
      <c r="AL241" s="59"/>
      <c r="AM241" s="59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6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70"/>
      <c r="CZ241" s="59"/>
      <c r="DA241" s="70"/>
      <c r="DB241" s="59"/>
      <c r="DC241" s="55"/>
      <c r="DD241" s="70"/>
      <c r="DE241" s="59"/>
      <c r="DF241" s="70"/>
      <c r="DG241" s="59"/>
      <c r="DH241" s="55"/>
      <c r="DI241" s="55"/>
      <c r="DJ241" s="56"/>
      <c r="DK241" s="56"/>
      <c r="DL241" s="56"/>
      <c r="DM241" s="56"/>
      <c r="DN241" s="56"/>
      <c r="DO241" s="56"/>
      <c r="DP241" s="56"/>
      <c r="DQ241" s="56"/>
      <c r="DR241" s="56"/>
      <c r="DS241" s="57"/>
      <c r="DT241" s="59"/>
      <c r="DU241" s="59"/>
      <c r="DV241" s="59"/>
      <c r="DW241" s="59"/>
      <c r="DX241" s="59"/>
      <c r="DY241" s="59"/>
      <c r="DZ241" s="54"/>
      <c r="EA241" s="54"/>
      <c r="EB241" s="54"/>
      <c r="EC241" s="62"/>
      <c r="ED241" s="59"/>
      <c r="EE241" s="57"/>
      <c r="EF241" s="62"/>
      <c r="EG241" s="59"/>
      <c r="EH241" s="57"/>
      <c r="EI241" s="62"/>
      <c r="EJ241" s="59"/>
      <c r="EK241" s="57"/>
      <c r="EL241" s="54"/>
      <c r="EM241" s="56"/>
      <c r="EN241" s="56"/>
      <c r="EO241" s="56"/>
      <c r="EP241" s="56"/>
      <c r="EQ241" s="56"/>
      <c r="ER241" s="56"/>
      <c r="ES241" s="56"/>
      <c r="ET241" s="56"/>
      <c r="EU241" s="56"/>
      <c r="EV241" s="56"/>
      <c r="EW241" s="56"/>
      <c r="EX241" s="56"/>
      <c r="EY241" s="55"/>
      <c r="EZ241" s="55"/>
      <c r="FA241" s="55"/>
      <c r="FB241" s="54"/>
      <c r="FC241" s="54"/>
      <c r="FD241" s="54"/>
      <c r="FE241" s="54"/>
      <c r="FF241" s="54"/>
      <c r="FG241" s="54"/>
      <c r="FH241" s="54"/>
      <c r="FI241" s="54"/>
      <c r="FJ241" s="54"/>
      <c r="FK241" s="54"/>
      <c r="FL241" s="54"/>
      <c r="FM241" s="54"/>
      <c r="FN241" s="54"/>
      <c r="FO241" s="54"/>
      <c r="FP241" s="54"/>
      <c r="FQ241" s="54"/>
      <c r="FR241" s="54"/>
      <c r="FS241" s="54"/>
      <c r="FT241" s="54"/>
      <c r="FU241" s="54"/>
      <c r="FV241" s="54"/>
      <c r="FW241" s="54"/>
      <c r="FX241" s="54"/>
      <c r="FY241" s="54"/>
      <c r="FZ241" s="54"/>
      <c r="GA241" s="54"/>
      <c r="GB241" s="54"/>
      <c r="GC241" s="54"/>
      <c r="GD241" s="54"/>
      <c r="GE241" s="54"/>
      <c r="GF241" s="54"/>
      <c r="GG241" s="54"/>
      <c r="GH241" s="54"/>
      <c r="GI241" s="54"/>
      <c r="GJ241" s="54"/>
      <c r="GK241" s="54"/>
      <c r="GL241" s="54"/>
      <c r="GM241" s="54"/>
      <c r="GN241" s="54"/>
      <c r="GO241" s="54"/>
      <c r="GP241" s="54"/>
      <c r="GQ241" s="54"/>
      <c r="GR241" s="54"/>
      <c r="GS241" s="54"/>
      <c r="GT241" s="54"/>
      <c r="GU241" s="54"/>
      <c r="GV241" s="54"/>
      <c r="GW241" s="54"/>
      <c r="GX241" s="54"/>
      <c r="GY241" s="54"/>
      <c r="GZ241" s="54"/>
      <c r="HA241" s="54"/>
      <c r="HB241" s="54"/>
      <c r="HC241" s="54"/>
      <c r="HD241" s="54"/>
      <c r="HE241" s="54"/>
      <c r="HF241" s="54"/>
      <c r="HG241" s="54"/>
      <c r="HH241" s="54"/>
      <c r="HI241" s="54"/>
      <c r="HJ241" s="54"/>
      <c r="HK241" s="54"/>
      <c r="HL241" s="54"/>
      <c r="HM241" s="54"/>
      <c r="HN241" s="54"/>
      <c r="HO241" s="54"/>
      <c r="HP241" s="54"/>
      <c r="HQ241" s="54"/>
      <c r="HR241" s="54"/>
      <c r="HS241" s="54"/>
      <c r="HT241" s="54"/>
      <c r="HU241" s="54"/>
      <c r="HV241" s="54"/>
      <c r="HW241" s="54"/>
      <c r="HX241" s="54"/>
      <c r="HY241" s="54"/>
      <c r="HZ241" s="54"/>
      <c r="IA241" s="54"/>
      <c r="IB241" s="54"/>
      <c r="IC241" s="54"/>
      <c r="ID241" s="54"/>
      <c r="IE241" s="54"/>
      <c r="IF241" s="54"/>
    </row>
    <row r="242" spans="1:240">
      <c r="A242" s="56"/>
      <c r="B242" s="56"/>
      <c r="C242" s="56"/>
      <c r="D242" s="56"/>
      <c r="E242" s="56"/>
      <c r="F242" s="55"/>
      <c r="G242" s="56"/>
      <c r="H242" s="59"/>
      <c r="I242" s="70"/>
      <c r="J242" s="59"/>
      <c r="K242" s="70"/>
      <c r="L242" s="59"/>
      <c r="M242" s="70"/>
      <c r="N242" s="59"/>
      <c r="O242" s="70"/>
      <c r="P242" s="59"/>
      <c r="Q242" s="55"/>
      <c r="R242" s="70"/>
      <c r="S242" s="59"/>
      <c r="T242" s="70"/>
      <c r="U242" s="59"/>
      <c r="V242" s="55"/>
      <c r="W242" s="55"/>
      <c r="X242" s="56"/>
      <c r="Y242" s="56"/>
      <c r="Z242" s="56"/>
      <c r="AA242" s="56"/>
      <c r="AB242" s="56"/>
      <c r="AC242" s="56"/>
      <c r="AD242" s="56"/>
      <c r="AE242" s="56"/>
      <c r="AF242" s="57"/>
      <c r="AG242" s="57"/>
      <c r="AH242" s="59"/>
      <c r="AI242" s="59"/>
      <c r="AJ242" s="59"/>
      <c r="AK242" s="59"/>
      <c r="AL242" s="59"/>
      <c r="AM242" s="59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6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70"/>
      <c r="CZ242" s="59"/>
      <c r="DA242" s="70"/>
      <c r="DB242" s="59"/>
      <c r="DC242" s="55"/>
      <c r="DD242" s="70"/>
      <c r="DE242" s="59"/>
      <c r="DF242" s="70"/>
      <c r="DG242" s="59"/>
      <c r="DH242" s="55"/>
      <c r="DI242" s="55"/>
      <c r="DJ242" s="56"/>
      <c r="DK242" s="56"/>
      <c r="DL242" s="56"/>
      <c r="DM242" s="56"/>
      <c r="DN242" s="56"/>
      <c r="DO242" s="56"/>
      <c r="DP242" s="56"/>
      <c r="DQ242" s="56"/>
      <c r="DR242" s="56"/>
      <c r="DS242" s="57"/>
      <c r="DT242" s="59"/>
      <c r="DU242" s="59"/>
      <c r="DV242" s="59"/>
      <c r="DW242" s="59"/>
      <c r="DX242" s="59"/>
      <c r="DY242" s="59"/>
      <c r="DZ242" s="54"/>
      <c r="EA242" s="54"/>
      <c r="EB242" s="54"/>
      <c r="EC242" s="62"/>
      <c r="ED242" s="59"/>
      <c r="EE242" s="57"/>
      <c r="EF242" s="62"/>
      <c r="EG242" s="59"/>
      <c r="EH242" s="57"/>
      <c r="EI242" s="62"/>
      <c r="EJ242" s="59"/>
      <c r="EK242" s="57"/>
      <c r="EL242" s="54"/>
      <c r="EM242" s="56"/>
      <c r="EN242" s="56"/>
      <c r="EO242" s="56"/>
      <c r="EP242" s="56"/>
      <c r="EQ242" s="56"/>
      <c r="ER242" s="56"/>
      <c r="ES242" s="56"/>
      <c r="ET242" s="56"/>
      <c r="EU242" s="56"/>
      <c r="EV242" s="56"/>
      <c r="EW242" s="56"/>
      <c r="EX242" s="56"/>
      <c r="EY242" s="55"/>
      <c r="EZ242" s="55"/>
      <c r="FA242" s="55"/>
      <c r="FB242" s="54"/>
      <c r="FC242" s="54"/>
      <c r="FD242" s="54"/>
      <c r="FE242" s="54"/>
      <c r="FF242" s="54"/>
      <c r="FG242" s="54"/>
      <c r="FH242" s="54"/>
      <c r="FI242" s="54"/>
      <c r="FJ242" s="54"/>
      <c r="FK242" s="54"/>
      <c r="FL242" s="54"/>
      <c r="FM242" s="54"/>
      <c r="FN242" s="54"/>
      <c r="FO242" s="54"/>
      <c r="FP242" s="54"/>
      <c r="FQ242" s="54"/>
      <c r="FR242" s="54"/>
      <c r="FS242" s="54"/>
      <c r="FT242" s="54"/>
      <c r="FU242" s="54"/>
      <c r="FV242" s="54"/>
      <c r="FW242" s="54"/>
      <c r="FX242" s="54"/>
      <c r="FY242" s="54"/>
      <c r="FZ242" s="54"/>
      <c r="GA242" s="54"/>
      <c r="GB242" s="54"/>
      <c r="GC242" s="54"/>
      <c r="GD242" s="54"/>
      <c r="GE242" s="54"/>
      <c r="GF242" s="54"/>
      <c r="GG242" s="54"/>
      <c r="GH242" s="54"/>
      <c r="GI242" s="54"/>
      <c r="GJ242" s="54"/>
      <c r="GK242" s="54"/>
      <c r="GL242" s="54"/>
      <c r="GM242" s="54"/>
      <c r="GN242" s="54"/>
      <c r="GO242" s="54"/>
      <c r="GP242" s="54"/>
      <c r="GQ242" s="54"/>
      <c r="GR242" s="54"/>
      <c r="GS242" s="54"/>
      <c r="GT242" s="54"/>
      <c r="GU242" s="54"/>
      <c r="GV242" s="54"/>
      <c r="GW242" s="54"/>
      <c r="GX242" s="54"/>
      <c r="GY242" s="54"/>
      <c r="GZ242" s="54"/>
      <c r="HA242" s="54"/>
      <c r="HB242" s="54"/>
      <c r="HC242" s="54"/>
      <c r="HD242" s="54"/>
      <c r="HE242" s="54"/>
      <c r="HF242" s="54"/>
      <c r="HG242" s="54"/>
      <c r="HH242" s="54"/>
      <c r="HI242" s="54"/>
      <c r="HJ242" s="54"/>
      <c r="HK242" s="54"/>
      <c r="HL242" s="54"/>
      <c r="HM242" s="54"/>
      <c r="HN242" s="54"/>
      <c r="HO242" s="54"/>
      <c r="HP242" s="54"/>
      <c r="HQ242" s="54"/>
      <c r="HR242" s="54"/>
      <c r="HS242" s="54"/>
      <c r="HT242" s="54"/>
      <c r="HU242" s="54"/>
      <c r="HV242" s="54"/>
      <c r="HW242" s="54"/>
      <c r="HX242" s="54"/>
      <c r="HY242" s="54"/>
      <c r="HZ242" s="54"/>
      <c r="IA242" s="54"/>
      <c r="IB242" s="54"/>
      <c r="IC242" s="54"/>
      <c r="ID242" s="54"/>
      <c r="IE242" s="54"/>
      <c r="IF242" s="54"/>
    </row>
    <row r="243" spans="1:240">
      <c r="A243" s="56"/>
      <c r="B243" s="56"/>
      <c r="C243" s="56"/>
      <c r="D243" s="56"/>
      <c r="E243" s="56"/>
      <c r="F243" s="55"/>
      <c r="G243" s="56"/>
      <c r="H243" s="59"/>
      <c r="I243" s="70"/>
      <c r="J243" s="59"/>
      <c r="K243" s="70"/>
      <c r="L243" s="59"/>
      <c r="M243" s="70"/>
      <c r="N243" s="59"/>
      <c r="O243" s="70"/>
      <c r="P243" s="59"/>
      <c r="Q243" s="55"/>
      <c r="R243" s="70"/>
      <c r="S243" s="59"/>
      <c r="T243" s="70"/>
      <c r="U243" s="59"/>
      <c r="V243" s="55"/>
      <c r="W243" s="55"/>
      <c r="X243" s="56"/>
      <c r="Y243" s="56"/>
      <c r="Z243" s="56"/>
      <c r="AA243" s="56"/>
      <c r="AB243" s="56"/>
      <c r="AC243" s="56"/>
      <c r="AD243" s="56"/>
      <c r="AE243" s="56"/>
      <c r="AF243" s="57"/>
      <c r="AG243" s="57"/>
      <c r="AH243" s="59"/>
      <c r="AI243" s="59"/>
      <c r="AJ243" s="59"/>
      <c r="AK243" s="59"/>
      <c r="AL243" s="59"/>
      <c r="AM243" s="59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6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70"/>
      <c r="CZ243" s="59"/>
      <c r="DA243" s="70"/>
      <c r="DB243" s="59"/>
      <c r="DC243" s="55"/>
      <c r="DD243" s="70"/>
      <c r="DE243" s="59"/>
      <c r="DF243" s="70"/>
      <c r="DG243" s="59"/>
      <c r="DH243" s="55"/>
      <c r="DI243" s="55"/>
      <c r="DJ243" s="56"/>
      <c r="DK243" s="56"/>
      <c r="DL243" s="56"/>
      <c r="DM243" s="56"/>
      <c r="DN243" s="56"/>
      <c r="DO243" s="56"/>
      <c r="DP243" s="56"/>
      <c r="DQ243" s="56"/>
      <c r="DR243" s="56"/>
      <c r="DS243" s="57"/>
      <c r="DT243" s="59"/>
      <c r="DU243" s="59"/>
      <c r="DV243" s="59"/>
      <c r="DW243" s="59"/>
      <c r="DX243" s="59"/>
      <c r="DY243" s="59"/>
      <c r="DZ243" s="54"/>
      <c r="EA243" s="54"/>
      <c r="EB243" s="54"/>
      <c r="EC243" s="62"/>
      <c r="ED243" s="59"/>
      <c r="EE243" s="57"/>
      <c r="EF243" s="62"/>
      <c r="EG243" s="59"/>
      <c r="EH243" s="57"/>
      <c r="EI243" s="62"/>
      <c r="EJ243" s="59"/>
      <c r="EK243" s="57"/>
      <c r="EL243" s="54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5"/>
      <c r="EZ243" s="55"/>
      <c r="FA243" s="55"/>
      <c r="FB243" s="54"/>
      <c r="FC243" s="54"/>
      <c r="FD243" s="54"/>
      <c r="FE243" s="54"/>
      <c r="FF243" s="54"/>
      <c r="FG243" s="54"/>
      <c r="FH243" s="54"/>
      <c r="FI243" s="54"/>
      <c r="FJ243" s="54"/>
      <c r="FK243" s="54"/>
      <c r="FL243" s="54"/>
      <c r="FM243" s="54"/>
      <c r="FN243" s="54"/>
      <c r="FO243" s="54"/>
      <c r="FP243" s="54"/>
      <c r="FQ243" s="54"/>
      <c r="FR243" s="54"/>
      <c r="FS243" s="54"/>
      <c r="FT243" s="54"/>
      <c r="FU243" s="54"/>
      <c r="FV243" s="54"/>
      <c r="FW243" s="54"/>
      <c r="FX243" s="54"/>
      <c r="FY243" s="54"/>
      <c r="FZ243" s="54"/>
      <c r="GA243" s="54"/>
      <c r="GB243" s="54"/>
      <c r="GC243" s="54"/>
      <c r="GD243" s="54"/>
      <c r="GE243" s="54"/>
      <c r="GF243" s="54"/>
      <c r="GG243" s="54"/>
      <c r="GH243" s="54"/>
      <c r="GI243" s="54"/>
      <c r="GJ243" s="54"/>
      <c r="GK243" s="54"/>
      <c r="GL243" s="54"/>
      <c r="GM243" s="54"/>
      <c r="GN243" s="54"/>
      <c r="GO243" s="54"/>
      <c r="GP243" s="54"/>
      <c r="GQ243" s="54"/>
      <c r="GR243" s="54"/>
      <c r="GS243" s="54"/>
      <c r="GT243" s="54"/>
      <c r="GU243" s="54"/>
      <c r="GV243" s="54"/>
      <c r="GW243" s="54"/>
      <c r="GX243" s="54"/>
      <c r="GY243" s="54"/>
      <c r="GZ243" s="54"/>
      <c r="HA243" s="54"/>
      <c r="HB243" s="54"/>
      <c r="HC243" s="54"/>
      <c r="HD243" s="54"/>
      <c r="HE243" s="54"/>
      <c r="HF243" s="54"/>
      <c r="HG243" s="54"/>
      <c r="HH243" s="54"/>
      <c r="HI243" s="54"/>
      <c r="HJ243" s="54"/>
      <c r="HK243" s="54"/>
      <c r="HL243" s="54"/>
      <c r="HM243" s="54"/>
      <c r="HN243" s="54"/>
      <c r="HO243" s="54"/>
      <c r="HP243" s="54"/>
      <c r="HQ243" s="54"/>
      <c r="HR243" s="54"/>
      <c r="HS243" s="54"/>
      <c r="HT243" s="54"/>
      <c r="HU243" s="54"/>
      <c r="HV243" s="54"/>
      <c r="HW243" s="54"/>
      <c r="HX243" s="54"/>
      <c r="HY243" s="54"/>
      <c r="HZ243" s="54"/>
      <c r="IA243" s="54"/>
      <c r="IB243" s="54"/>
      <c r="IC243" s="54"/>
      <c r="ID243" s="54"/>
      <c r="IE243" s="54"/>
      <c r="IF243" s="54"/>
    </row>
    <row r="244" spans="1:240">
      <c r="A244" s="56"/>
      <c r="B244" s="56"/>
      <c r="C244" s="56"/>
      <c r="D244" s="56"/>
      <c r="E244" s="56"/>
      <c r="F244" s="55"/>
      <c r="G244" s="56"/>
      <c r="H244" s="59"/>
      <c r="I244" s="70"/>
      <c r="J244" s="59"/>
      <c r="K244" s="70"/>
      <c r="L244" s="59"/>
      <c r="M244" s="70"/>
      <c r="N244" s="59"/>
      <c r="O244" s="70"/>
      <c r="P244" s="59"/>
      <c r="Q244" s="55"/>
      <c r="R244" s="70"/>
      <c r="S244" s="59"/>
      <c r="T244" s="70"/>
      <c r="U244" s="59"/>
      <c r="V244" s="55"/>
      <c r="W244" s="55"/>
      <c r="X244" s="56"/>
      <c r="Y244" s="56"/>
      <c r="Z244" s="56"/>
      <c r="AA244" s="56"/>
      <c r="AB244" s="56"/>
      <c r="AC244" s="56"/>
      <c r="AD244" s="56"/>
      <c r="AE244" s="56"/>
      <c r="AF244" s="57"/>
      <c r="AG244" s="57"/>
      <c r="AH244" s="59"/>
      <c r="AI244" s="59"/>
      <c r="AJ244" s="59"/>
      <c r="AK244" s="59"/>
      <c r="AL244" s="59"/>
      <c r="AM244" s="59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6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70"/>
      <c r="CZ244" s="59"/>
      <c r="DA244" s="70"/>
      <c r="DB244" s="59"/>
      <c r="DC244" s="55"/>
      <c r="DD244" s="70"/>
      <c r="DE244" s="59"/>
      <c r="DF244" s="70"/>
      <c r="DG244" s="59"/>
      <c r="DH244" s="55"/>
      <c r="DI244" s="55"/>
      <c r="DJ244" s="56"/>
      <c r="DK244" s="56"/>
      <c r="DL244" s="56"/>
      <c r="DM244" s="56"/>
      <c r="DN244" s="56"/>
      <c r="DO244" s="56"/>
      <c r="DP244" s="56"/>
      <c r="DQ244" s="56"/>
      <c r="DR244" s="56"/>
      <c r="DS244" s="57"/>
      <c r="DT244" s="59"/>
      <c r="DU244" s="59"/>
      <c r="DV244" s="59"/>
      <c r="DW244" s="59"/>
      <c r="DX244" s="59"/>
      <c r="DY244" s="59"/>
      <c r="DZ244" s="54"/>
      <c r="EA244" s="54"/>
      <c r="EB244" s="54"/>
      <c r="EC244" s="62"/>
      <c r="ED244" s="59"/>
      <c r="EE244" s="57"/>
      <c r="EF244" s="62"/>
      <c r="EG244" s="59"/>
      <c r="EH244" s="57"/>
      <c r="EI244" s="62"/>
      <c r="EJ244" s="59"/>
      <c r="EK244" s="57"/>
      <c r="EL244" s="54"/>
      <c r="EM244" s="56"/>
      <c r="EN244" s="56"/>
      <c r="EO244" s="56"/>
      <c r="EP244" s="56"/>
      <c r="EQ244" s="56"/>
      <c r="ER244" s="56"/>
      <c r="ES244" s="56"/>
      <c r="ET244" s="56"/>
      <c r="EU244" s="56"/>
      <c r="EV244" s="56"/>
      <c r="EW244" s="56"/>
      <c r="EX244" s="56"/>
      <c r="EY244" s="55"/>
      <c r="EZ244" s="55"/>
      <c r="FA244" s="55"/>
      <c r="FB244" s="54"/>
      <c r="FC244" s="54"/>
      <c r="FD244" s="54"/>
      <c r="FE244" s="54"/>
      <c r="FF244" s="54"/>
      <c r="FG244" s="54"/>
      <c r="FH244" s="54"/>
      <c r="FI244" s="54"/>
      <c r="FJ244" s="54"/>
      <c r="FK244" s="54"/>
      <c r="FL244" s="54"/>
      <c r="FM244" s="54"/>
      <c r="FN244" s="54"/>
      <c r="FO244" s="54"/>
      <c r="FP244" s="54"/>
      <c r="FQ244" s="54"/>
      <c r="FR244" s="54"/>
      <c r="FS244" s="54"/>
      <c r="FT244" s="54"/>
      <c r="FU244" s="54"/>
      <c r="FV244" s="54"/>
      <c r="FW244" s="54"/>
      <c r="FX244" s="54"/>
      <c r="FY244" s="54"/>
      <c r="FZ244" s="54"/>
      <c r="GA244" s="54"/>
      <c r="GB244" s="54"/>
      <c r="GC244" s="54"/>
      <c r="GD244" s="54"/>
      <c r="GE244" s="54"/>
      <c r="GF244" s="54"/>
      <c r="GG244" s="54"/>
      <c r="GH244" s="54"/>
      <c r="GI244" s="54"/>
      <c r="GJ244" s="54"/>
      <c r="GK244" s="54"/>
      <c r="GL244" s="54"/>
      <c r="GM244" s="54"/>
      <c r="GN244" s="54"/>
      <c r="GO244" s="54"/>
      <c r="GP244" s="54"/>
      <c r="GQ244" s="54"/>
      <c r="GR244" s="54"/>
      <c r="GS244" s="54"/>
      <c r="GT244" s="54"/>
      <c r="GU244" s="54"/>
      <c r="GV244" s="54"/>
      <c r="GW244" s="54"/>
      <c r="GX244" s="54"/>
      <c r="GY244" s="54"/>
      <c r="GZ244" s="54"/>
      <c r="HA244" s="54"/>
      <c r="HB244" s="54"/>
      <c r="HC244" s="54"/>
      <c r="HD244" s="54"/>
      <c r="HE244" s="54"/>
      <c r="HF244" s="54"/>
      <c r="HG244" s="54"/>
      <c r="HH244" s="54"/>
      <c r="HI244" s="54"/>
      <c r="HJ244" s="54"/>
      <c r="HK244" s="54"/>
      <c r="HL244" s="54"/>
      <c r="HM244" s="54"/>
      <c r="HN244" s="54"/>
      <c r="HO244" s="54"/>
      <c r="HP244" s="54"/>
      <c r="HQ244" s="54"/>
      <c r="HR244" s="54"/>
      <c r="HS244" s="54"/>
      <c r="HT244" s="54"/>
      <c r="HU244" s="54"/>
      <c r="HV244" s="54"/>
      <c r="HW244" s="54"/>
      <c r="HX244" s="54"/>
      <c r="HY244" s="54"/>
      <c r="HZ244" s="54"/>
      <c r="IA244" s="54"/>
      <c r="IB244" s="54"/>
      <c r="IC244" s="54"/>
      <c r="ID244" s="54"/>
      <c r="IE244" s="54"/>
      <c r="IF244" s="54"/>
    </row>
    <row r="245" spans="1:240">
      <c r="A245" s="56"/>
      <c r="B245" s="56"/>
      <c r="C245" s="56"/>
      <c r="D245" s="56"/>
      <c r="E245" s="56"/>
      <c r="F245" s="55"/>
      <c r="G245" s="56"/>
      <c r="H245" s="59"/>
      <c r="I245" s="70"/>
      <c r="J245" s="59"/>
      <c r="K245" s="70"/>
      <c r="L245" s="59"/>
      <c r="M245" s="70"/>
      <c r="N245" s="59"/>
      <c r="O245" s="70"/>
      <c r="P245" s="59"/>
      <c r="Q245" s="55"/>
      <c r="R245" s="70"/>
      <c r="S245" s="59"/>
      <c r="T245" s="70"/>
      <c r="U245" s="59"/>
      <c r="V245" s="55"/>
      <c r="W245" s="55"/>
      <c r="X245" s="56"/>
      <c r="Y245" s="56"/>
      <c r="Z245" s="56"/>
      <c r="AA245" s="56"/>
      <c r="AB245" s="56"/>
      <c r="AC245" s="56"/>
      <c r="AD245" s="56"/>
      <c r="AE245" s="56"/>
      <c r="AF245" s="57"/>
      <c r="AG245" s="57"/>
      <c r="AH245" s="59"/>
      <c r="AI245" s="59"/>
      <c r="AJ245" s="59"/>
      <c r="AK245" s="59"/>
      <c r="AL245" s="59"/>
      <c r="AM245" s="59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6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70"/>
      <c r="CZ245" s="59"/>
      <c r="DA245" s="70"/>
      <c r="DB245" s="59"/>
      <c r="DC245" s="55"/>
      <c r="DD245" s="70"/>
      <c r="DE245" s="59"/>
      <c r="DF245" s="70"/>
      <c r="DG245" s="59"/>
      <c r="DH245" s="55"/>
      <c r="DI245" s="55"/>
      <c r="DJ245" s="56"/>
      <c r="DK245" s="56"/>
      <c r="DL245" s="56"/>
      <c r="DM245" s="56"/>
      <c r="DN245" s="56"/>
      <c r="DO245" s="56"/>
      <c r="DP245" s="56"/>
      <c r="DQ245" s="56"/>
      <c r="DR245" s="56"/>
      <c r="DS245" s="57"/>
      <c r="DT245" s="59"/>
      <c r="DU245" s="59"/>
      <c r="DV245" s="59"/>
      <c r="DW245" s="59"/>
      <c r="DX245" s="59"/>
      <c r="DY245" s="59"/>
      <c r="DZ245" s="54"/>
      <c r="EA245" s="54"/>
      <c r="EB245" s="54"/>
      <c r="EC245" s="62"/>
      <c r="ED245" s="59"/>
      <c r="EE245" s="57"/>
      <c r="EF245" s="62"/>
      <c r="EG245" s="59"/>
      <c r="EH245" s="57"/>
      <c r="EI245" s="62"/>
      <c r="EJ245" s="59"/>
      <c r="EK245" s="57"/>
      <c r="EL245" s="54"/>
      <c r="EM245" s="56"/>
      <c r="EN245" s="56"/>
      <c r="EO245" s="56"/>
      <c r="EP245" s="56"/>
      <c r="EQ245" s="56"/>
      <c r="ER245" s="56"/>
      <c r="ES245" s="56"/>
      <c r="ET245" s="56"/>
      <c r="EU245" s="56"/>
      <c r="EV245" s="56"/>
      <c r="EW245" s="56"/>
      <c r="EX245" s="56"/>
      <c r="EY245" s="55"/>
      <c r="EZ245" s="55"/>
      <c r="FA245" s="55"/>
      <c r="FB245" s="54"/>
      <c r="FC245" s="54"/>
      <c r="FD245" s="54"/>
      <c r="FE245" s="54"/>
      <c r="FF245" s="54"/>
      <c r="FG245" s="54"/>
      <c r="FH245" s="54"/>
      <c r="FI245" s="54"/>
      <c r="FJ245" s="54"/>
      <c r="FK245" s="54"/>
      <c r="FL245" s="54"/>
      <c r="FM245" s="54"/>
      <c r="FN245" s="54"/>
      <c r="FO245" s="54"/>
      <c r="FP245" s="54"/>
      <c r="FQ245" s="54"/>
      <c r="FR245" s="54"/>
      <c r="FS245" s="54"/>
      <c r="FT245" s="54"/>
      <c r="FU245" s="54"/>
      <c r="FV245" s="54"/>
      <c r="FW245" s="54"/>
      <c r="FX245" s="54"/>
      <c r="FY245" s="54"/>
      <c r="FZ245" s="54"/>
      <c r="GA245" s="54"/>
      <c r="GB245" s="54"/>
      <c r="GC245" s="54"/>
      <c r="GD245" s="54"/>
      <c r="GE245" s="54"/>
      <c r="GF245" s="54"/>
      <c r="GG245" s="54"/>
      <c r="GH245" s="54"/>
      <c r="GI245" s="54"/>
      <c r="GJ245" s="54"/>
      <c r="GK245" s="54"/>
      <c r="GL245" s="54"/>
      <c r="GM245" s="54"/>
      <c r="GN245" s="54"/>
      <c r="GO245" s="54"/>
      <c r="GP245" s="54"/>
      <c r="GQ245" s="54"/>
      <c r="GR245" s="54"/>
      <c r="GS245" s="54"/>
      <c r="GT245" s="54"/>
      <c r="GU245" s="54"/>
      <c r="GV245" s="54"/>
      <c r="GW245" s="54"/>
      <c r="GX245" s="54"/>
      <c r="GY245" s="54"/>
      <c r="GZ245" s="54"/>
      <c r="HA245" s="54"/>
      <c r="HB245" s="54"/>
      <c r="HC245" s="54"/>
      <c r="HD245" s="54"/>
      <c r="HE245" s="54"/>
      <c r="HF245" s="54"/>
      <c r="HG245" s="54"/>
      <c r="HH245" s="54"/>
      <c r="HI245" s="54"/>
      <c r="HJ245" s="54"/>
      <c r="HK245" s="54"/>
      <c r="HL245" s="54"/>
      <c r="HM245" s="54"/>
      <c r="HN245" s="54"/>
      <c r="HO245" s="54"/>
      <c r="HP245" s="54"/>
      <c r="HQ245" s="54"/>
      <c r="HR245" s="54"/>
      <c r="HS245" s="54"/>
      <c r="HT245" s="54"/>
      <c r="HU245" s="54"/>
      <c r="HV245" s="54"/>
      <c r="HW245" s="54"/>
      <c r="HX245" s="54"/>
      <c r="HY245" s="54"/>
      <c r="HZ245" s="54"/>
      <c r="IA245" s="54"/>
      <c r="IB245" s="54"/>
      <c r="IC245" s="54"/>
      <c r="ID245" s="54"/>
      <c r="IE245" s="54"/>
      <c r="IF245" s="54"/>
    </row>
    <row r="246" spans="1:240">
      <c r="A246" s="56"/>
      <c r="B246" s="56"/>
      <c r="C246" s="56"/>
      <c r="D246" s="56"/>
      <c r="E246" s="56"/>
      <c r="F246" s="55"/>
      <c r="G246" s="56"/>
      <c r="H246" s="59"/>
      <c r="I246" s="70"/>
      <c r="J246" s="59"/>
      <c r="K246" s="70"/>
      <c r="L246" s="59"/>
      <c r="M246" s="70"/>
      <c r="N246" s="59"/>
      <c r="O246" s="70"/>
      <c r="P246" s="59"/>
      <c r="Q246" s="55"/>
      <c r="R246" s="70"/>
      <c r="S246" s="59"/>
      <c r="T246" s="70"/>
      <c r="U246" s="59"/>
      <c r="V246" s="55"/>
      <c r="W246" s="55"/>
      <c r="X246" s="56"/>
      <c r="Y246" s="56"/>
      <c r="Z246" s="56"/>
      <c r="AA246" s="56"/>
      <c r="AB246" s="56"/>
      <c r="AC246" s="56"/>
      <c r="AD246" s="56"/>
      <c r="AE246" s="56"/>
      <c r="AF246" s="57"/>
      <c r="AG246" s="57"/>
      <c r="AH246" s="59"/>
      <c r="AI246" s="59"/>
      <c r="AJ246" s="59"/>
      <c r="AK246" s="59"/>
      <c r="AL246" s="59"/>
      <c r="AM246" s="59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6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70"/>
      <c r="CZ246" s="59"/>
      <c r="DA246" s="70"/>
      <c r="DB246" s="59"/>
      <c r="DC246" s="55"/>
      <c r="DD246" s="70"/>
      <c r="DE246" s="59"/>
      <c r="DF246" s="70"/>
      <c r="DG246" s="59"/>
      <c r="DH246" s="55"/>
      <c r="DI246" s="55"/>
      <c r="DJ246" s="56"/>
      <c r="DK246" s="56"/>
      <c r="DL246" s="56"/>
      <c r="DM246" s="56"/>
      <c r="DN246" s="56"/>
      <c r="DO246" s="56"/>
      <c r="DP246" s="56"/>
      <c r="DQ246" s="56"/>
      <c r="DR246" s="56"/>
      <c r="DS246" s="57"/>
      <c r="DT246" s="59"/>
      <c r="DU246" s="59"/>
      <c r="DV246" s="59"/>
      <c r="DW246" s="59"/>
      <c r="DX246" s="59"/>
      <c r="DY246" s="59"/>
      <c r="DZ246" s="54"/>
      <c r="EA246" s="54"/>
      <c r="EB246" s="54"/>
      <c r="EC246" s="62"/>
      <c r="ED246" s="59"/>
      <c r="EE246" s="57"/>
      <c r="EF246" s="62"/>
      <c r="EG246" s="59"/>
      <c r="EH246" s="57"/>
      <c r="EI246" s="62"/>
      <c r="EJ246" s="59"/>
      <c r="EK246" s="57"/>
      <c r="EL246" s="54"/>
      <c r="EM246" s="56"/>
      <c r="EN246" s="56"/>
      <c r="EO246" s="56"/>
      <c r="EP246" s="56"/>
      <c r="EQ246" s="56"/>
      <c r="ER246" s="56"/>
      <c r="ES246" s="56"/>
      <c r="ET246" s="56"/>
      <c r="EU246" s="56"/>
      <c r="EV246" s="56"/>
      <c r="EW246" s="56"/>
      <c r="EX246" s="56"/>
      <c r="EY246" s="55"/>
      <c r="EZ246" s="55"/>
      <c r="FA246" s="55"/>
      <c r="FB246" s="54"/>
      <c r="FC246" s="54"/>
      <c r="FD246" s="54"/>
      <c r="FE246" s="54"/>
      <c r="FF246" s="54"/>
      <c r="FG246" s="54"/>
      <c r="FH246" s="54"/>
      <c r="FI246" s="54"/>
      <c r="FJ246" s="54"/>
      <c r="FK246" s="54"/>
      <c r="FL246" s="54"/>
      <c r="FM246" s="54"/>
      <c r="FN246" s="54"/>
      <c r="FO246" s="54"/>
      <c r="FP246" s="54"/>
      <c r="FQ246" s="54"/>
      <c r="FR246" s="54"/>
      <c r="FS246" s="54"/>
      <c r="FT246" s="54"/>
      <c r="FU246" s="54"/>
      <c r="FV246" s="54"/>
      <c r="FW246" s="54"/>
      <c r="FX246" s="54"/>
      <c r="FY246" s="54"/>
      <c r="FZ246" s="54"/>
      <c r="GA246" s="54"/>
      <c r="GB246" s="54"/>
      <c r="GC246" s="54"/>
      <c r="GD246" s="54"/>
      <c r="GE246" s="54"/>
      <c r="GF246" s="54"/>
      <c r="GG246" s="54"/>
      <c r="GH246" s="54"/>
      <c r="GI246" s="54"/>
      <c r="GJ246" s="54"/>
      <c r="GK246" s="54"/>
      <c r="GL246" s="54"/>
      <c r="GM246" s="54"/>
      <c r="GN246" s="54"/>
      <c r="GO246" s="54"/>
      <c r="GP246" s="54"/>
      <c r="GQ246" s="54"/>
      <c r="GR246" s="54"/>
      <c r="GS246" s="54"/>
      <c r="GT246" s="54"/>
      <c r="GU246" s="54"/>
      <c r="GV246" s="54"/>
      <c r="GW246" s="54"/>
      <c r="GX246" s="54"/>
      <c r="GY246" s="54"/>
      <c r="GZ246" s="54"/>
      <c r="HA246" s="54"/>
      <c r="HB246" s="54"/>
      <c r="HC246" s="54"/>
      <c r="HD246" s="54"/>
      <c r="HE246" s="54"/>
      <c r="HF246" s="54"/>
      <c r="HG246" s="54"/>
      <c r="HH246" s="54"/>
      <c r="HI246" s="54"/>
      <c r="HJ246" s="54"/>
      <c r="HK246" s="54"/>
      <c r="HL246" s="54"/>
      <c r="HM246" s="54"/>
      <c r="HN246" s="54"/>
      <c r="HO246" s="54"/>
      <c r="HP246" s="54"/>
      <c r="HQ246" s="54"/>
      <c r="HR246" s="54"/>
      <c r="HS246" s="54"/>
      <c r="HT246" s="54"/>
      <c r="HU246" s="54"/>
      <c r="HV246" s="54"/>
      <c r="HW246" s="54"/>
      <c r="HX246" s="54"/>
      <c r="HY246" s="54"/>
      <c r="HZ246" s="54"/>
      <c r="IA246" s="54"/>
      <c r="IB246" s="54"/>
      <c r="IC246" s="54"/>
      <c r="ID246" s="54"/>
      <c r="IE246" s="54"/>
      <c r="IF246" s="54"/>
    </row>
    <row r="247" spans="1:240">
      <c r="A247" s="56"/>
      <c r="B247" s="56"/>
      <c r="C247" s="56"/>
      <c r="D247" s="56"/>
      <c r="E247" s="56"/>
      <c r="F247" s="55"/>
      <c r="G247" s="56"/>
      <c r="H247" s="59"/>
      <c r="I247" s="70"/>
      <c r="J247" s="59"/>
      <c r="K247" s="70"/>
      <c r="L247" s="59"/>
      <c r="M247" s="70"/>
      <c r="N247" s="59"/>
      <c r="O247" s="70"/>
      <c r="P247" s="59"/>
      <c r="Q247" s="55"/>
      <c r="R247" s="70"/>
      <c r="S247" s="59"/>
      <c r="T247" s="70"/>
      <c r="U247" s="59"/>
      <c r="V247" s="55"/>
      <c r="W247" s="55"/>
      <c r="X247" s="56"/>
      <c r="Y247" s="56"/>
      <c r="Z247" s="56"/>
      <c r="AA247" s="56"/>
      <c r="AB247" s="56"/>
      <c r="AC247" s="56"/>
      <c r="AD247" s="56"/>
      <c r="AE247" s="56"/>
      <c r="AF247" s="57"/>
      <c r="AG247" s="57"/>
      <c r="AH247" s="59"/>
      <c r="AI247" s="59"/>
      <c r="AJ247" s="59"/>
      <c r="AK247" s="59"/>
      <c r="AL247" s="59"/>
      <c r="AM247" s="59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6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70"/>
      <c r="CZ247" s="59"/>
      <c r="DA247" s="70"/>
      <c r="DB247" s="59"/>
      <c r="DC247" s="55"/>
      <c r="DD247" s="70"/>
      <c r="DE247" s="59"/>
      <c r="DF247" s="70"/>
      <c r="DG247" s="59"/>
      <c r="DH247" s="55"/>
      <c r="DI247" s="55"/>
      <c r="DJ247" s="56"/>
      <c r="DK247" s="56"/>
      <c r="DL247" s="56"/>
      <c r="DM247" s="56"/>
      <c r="DN247" s="56"/>
      <c r="DO247" s="56"/>
      <c r="DP247" s="56"/>
      <c r="DQ247" s="56"/>
      <c r="DR247" s="56"/>
      <c r="DS247" s="57"/>
      <c r="DT247" s="59"/>
      <c r="DU247" s="59"/>
      <c r="DV247" s="59"/>
      <c r="DW247" s="59"/>
      <c r="DX247" s="59"/>
      <c r="DY247" s="59"/>
      <c r="DZ247" s="54"/>
      <c r="EA247" s="54"/>
      <c r="EB247" s="54"/>
      <c r="EC247" s="62"/>
      <c r="ED247" s="59"/>
      <c r="EE247" s="57"/>
      <c r="EF247" s="62"/>
      <c r="EG247" s="59"/>
      <c r="EH247" s="57"/>
      <c r="EI247" s="62"/>
      <c r="EJ247" s="59"/>
      <c r="EK247" s="57"/>
      <c r="EL247" s="54"/>
      <c r="EM247" s="56"/>
      <c r="EN247" s="56"/>
      <c r="EO247" s="56"/>
      <c r="EP247" s="56"/>
      <c r="EQ247" s="56"/>
      <c r="ER247" s="56"/>
      <c r="ES247" s="56"/>
      <c r="ET247" s="56"/>
      <c r="EU247" s="56"/>
      <c r="EV247" s="56"/>
      <c r="EW247" s="56"/>
      <c r="EX247" s="56"/>
      <c r="EY247" s="55"/>
      <c r="EZ247" s="55"/>
      <c r="FA247" s="55"/>
      <c r="FB247" s="54"/>
      <c r="FC247" s="54"/>
      <c r="FD247" s="54"/>
      <c r="FE247" s="54"/>
      <c r="FF247" s="54"/>
      <c r="FG247" s="54"/>
      <c r="FH247" s="54"/>
      <c r="FI247" s="54"/>
      <c r="FJ247" s="54"/>
      <c r="FK247" s="54"/>
      <c r="FL247" s="54"/>
      <c r="FM247" s="54"/>
      <c r="FN247" s="54"/>
      <c r="FO247" s="54"/>
      <c r="FP247" s="54"/>
      <c r="FQ247" s="54"/>
      <c r="FR247" s="54"/>
      <c r="FS247" s="54"/>
      <c r="FT247" s="54"/>
      <c r="FU247" s="54"/>
      <c r="FV247" s="54"/>
      <c r="FW247" s="54"/>
      <c r="FX247" s="54"/>
      <c r="FY247" s="54"/>
      <c r="FZ247" s="54"/>
      <c r="GA247" s="54"/>
      <c r="GB247" s="54"/>
      <c r="GC247" s="54"/>
      <c r="GD247" s="54"/>
      <c r="GE247" s="54"/>
      <c r="GF247" s="54"/>
      <c r="GG247" s="54"/>
      <c r="GH247" s="54"/>
      <c r="GI247" s="54"/>
      <c r="GJ247" s="54"/>
      <c r="GK247" s="54"/>
      <c r="GL247" s="54"/>
      <c r="GM247" s="54"/>
      <c r="GN247" s="54"/>
      <c r="GO247" s="54"/>
      <c r="GP247" s="54"/>
      <c r="GQ247" s="54"/>
      <c r="GR247" s="54"/>
      <c r="GS247" s="54"/>
      <c r="GT247" s="54"/>
      <c r="GU247" s="54"/>
      <c r="GV247" s="54"/>
      <c r="GW247" s="54"/>
      <c r="GX247" s="54"/>
      <c r="GY247" s="54"/>
      <c r="GZ247" s="54"/>
      <c r="HA247" s="54"/>
      <c r="HB247" s="54"/>
      <c r="HC247" s="54"/>
      <c r="HD247" s="54"/>
      <c r="HE247" s="54"/>
      <c r="HF247" s="54"/>
      <c r="HG247" s="54"/>
      <c r="HH247" s="54"/>
      <c r="HI247" s="54"/>
      <c r="HJ247" s="54"/>
      <c r="HK247" s="54"/>
      <c r="HL247" s="54"/>
      <c r="HM247" s="54"/>
      <c r="HN247" s="54"/>
      <c r="HO247" s="54"/>
      <c r="HP247" s="54"/>
      <c r="HQ247" s="54"/>
      <c r="HR247" s="54"/>
      <c r="HS247" s="54"/>
      <c r="HT247" s="54"/>
      <c r="HU247" s="54"/>
      <c r="HV247" s="54"/>
      <c r="HW247" s="54"/>
      <c r="HX247" s="54"/>
      <c r="HY247" s="54"/>
      <c r="HZ247" s="54"/>
      <c r="IA247" s="54"/>
      <c r="IB247" s="54"/>
      <c r="IC247" s="54"/>
      <c r="ID247" s="54"/>
      <c r="IE247" s="54"/>
      <c r="IF247" s="54"/>
    </row>
    <row r="248" spans="1:240">
      <c r="A248" s="56"/>
      <c r="B248" s="56"/>
      <c r="C248" s="56"/>
      <c r="D248" s="56"/>
      <c r="E248" s="56"/>
      <c r="F248" s="55"/>
      <c r="G248" s="56"/>
      <c r="H248" s="59"/>
      <c r="I248" s="70"/>
      <c r="J248" s="59"/>
      <c r="K248" s="70"/>
      <c r="L248" s="59"/>
      <c r="M248" s="70"/>
      <c r="N248" s="59"/>
      <c r="O248" s="70"/>
      <c r="P248" s="59"/>
      <c r="Q248" s="55"/>
      <c r="R248" s="70"/>
      <c r="S248" s="59"/>
      <c r="T248" s="70"/>
      <c r="U248" s="59"/>
      <c r="V248" s="55"/>
      <c r="W248" s="55"/>
      <c r="X248" s="56"/>
      <c r="Y248" s="56"/>
      <c r="Z248" s="56"/>
      <c r="AA248" s="56"/>
      <c r="AB248" s="56"/>
      <c r="AC248" s="56"/>
      <c r="AD248" s="56"/>
      <c r="AE248" s="56"/>
      <c r="AF248" s="57"/>
      <c r="AG248" s="57"/>
      <c r="AH248" s="59"/>
      <c r="AI248" s="59"/>
      <c r="AJ248" s="59"/>
      <c r="AK248" s="59"/>
      <c r="AL248" s="59"/>
      <c r="AM248" s="59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6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70"/>
      <c r="CZ248" s="59"/>
      <c r="DA248" s="70"/>
      <c r="DB248" s="59"/>
      <c r="DC248" s="55"/>
      <c r="DD248" s="70"/>
      <c r="DE248" s="59"/>
      <c r="DF248" s="70"/>
      <c r="DG248" s="59"/>
      <c r="DH248" s="55"/>
      <c r="DI248" s="55"/>
      <c r="DJ248" s="56"/>
      <c r="DK248" s="56"/>
      <c r="DL248" s="56"/>
      <c r="DM248" s="56"/>
      <c r="DN248" s="56"/>
      <c r="DO248" s="56"/>
      <c r="DP248" s="56"/>
      <c r="DQ248" s="56"/>
      <c r="DR248" s="56"/>
      <c r="DS248" s="57"/>
      <c r="DT248" s="59"/>
      <c r="DU248" s="59"/>
      <c r="DV248" s="59"/>
      <c r="DW248" s="59"/>
      <c r="DX248" s="59"/>
      <c r="DY248" s="59"/>
      <c r="DZ248" s="54"/>
      <c r="EA248" s="54"/>
      <c r="EB248" s="54"/>
      <c r="EC248" s="62"/>
      <c r="ED248" s="59"/>
      <c r="EE248" s="57"/>
      <c r="EF248" s="62"/>
      <c r="EG248" s="59"/>
      <c r="EH248" s="57"/>
      <c r="EI248" s="62"/>
      <c r="EJ248" s="59"/>
      <c r="EK248" s="57"/>
      <c r="EL248" s="54"/>
      <c r="EM248" s="56"/>
      <c r="EN248" s="56"/>
      <c r="EO248" s="56"/>
      <c r="EP248" s="56"/>
      <c r="EQ248" s="56"/>
      <c r="ER248" s="56"/>
      <c r="ES248" s="56"/>
      <c r="ET248" s="56"/>
      <c r="EU248" s="56"/>
      <c r="EV248" s="56"/>
      <c r="EW248" s="56"/>
      <c r="EX248" s="56"/>
      <c r="EY248" s="55"/>
      <c r="EZ248" s="55"/>
      <c r="FA248" s="55"/>
      <c r="FB248" s="54"/>
      <c r="FC248" s="54"/>
      <c r="FD248" s="54"/>
      <c r="FE248" s="54"/>
      <c r="FF248" s="54"/>
      <c r="FG248" s="54"/>
      <c r="FH248" s="54"/>
      <c r="FI248" s="54"/>
      <c r="FJ248" s="54"/>
      <c r="FK248" s="54"/>
      <c r="FL248" s="54"/>
      <c r="FM248" s="54"/>
      <c r="FN248" s="54"/>
      <c r="FO248" s="54"/>
      <c r="FP248" s="54"/>
      <c r="FQ248" s="54"/>
      <c r="FR248" s="54"/>
      <c r="FS248" s="54"/>
      <c r="FT248" s="54"/>
      <c r="FU248" s="54"/>
      <c r="FV248" s="54"/>
      <c r="FW248" s="54"/>
      <c r="FX248" s="54"/>
      <c r="FY248" s="54"/>
      <c r="FZ248" s="54"/>
      <c r="GA248" s="54"/>
      <c r="GB248" s="54"/>
      <c r="GC248" s="54"/>
      <c r="GD248" s="54"/>
      <c r="GE248" s="54"/>
      <c r="GF248" s="54"/>
      <c r="GG248" s="54"/>
      <c r="GH248" s="54"/>
      <c r="GI248" s="54"/>
      <c r="GJ248" s="54"/>
      <c r="GK248" s="54"/>
      <c r="GL248" s="54"/>
      <c r="GM248" s="54"/>
      <c r="GN248" s="54"/>
      <c r="GO248" s="54"/>
      <c r="GP248" s="54"/>
      <c r="GQ248" s="54"/>
      <c r="GR248" s="54"/>
      <c r="GS248" s="54"/>
      <c r="GT248" s="54"/>
      <c r="GU248" s="54"/>
      <c r="GV248" s="54"/>
      <c r="GW248" s="54"/>
      <c r="GX248" s="54"/>
      <c r="GY248" s="54"/>
      <c r="GZ248" s="54"/>
      <c r="HA248" s="54"/>
      <c r="HB248" s="54"/>
      <c r="HC248" s="54"/>
      <c r="HD248" s="54"/>
      <c r="HE248" s="54"/>
      <c r="HF248" s="54"/>
      <c r="HG248" s="54"/>
      <c r="HH248" s="54"/>
      <c r="HI248" s="54"/>
      <c r="HJ248" s="54"/>
      <c r="HK248" s="54"/>
      <c r="HL248" s="54"/>
      <c r="HM248" s="54"/>
      <c r="HN248" s="54"/>
      <c r="HO248" s="54"/>
      <c r="HP248" s="54"/>
      <c r="HQ248" s="54"/>
      <c r="HR248" s="54"/>
      <c r="HS248" s="54"/>
      <c r="HT248" s="54"/>
      <c r="HU248" s="54"/>
      <c r="HV248" s="54"/>
      <c r="HW248" s="54"/>
      <c r="HX248" s="54"/>
      <c r="HY248" s="54"/>
      <c r="HZ248" s="54"/>
      <c r="IA248" s="54"/>
      <c r="IB248" s="54"/>
      <c r="IC248" s="54"/>
      <c r="ID248" s="54"/>
      <c r="IE248" s="54"/>
      <c r="IF248" s="54"/>
    </row>
    <row r="249" spans="1:240">
      <c r="A249" s="56"/>
      <c r="B249" s="56"/>
      <c r="C249" s="56"/>
      <c r="D249" s="56"/>
      <c r="E249" s="56"/>
      <c r="F249" s="55"/>
      <c r="G249" s="56"/>
      <c r="H249" s="59"/>
      <c r="I249" s="70"/>
      <c r="J249" s="59"/>
      <c r="K249" s="70"/>
      <c r="L249" s="59"/>
      <c r="M249" s="70"/>
      <c r="N249" s="59"/>
      <c r="O249" s="70"/>
      <c r="P249" s="59"/>
      <c r="Q249" s="55"/>
      <c r="R249" s="70"/>
      <c r="S249" s="59"/>
      <c r="T249" s="70"/>
      <c r="U249" s="59"/>
      <c r="V249" s="55"/>
      <c r="W249" s="55"/>
      <c r="X249" s="56"/>
      <c r="Y249" s="56"/>
      <c r="Z249" s="56"/>
      <c r="AA249" s="56"/>
      <c r="AB249" s="56"/>
      <c r="AC249" s="56"/>
      <c r="AD249" s="56"/>
      <c r="AE249" s="56"/>
      <c r="AF249" s="57"/>
      <c r="AG249" s="57"/>
      <c r="AH249" s="59"/>
      <c r="AI249" s="59"/>
      <c r="AJ249" s="59"/>
      <c r="AK249" s="59"/>
      <c r="AL249" s="59"/>
      <c r="AM249" s="59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6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70"/>
      <c r="CZ249" s="59"/>
      <c r="DA249" s="70"/>
      <c r="DB249" s="59"/>
      <c r="DC249" s="55"/>
      <c r="DD249" s="70"/>
      <c r="DE249" s="59"/>
      <c r="DF249" s="70"/>
      <c r="DG249" s="59"/>
      <c r="DH249" s="55"/>
      <c r="DI249" s="55"/>
      <c r="DJ249" s="56"/>
      <c r="DK249" s="56"/>
      <c r="DL249" s="56"/>
      <c r="DM249" s="56"/>
      <c r="DN249" s="56"/>
      <c r="DO249" s="56"/>
      <c r="DP249" s="56"/>
      <c r="DQ249" s="56"/>
      <c r="DR249" s="56"/>
      <c r="DS249" s="57"/>
      <c r="DT249" s="59"/>
      <c r="DU249" s="59"/>
      <c r="DV249" s="59"/>
      <c r="DW249" s="59"/>
      <c r="DX249" s="59"/>
      <c r="DY249" s="59"/>
      <c r="DZ249" s="54"/>
      <c r="EA249" s="54"/>
      <c r="EB249" s="54"/>
      <c r="EC249" s="62"/>
      <c r="ED249" s="59"/>
      <c r="EE249" s="57"/>
      <c r="EF249" s="62"/>
      <c r="EG249" s="59"/>
      <c r="EH249" s="57"/>
      <c r="EI249" s="62"/>
      <c r="EJ249" s="59"/>
      <c r="EK249" s="57"/>
      <c r="EL249" s="54"/>
      <c r="EM249" s="56"/>
      <c r="EN249" s="56"/>
      <c r="EO249" s="56"/>
      <c r="EP249" s="56"/>
      <c r="EQ249" s="56"/>
      <c r="ER249" s="56"/>
      <c r="ES249" s="56"/>
      <c r="ET249" s="56"/>
      <c r="EU249" s="56"/>
      <c r="EV249" s="56"/>
      <c r="EW249" s="56"/>
      <c r="EX249" s="56"/>
      <c r="EY249" s="55"/>
      <c r="EZ249" s="55"/>
      <c r="FA249" s="55"/>
      <c r="FB249" s="54"/>
      <c r="FC249" s="54"/>
      <c r="FD249" s="54"/>
      <c r="FE249" s="54"/>
      <c r="FF249" s="54"/>
      <c r="FG249" s="54"/>
      <c r="FH249" s="54"/>
      <c r="FI249" s="54"/>
      <c r="FJ249" s="54"/>
      <c r="FK249" s="54"/>
      <c r="FL249" s="54"/>
      <c r="FM249" s="54"/>
      <c r="FN249" s="54"/>
      <c r="FO249" s="54"/>
      <c r="FP249" s="54"/>
      <c r="FQ249" s="54"/>
      <c r="FR249" s="54"/>
      <c r="FS249" s="54"/>
      <c r="FT249" s="54"/>
      <c r="FU249" s="54"/>
      <c r="FV249" s="54"/>
      <c r="FW249" s="54"/>
      <c r="FX249" s="54"/>
      <c r="FY249" s="54"/>
      <c r="FZ249" s="54"/>
      <c r="GA249" s="54"/>
      <c r="GB249" s="54"/>
      <c r="GC249" s="54"/>
      <c r="GD249" s="54"/>
      <c r="GE249" s="54"/>
      <c r="GF249" s="54"/>
      <c r="GG249" s="54"/>
      <c r="GH249" s="54"/>
      <c r="GI249" s="54"/>
      <c r="GJ249" s="54"/>
      <c r="GK249" s="54"/>
      <c r="GL249" s="54"/>
      <c r="GM249" s="54"/>
      <c r="GN249" s="54"/>
      <c r="GO249" s="54"/>
      <c r="GP249" s="54"/>
      <c r="GQ249" s="54"/>
      <c r="GR249" s="54"/>
      <c r="GS249" s="54"/>
      <c r="GT249" s="54"/>
      <c r="GU249" s="54"/>
      <c r="GV249" s="54"/>
      <c r="GW249" s="54"/>
      <c r="GX249" s="54"/>
      <c r="GY249" s="54"/>
      <c r="GZ249" s="54"/>
      <c r="HA249" s="54"/>
      <c r="HB249" s="54"/>
      <c r="HC249" s="54"/>
      <c r="HD249" s="54"/>
      <c r="HE249" s="54"/>
      <c r="HF249" s="54"/>
      <c r="HG249" s="54"/>
      <c r="HH249" s="54"/>
      <c r="HI249" s="54"/>
      <c r="HJ249" s="54"/>
      <c r="HK249" s="54"/>
      <c r="HL249" s="54"/>
      <c r="HM249" s="54"/>
      <c r="HN249" s="54"/>
      <c r="HO249" s="54"/>
      <c r="HP249" s="54"/>
      <c r="HQ249" s="54"/>
      <c r="HR249" s="54"/>
      <c r="HS249" s="54"/>
      <c r="HT249" s="54"/>
      <c r="HU249" s="54"/>
      <c r="HV249" s="54"/>
      <c r="HW249" s="54"/>
      <c r="HX249" s="54"/>
      <c r="HY249" s="54"/>
      <c r="HZ249" s="54"/>
      <c r="IA249" s="54"/>
      <c r="IB249" s="54"/>
      <c r="IC249" s="54"/>
      <c r="ID249" s="54"/>
      <c r="IE249" s="54"/>
      <c r="IF249" s="54"/>
    </row>
    <row r="250" spans="1:240">
      <c r="A250" s="56"/>
      <c r="B250" s="56"/>
      <c r="C250" s="56"/>
      <c r="D250" s="56"/>
      <c r="E250" s="56"/>
      <c r="F250" s="55"/>
      <c r="G250" s="56"/>
      <c r="H250" s="59"/>
      <c r="I250" s="70"/>
      <c r="J250" s="59"/>
      <c r="K250" s="70"/>
      <c r="L250" s="59"/>
      <c r="M250" s="70"/>
      <c r="N250" s="59"/>
      <c r="O250" s="70"/>
      <c r="P250" s="59"/>
      <c r="Q250" s="55"/>
      <c r="R250" s="70"/>
      <c r="S250" s="59"/>
      <c r="T250" s="70"/>
      <c r="U250" s="59"/>
      <c r="V250" s="55"/>
      <c r="W250" s="55"/>
      <c r="X250" s="56"/>
      <c r="Y250" s="56"/>
      <c r="Z250" s="56"/>
      <c r="AA250" s="56"/>
      <c r="AB250" s="56"/>
      <c r="AC250" s="56"/>
      <c r="AD250" s="56"/>
      <c r="AE250" s="56"/>
      <c r="AF250" s="57"/>
      <c r="AG250" s="57"/>
      <c r="AH250" s="59"/>
      <c r="AI250" s="59"/>
      <c r="AJ250" s="59"/>
      <c r="AK250" s="59"/>
      <c r="AL250" s="59"/>
      <c r="AM250" s="59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6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70"/>
      <c r="CZ250" s="59"/>
      <c r="DA250" s="70"/>
      <c r="DB250" s="59"/>
      <c r="DC250" s="55"/>
      <c r="DD250" s="70"/>
      <c r="DE250" s="59"/>
      <c r="DF250" s="70"/>
      <c r="DG250" s="59"/>
      <c r="DH250" s="55"/>
      <c r="DI250" s="55"/>
      <c r="DJ250" s="56"/>
      <c r="DK250" s="56"/>
      <c r="DL250" s="56"/>
      <c r="DM250" s="56"/>
      <c r="DN250" s="56"/>
      <c r="DO250" s="56"/>
      <c r="DP250" s="56"/>
      <c r="DQ250" s="56"/>
      <c r="DR250" s="56"/>
      <c r="DS250" s="57"/>
      <c r="DT250" s="59"/>
      <c r="DU250" s="59"/>
      <c r="DV250" s="59"/>
      <c r="DW250" s="59"/>
      <c r="DX250" s="59"/>
      <c r="DY250" s="59"/>
      <c r="DZ250" s="54"/>
      <c r="EA250" s="54"/>
      <c r="EB250" s="54"/>
      <c r="EC250" s="62"/>
      <c r="ED250" s="59"/>
      <c r="EE250" s="57"/>
      <c r="EF250" s="62"/>
      <c r="EG250" s="59"/>
      <c r="EH250" s="57"/>
      <c r="EI250" s="62"/>
      <c r="EJ250" s="59"/>
      <c r="EK250" s="57"/>
      <c r="EL250" s="54"/>
      <c r="EM250" s="56"/>
      <c r="EN250" s="56"/>
      <c r="EO250" s="56"/>
      <c r="EP250" s="56"/>
      <c r="EQ250" s="56"/>
      <c r="ER250" s="56"/>
      <c r="ES250" s="56"/>
      <c r="ET250" s="56"/>
      <c r="EU250" s="56"/>
      <c r="EV250" s="56"/>
      <c r="EW250" s="56"/>
      <c r="EX250" s="56"/>
      <c r="EY250" s="55"/>
      <c r="EZ250" s="55"/>
      <c r="FA250" s="55"/>
      <c r="FB250" s="54"/>
      <c r="FC250" s="54"/>
      <c r="FD250" s="54"/>
      <c r="FE250" s="54"/>
      <c r="FF250" s="54"/>
      <c r="FG250" s="54"/>
      <c r="FH250" s="54"/>
      <c r="FI250" s="54"/>
      <c r="FJ250" s="54"/>
      <c r="FK250" s="54"/>
      <c r="FL250" s="54"/>
      <c r="FM250" s="54"/>
      <c r="FN250" s="54"/>
      <c r="FO250" s="54"/>
      <c r="FP250" s="54"/>
      <c r="FQ250" s="54"/>
      <c r="FR250" s="54"/>
      <c r="FS250" s="54"/>
      <c r="FT250" s="54"/>
      <c r="FU250" s="54"/>
      <c r="FV250" s="54"/>
      <c r="FW250" s="54"/>
      <c r="FX250" s="54"/>
      <c r="FY250" s="54"/>
      <c r="FZ250" s="54"/>
      <c r="GA250" s="54"/>
      <c r="GB250" s="54"/>
      <c r="GC250" s="54"/>
      <c r="GD250" s="54"/>
      <c r="GE250" s="54"/>
      <c r="GF250" s="54"/>
      <c r="GG250" s="54"/>
      <c r="GH250" s="54"/>
      <c r="GI250" s="54"/>
      <c r="GJ250" s="54"/>
      <c r="GK250" s="54"/>
      <c r="GL250" s="54"/>
      <c r="GM250" s="54"/>
      <c r="GN250" s="54"/>
      <c r="GO250" s="54"/>
      <c r="GP250" s="54"/>
      <c r="GQ250" s="54"/>
      <c r="GR250" s="54"/>
      <c r="GS250" s="54"/>
      <c r="GT250" s="54"/>
      <c r="GU250" s="54"/>
      <c r="GV250" s="54"/>
      <c r="GW250" s="54"/>
      <c r="GX250" s="54"/>
      <c r="GY250" s="54"/>
      <c r="GZ250" s="54"/>
      <c r="HA250" s="54"/>
      <c r="HB250" s="54"/>
      <c r="HC250" s="54"/>
      <c r="HD250" s="54"/>
      <c r="HE250" s="54"/>
      <c r="HF250" s="54"/>
      <c r="HG250" s="54"/>
      <c r="HH250" s="54"/>
      <c r="HI250" s="54"/>
      <c r="HJ250" s="54"/>
      <c r="HK250" s="54"/>
      <c r="HL250" s="54"/>
      <c r="HM250" s="54"/>
      <c r="HN250" s="54"/>
      <c r="HO250" s="54"/>
      <c r="HP250" s="54"/>
      <c r="HQ250" s="54"/>
      <c r="HR250" s="54"/>
      <c r="HS250" s="54"/>
      <c r="HT250" s="54"/>
      <c r="HU250" s="54"/>
      <c r="HV250" s="54"/>
      <c r="HW250" s="54"/>
      <c r="HX250" s="54"/>
      <c r="HY250" s="54"/>
      <c r="HZ250" s="54"/>
      <c r="IA250" s="54"/>
      <c r="IB250" s="54"/>
      <c r="IC250" s="54"/>
      <c r="ID250" s="54"/>
      <c r="IE250" s="54"/>
      <c r="IF250" s="54"/>
    </row>
    <row r="251" spans="1:240">
      <c r="A251" s="56"/>
      <c r="B251" s="56"/>
      <c r="C251" s="56"/>
      <c r="D251" s="56"/>
      <c r="E251" s="56"/>
      <c r="F251" s="55"/>
      <c r="G251" s="56"/>
      <c r="H251" s="59"/>
      <c r="I251" s="70"/>
      <c r="J251" s="59"/>
      <c r="K251" s="70"/>
      <c r="L251" s="59"/>
      <c r="M251" s="70"/>
      <c r="N251" s="59"/>
      <c r="O251" s="70"/>
      <c r="P251" s="59"/>
      <c r="Q251" s="55"/>
      <c r="R251" s="70"/>
      <c r="S251" s="59"/>
      <c r="T251" s="70"/>
      <c r="U251" s="59"/>
      <c r="V251" s="55"/>
      <c r="W251" s="55"/>
      <c r="X251" s="56"/>
      <c r="Y251" s="56"/>
      <c r="Z251" s="56"/>
      <c r="AA251" s="56"/>
      <c r="AB251" s="56"/>
      <c r="AC251" s="56"/>
      <c r="AD251" s="56"/>
      <c r="AE251" s="56"/>
      <c r="AF251" s="57"/>
      <c r="AG251" s="57"/>
      <c r="AH251" s="59"/>
      <c r="AI251" s="59"/>
      <c r="AJ251" s="59"/>
      <c r="AK251" s="59"/>
      <c r="AL251" s="59"/>
      <c r="AM251" s="59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6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70"/>
      <c r="CZ251" s="59"/>
      <c r="DA251" s="70"/>
      <c r="DB251" s="59"/>
      <c r="DC251" s="55"/>
      <c r="DD251" s="70"/>
      <c r="DE251" s="59"/>
      <c r="DF251" s="70"/>
      <c r="DG251" s="59"/>
      <c r="DH251" s="55"/>
      <c r="DI251" s="55"/>
      <c r="DJ251" s="56"/>
      <c r="DK251" s="56"/>
      <c r="DL251" s="56"/>
      <c r="DM251" s="56"/>
      <c r="DN251" s="56"/>
      <c r="DO251" s="56"/>
      <c r="DP251" s="56"/>
      <c r="DQ251" s="56"/>
      <c r="DR251" s="56"/>
      <c r="DS251" s="57"/>
      <c r="DT251" s="59"/>
      <c r="DU251" s="59"/>
      <c r="DV251" s="59"/>
      <c r="DW251" s="59"/>
      <c r="DX251" s="59"/>
      <c r="DY251" s="59"/>
      <c r="DZ251" s="54"/>
      <c r="EA251" s="54"/>
      <c r="EB251" s="54"/>
      <c r="EC251" s="62"/>
      <c r="ED251" s="59"/>
      <c r="EE251" s="57"/>
      <c r="EF251" s="62"/>
      <c r="EG251" s="59"/>
      <c r="EH251" s="57"/>
      <c r="EI251" s="62"/>
      <c r="EJ251" s="59"/>
      <c r="EK251" s="57"/>
      <c r="EL251" s="54"/>
      <c r="EM251" s="56"/>
      <c r="EN251" s="56"/>
      <c r="EO251" s="56"/>
      <c r="EP251" s="56"/>
      <c r="EQ251" s="56"/>
      <c r="ER251" s="56"/>
      <c r="ES251" s="56"/>
      <c r="ET251" s="56"/>
      <c r="EU251" s="56"/>
      <c r="EV251" s="56"/>
      <c r="EW251" s="56"/>
      <c r="EX251" s="56"/>
      <c r="EY251" s="55"/>
      <c r="EZ251" s="55"/>
      <c r="FA251" s="55"/>
      <c r="FB251" s="54"/>
      <c r="FC251" s="54"/>
      <c r="FD251" s="54"/>
      <c r="FE251" s="54"/>
      <c r="FF251" s="54"/>
      <c r="FG251" s="54"/>
      <c r="FH251" s="54"/>
      <c r="FI251" s="54"/>
      <c r="FJ251" s="54"/>
      <c r="FK251" s="54"/>
      <c r="FL251" s="54"/>
      <c r="FM251" s="54"/>
      <c r="FN251" s="54"/>
      <c r="FO251" s="54"/>
      <c r="FP251" s="54"/>
      <c r="FQ251" s="54"/>
      <c r="FR251" s="54"/>
      <c r="FS251" s="54"/>
      <c r="FT251" s="54"/>
      <c r="FU251" s="54"/>
      <c r="FV251" s="54"/>
      <c r="FW251" s="54"/>
      <c r="FX251" s="54"/>
      <c r="FY251" s="54"/>
      <c r="FZ251" s="54"/>
      <c r="GA251" s="54"/>
      <c r="GB251" s="54"/>
      <c r="GC251" s="54"/>
      <c r="GD251" s="54"/>
      <c r="GE251" s="54"/>
      <c r="GF251" s="54"/>
      <c r="GG251" s="54"/>
      <c r="GH251" s="54"/>
      <c r="GI251" s="54"/>
      <c r="GJ251" s="54"/>
      <c r="GK251" s="54"/>
      <c r="GL251" s="54"/>
      <c r="GM251" s="54"/>
      <c r="GN251" s="54"/>
      <c r="GO251" s="54"/>
      <c r="GP251" s="54"/>
      <c r="GQ251" s="54"/>
      <c r="GR251" s="54"/>
      <c r="GS251" s="54"/>
      <c r="GT251" s="54"/>
      <c r="GU251" s="54"/>
      <c r="GV251" s="54"/>
      <c r="GW251" s="54"/>
      <c r="GX251" s="54"/>
      <c r="GY251" s="54"/>
      <c r="GZ251" s="54"/>
      <c r="HA251" s="54"/>
      <c r="HB251" s="54"/>
      <c r="HC251" s="54"/>
      <c r="HD251" s="54"/>
      <c r="HE251" s="54"/>
      <c r="HF251" s="54"/>
      <c r="HG251" s="54"/>
      <c r="HH251" s="54"/>
      <c r="HI251" s="54"/>
      <c r="HJ251" s="54"/>
      <c r="HK251" s="54"/>
      <c r="HL251" s="54"/>
      <c r="HM251" s="54"/>
      <c r="HN251" s="54"/>
      <c r="HO251" s="54"/>
      <c r="HP251" s="54"/>
      <c r="HQ251" s="54"/>
      <c r="HR251" s="54"/>
      <c r="HS251" s="54"/>
      <c r="HT251" s="54"/>
      <c r="HU251" s="54"/>
      <c r="HV251" s="54"/>
      <c r="HW251" s="54"/>
      <c r="HX251" s="54"/>
      <c r="HY251" s="54"/>
      <c r="HZ251" s="54"/>
      <c r="IA251" s="54"/>
      <c r="IB251" s="54"/>
      <c r="IC251" s="54"/>
      <c r="ID251" s="54"/>
      <c r="IE251" s="54"/>
      <c r="IF251" s="54"/>
    </row>
    <row r="252" spans="1:240">
      <c r="A252" s="56"/>
      <c r="B252" s="56"/>
      <c r="C252" s="56"/>
      <c r="D252" s="56"/>
      <c r="E252" s="56"/>
      <c r="F252" s="55"/>
      <c r="G252" s="56"/>
      <c r="H252" s="59"/>
      <c r="I252" s="70"/>
      <c r="J252" s="59"/>
      <c r="K252" s="70"/>
      <c r="L252" s="59"/>
      <c r="M252" s="70"/>
      <c r="N252" s="59"/>
      <c r="O252" s="70"/>
      <c r="P252" s="59"/>
      <c r="Q252" s="55"/>
      <c r="R252" s="70"/>
      <c r="S252" s="59"/>
      <c r="T252" s="70"/>
      <c r="U252" s="59"/>
      <c r="V252" s="55"/>
      <c r="W252" s="55"/>
      <c r="X252" s="56"/>
      <c r="Y252" s="56"/>
      <c r="Z252" s="56"/>
      <c r="AA252" s="56"/>
      <c r="AB252" s="56"/>
      <c r="AC252" s="56"/>
      <c r="AD252" s="56"/>
      <c r="AE252" s="56"/>
      <c r="AF252" s="57"/>
      <c r="AG252" s="57"/>
      <c r="AH252" s="59"/>
      <c r="AI252" s="59"/>
      <c r="AJ252" s="59"/>
      <c r="AK252" s="59"/>
      <c r="AL252" s="59"/>
      <c r="AM252" s="59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6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70"/>
      <c r="CZ252" s="59"/>
      <c r="DA252" s="70"/>
      <c r="DB252" s="59"/>
      <c r="DC252" s="55"/>
      <c r="DD252" s="70"/>
      <c r="DE252" s="59"/>
      <c r="DF252" s="70"/>
      <c r="DG252" s="59"/>
      <c r="DH252" s="55"/>
      <c r="DI252" s="55"/>
      <c r="DJ252" s="56"/>
      <c r="DK252" s="56"/>
      <c r="DL252" s="56"/>
      <c r="DM252" s="56"/>
      <c r="DN252" s="56"/>
      <c r="DO252" s="56"/>
      <c r="DP252" s="56"/>
      <c r="DQ252" s="56"/>
      <c r="DR252" s="56"/>
      <c r="DS252" s="57"/>
      <c r="DT252" s="59"/>
      <c r="DU252" s="59"/>
      <c r="DV252" s="59"/>
      <c r="DW252" s="59"/>
      <c r="DX252" s="59"/>
      <c r="DY252" s="59"/>
      <c r="DZ252" s="54"/>
      <c r="EA252" s="54"/>
      <c r="EB252" s="54"/>
      <c r="EC252" s="62"/>
      <c r="ED252" s="59"/>
      <c r="EE252" s="57"/>
      <c r="EF252" s="62"/>
      <c r="EG252" s="59"/>
      <c r="EH252" s="57"/>
      <c r="EI252" s="62"/>
      <c r="EJ252" s="59"/>
      <c r="EK252" s="57"/>
      <c r="EL252" s="54"/>
      <c r="EM252" s="56"/>
      <c r="EN252" s="56"/>
      <c r="EO252" s="56"/>
      <c r="EP252" s="56"/>
      <c r="EQ252" s="56"/>
      <c r="ER252" s="56"/>
      <c r="ES252" s="56"/>
      <c r="ET252" s="56"/>
      <c r="EU252" s="56"/>
      <c r="EV252" s="56"/>
      <c r="EW252" s="56"/>
      <c r="EX252" s="56"/>
      <c r="EY252" s="55"/>
      <c r="EZ252" s="55"/>
      <c r="FA252" s="55"/>
      <c r="FB252" s="54"/>
      <c r="FC252" s="54"/>
      <c r="FD252" s="54"/>
      <c r="FE252" s="54"/>
      <c r="FF252" s="54"/>
      <c r="FG252" s="54"/>
      <c r="FH252" s="54"/>
      <c r="FI252" s="54"/>
      <c r="FJ252" s="54"/>
      <c r="FK252" s="54"/>
      <c r="FL252" s="54"/>
      <c r="FM252" s="54"/>
      <c r="FN252" s="54"/>
      <c r="FO252" s="54"/>
      <c r="FP252" s="54"/>
      <c r="FQ252" s="54"/>
      <c r="FR252" s="54"/>
      <c r="FS252" s="54"/>
      <c r="FT252" s="54"/>
      <c r="FU252" s="54"/>
      <c r="FV252" s="54"/>
      <c r="FW252" s="54"/>
      <c r="FX252" s="54"/>
      <c r="FY252" s="54"/>
      <c r="FZ252" s="54"/>
      <c r="GA252" s="54"/>
      <c r="GB252" s="54"/>
      <c r="GC252" s="54"/>
      <c r="GD252" s="54"/>
      <c r="GE252" s="54"/>
      <c r="GF252" s="54"/>
      <c r="GG252" s="54"/>
      <c r="GH252" s="54"/>
      <c r="GI252" s="54"/>
      <c r="GJ252" s="54"/>
      <c r="GK252" s="54"/>
      <c r="GL252" s="54"/>
      <c r="GM252" s="54"/>
      <c r="GN252" s="54"/>
      <c r="GO252" s="54"/>
      <c r="GP252" s="54"/>
      <c r="GQ252" s="54"/>
      <c r="GR252" s="54"/>
      <c r="GS252" s="54"/>
      <c r="GT252" s="54"/>
      <c r="GU252" s="54"/>
      <c r="GV252" s="54"/>
      <c r="GW252" s="54"/>
      <c r="GX252" s="54"/>
      <c r="GY252" s="54"/>
      <c r="GZ252" s="54"/>
      <c r="HA252" s="54"/>
      <c r="HB252" s="54"/>
      <c r="HC252" s="54"/>
      <c r="HD252" s="54"/>
      <c r="HE252" s="54"/>
      <c r="HF252" s="54"/>
      <c r="HG252" s="54"/>
      <c r="HH252" s="54"/>
      <c r="HI252" s="54"/>
      <c r="HJ252" s="54"/>
      <c r="HK252" s="54"/>
      <c r="HL252" s="54"/>
      <c r="HM252" s="54"/>
      <c r="HN252" s="54"/>
      <c r="HO252" s="54"/>
      <c r="HP252" s="54"/>
      <c r="HQ252" s="54"/>
      <c r="HR252" s="54"/>
      <c r="HS252" s="54"/>
      <c r="HT252" s="54"/>
      <c r="HU252" s="54"/>
      <c r="HV252" s="54"/>
      <c r="HW252" s="54"/>
      <c r="HX252" s="54"/>
      <c r="HY252" s="54"/>
      <c r="HZ252" s="54"/>
      <c r="IA252" s="54"/>
      <c r="IB252" s="54"/>
      <c r="IC252" s="54"/>
      <c r="ID252" s="54"/>
      <c r="IE252" s="54"/>
      <c r="IF252" s="54"/>
    </row>
    <row r="253" spans="1:240">
      <c r="A253" s="56"/>
      <c r="B253" s="56"/>
      <c r="C253" s="56"/>
      <c r="D253" s="56"/>
      <c r="E253" s="56"/>
      <c r="F253" s="55"/>
      <c r="G253" s="56"/>
      <c r="H253" s="59"/>
      <c r="I253" s="70"/>
      <c r="J253" s="59"/>
      <c r="K253" s="70"/>
      <c r="L253" s="59"/>
      <c r="M253" s="70"/>
      <c r="N253" s="59"/>
      <c r="O253" s="70"/>
      <c r="P253" s="59"/>
      <c r="Q253" s="55"/>
      <c r="R253" s="70"/>
      <c r="S253" s="59"/>
      <c r="T253" s="70"/>
      <c r="U253" s="59"/>
      <c r="V253" s="55"/>
      <c r="W253" s="55"/>
      <c r="X253" s="56"/>
      <c r="Y253" s="56"/>
      <c r="Z253" s="56"/>
      <c r="AA253" s="56"/>
      <c r="AB253" s="56"/>
      <c r="AC253" s="56"/>
      <c r="AD253" s="56"/>
      <c r="AE253" s="56"/>
      <c r="AF253" s="57"/>
      <c r="AG253" s="57"/>
      <c r="AH253" s="59"/>
      <c r="AI253" s="59"/>
      <c r="AJ253" s="59"/>
      <c r="AK253" s="59"/>
      <c r="AL253" s="59"/>
      <c r="AM253" s="59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6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70"/>
      <c r="CZ253" s="59"/>
      <c r="DA253" s="70"/>
      <c r="DB253" s="59"/>
      <c r="DC253" s="55"/>
      <c r="DD253" s="70"/>
      <c r="DE253" s="59"/>
      <c r="DF253" s="70"/>
      <c r="DG253" s="59"/>
      <c r="DH253" s="55"/>
      <c r="DI253" s="55"/>
      <c r="DJ253" s="56"/>
      <c r="DK253" s="56"/>
      <c r="DL253" s="56"/>
      <c r="DM253" s="56"/>
      <c r="DN253" s="56"/>
      <c r="DO253" s="56"/>
      <c r="DP253" s="56"/>
      <c r="DQ253" s="56"/>
      <c r="DR253" s="56"/>
      <c r="DS253" s="57"/>
      <c r="DT253" s="59"/>
      <c r="DU253" s="59"/>
      <c r="DV253" s="59"/>
      <c r="DW253" s="59"/>
      <c r="DX253" s="59"/>
      <c r="DY253" s="59"/>
      <c r="DZ253" s="54"/>
      <c r="EA253" s="54"/>
      <c r="EB253" s="54"/>
      <c r="EC253" s="62"/>
      <c r="ED253" s="59"/>
      <c r="EE253" s="57"/>
      <c r="EF253" s="62"/>
      <c r="EG253" s="59"/>
      <c r="EH253" s="57"/>
      <c r="EI253" s="62"/>
      <c r="EJ253" s="59"/>
      <c r="EK253" s="57"/>
      <c r="EL253" s="54"/>
      <c r="EM253" s="56"/>
      <c r="EN253" s="56"/>
      <c r="EO253" s="56"/>
      <c r="EP253" s="56"/>
      <c r="EQ253" s="56"/>
      <c r="ER253" s="56"/>
      <c r="ES253" s="56"/>
      <c r="ET253" s="56"/>
      <c r="EU253" s="56"/>
      <c r="EV253" s="56"/>
      <c r="EW253" s="56"/>
      <c r="EX253" s="56"/>
      <c r="EY253" s="55"/>
      <c r="EZ253" s="55"/>
      <c r="FA253" s="55"/>
      <c r="FB253" s="54"/>
      <c r="FC253" s="54"/>
      <c r="FD253" s="54"/>
      <c r="FE253" s="54"/>
      <c r="FF253" s="54"/>
      <c r="FG253" s="54"/>
      <c r="FH253" s="54"/>
      <c r="FI253" s="54"/>
      <c r="FJ253" s="54"/>
      <c r="FK253" s="54"/>
      <c r="FL253" s="54"/>
      <c r="FM253" s="54"/>
      <c r="FN253" s="54"/>
      <c r="FO253" s="54"/>
      <c r="FP253" s="54"/>
      <c r="FQ253" s="54"/>
      <c r="FR253" s="54"/>
      <c r="FS253" s="54"/>
      <c r="FT253" s="54"/>
      <c r="FU253" s="54"/>
      <c r="FV253" s="54"/>
      <c r="FW253" s="54"/>
      <c r="FX253" s="54"/>
      <c r="FY253" s="54"/>
      <c r="FZ253" s="54"/>
      <c r="GA253" s="54"/>
      <c r="GB253" s="54"/>
      <c r="GC253" s="54"/>
      <c r="GD253" s="54"/>
      <c r="GE253" s="54"/>
      <c r="GF253" s="54"/>
      <c r="GG253" s="54"/>
      <c r="GH253" s="54"/>
      <c r="GI253" s="54"/>
      <c r="GJ253" s="54"/>
      <c r="GK253" s="54"/>
      <c r="GL253" s="54"/>
      <c r="GM253" s="54"/>
      <c r="GN253" s="54"/>
      <c r="GO253" s="54"/>
      <c r="GP253" s="54"/>
      <c r="GQ253" s="54"/>
      <c r="GR253" s="54"/>
      <c r="GS253" s="54"/>
      <c r="GT253" s="54"/>
      <c r="GU253" s="54"/>
      <c r="GV253" s="54"/>
      <c r="GW253" s="54"/>
      <c r="GX253" s="54"/>
      <c r="GY253" s="54"/>
      <c r="GZ253" s="54"/>
      <c r="HA253" s="54"/>
      <c r="HB253" s="54"/>
      <c r="HC253" s="54"/>
      <c r="HD253" s="54"/>
      <c r="HE253" s="54"/>
      <c r="HF253" s="54"/>
      <c r="HG253" s="54"/>
      <c r="HH253" s="54"/>
      <c r="HI253" s="54"/>
      <c r="HJ253" s="54"/>
      <c r="HK253" s="54"/>
      <c r="HL253" s="54"/>
      <c r="HM253" s="54"/>
      <c r="HN253" s="54"/>
      <c r="HO253" s="54"/>
      <c r="HP253" s="54"/>
      <c r="HQ253" s="54"/>
      <c r="HR253" s="54"/>
      <c r="HS253" s="54"/>
      <c r="HT253" s="54"/>
      <c r="HU253" s="54"/>
      <c r="HV253" s="54"/>
      <c r="HW253" s="54"/>
      <c r="HX253" s="54"/>
      <c r="HY253" s="54"/>
      <c r="HZ253" s="54"/>
      <c r="IA253" s="54"/>
      <c r="IB253" s="54"/>
      <c r="IC253" s="54"/>
      <c r="ID253" s="54"/>
      <c r="IE253" s="54"/>
      <c r="IF253" s="54"/>
    </row>
    <row r="254" spans="1:240">
      <c r="A254" s="56"/>
      <c r="B254" s="56"/>
      <c r="C254" s="56"/>
      <c r="D254" s="56"/>
      <c r="E254" s="56"/>
      <c r="F254" s="55"/>
      <c r="G254" s="56"/>
      <c r="H254" s="59"/>
      <c r="I254" s="70"/>
      <c r="J254" s="59"/>
      <c r="K254" s="70"/>
      <c r="L254" s="59"/>
      <c r="M254" s="70"/>
      <c r="N254" s="59"/>
      <c r="O254" s="70"/>
      <c r="P254" s="59"/>
      <c r="Q254" s="55"/>
      <c r="R254" s="70"/>
      <c r="S254" s="59"/>
      <c r="T254" s="70"/>
      <c r="U254" s="59"/>
      <c r="V254" s="55"/>
      <c r="W254" s="55"/>
      <c r="X254" s="56"/>
      <c r="Y254" s="56"/>
      <c r="Z254" s="56"/>
      <c r="AA254" s="56"/>
      <c r="AB254" s="56"/>
      <c r="AC254" s="56"/>
      <c r="AD254" s="56"/>
      <c r="AE254" s="56"/>
      <c r="AF254" s="57"/>
      <c r="AG254" s="57"/>
      <c r="AH254" s="59"/>
      <c r="AI254" s="59"/>
      <c r="AJ254" s="59"/>
      <c r="AK254" s="59"/>
      <c r="AL254" s="59"/>
      <c r="AM254" s="59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6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70"/>
      <c r="CZ254" s="59"/>
      <c r="DA254" s="70"/>
      <c r="DB254" s="59"/>
      <c r="DC254" s="55"/>
      <c r="DD254" s="70"/>
      <c r="DE254" s="59"/>
      <c r="DF254" s="70"/>
      <c r="DG254" s="59"/>
      <c r="DH254" s="55"/>
      <c r="DI254" s="55"/>
      <c r="DJ254" s="56"/>
      <c r="DK254" s="56"/>
      <c r="DL254" s="56"/>
      <c r="DM254" s="56"/>
      <c r="DN254" s="56"/>
      <c r="DO254" s="56"/>
      <c r="DP254" s="56"/>
      <c r="DQ254" s="56"/>
      <c r="DR254" s="56"/>
      <c r="DS254" s="57"/>
      <c r="DT254" s="59"/>
      <c r="DU254" s="59"/>
      <c r="DV254" s="59"/>
      <c r="DW254" s="59"/>
      <c r="DX254" s="59"/>
      <c r="DY254" s="59"/>
      <c r="DZ254" s="54"/>
      <c r="EA254" s="54"/>
      <c r="EB254" s="54"/>
      <c r="EC254" s="62"/>
      <c r="ED254" s="59"/>
      <c r="EE254" s="57"/>
      <c r="EF254" s="62"/>
      <c r="EG254" s="59"/>
      <c r="EH254" s="57"/>
      <c r="EI254" s="62"/>
      <c r="EJ254" s="59"/>
      <c r="EK254" s="57"/>
      <c r="EL254" s="54"/>
      <c r="EM254" s="56"/>
      <c r="EN254" s="56"/>
      <c r="EO254" s="56"/>
      <c r="EP254" s="56"/>
      <c r="EQ254" s="56"/>
      <c r="ER254" s="56"/>
      <c r="ES254" s="56"/>
      <c r="ET254" s="56"/>
      <c r="EU254" s="56"/>
      <c r="EV254" s="56"/>
      <c r="EW254" s="56"/>
      <c r="EX254" s="56"/>
      <c r="EY254" s="55"/>
      <c r="EZ254" s="55"/>
      <c r="FA254" s="55"/>
      <c r="FB254" s="54"/>
      <c r="FC254" s="54"/>
      <c r="FD254" s="54"/>
      <c r="FE254" s="54"/>
      <c r="FF254" s="54"/>
      <c r="FG254" s="54"/>
      <c r="FH254" s="54"/>
      <c r="FI254" s="54"/>
      <c r="FJ254" s="54"/>
      <c r="FK254" s="54"/>
      <c r="FL254" s="54"/>
      <c r="FM254" s="54"/>
      <c r="FN254" s="54"/>
      <c r="FO254" s="54"/>
      <c r="FP254" s="54"/>
      <c r="FQ254" s="54"/>
      <c r="FR254" s="54"/>
      <c r="FS254" s="54"/>
      <c r="FT254" s="54"/>
      <c r="FU254" s="54"/>
      <c r="FV254" s="54"/>
      <c r="FW254" s="54"/>
      <c r="FX254" s="54"/>
      <c r="FY254" s="54"/>
      <c r="FZ254" s="54"/>
      <c r="GA254" s="54"/>
      <c r="GB254" s="54"/>
      <c r="GC254" s="54"/>
      <c r="GD254" s="54"/>
      <c r="GE254" s="54"/>
      <c r="GF254" s="54"/>
      <c r="GG254" s="54"/>
      <c r="GH254" s="54"/>
      <c r="GI254" s="54"/>
      <c r="GJ254" s="54"/>
      <c r="GK254" s="54"/>
      <c r="GL254" s="54"/>
      <c r="GM254" s="54"/>
      <c r="GN254" s="54"/>
      <c r="GO254" s="54"/>
      <c r="GP254" s="54"/>
      <c r="GQ254" s="54"/>
      <c r="GR254" s="54"/>
      <c r="GS254" s="54"/>
      <c r="GT254" s="54"/>
      <c r="GU254" s="54"/>
      <c r="GV254" s="54"/>
      <c r="GW254" s="54"/>
      <c r="GX254" s="54"/>
      <c r="GY254" s="54"/>
      <c r="GZ254" s="54"/>
      <c r="HA254" s="54"/>
      <c r="HB254" s="54"/>
      <c r="HC254" s="54"/>
      <c r="HD254" s="54"/>
      <c r="HE254" s="54"/>
      <c r="HF254" s="54"/>
      <c r="HG254" s="54"/>
      <c r="HH254" s="54"/>
      <c r="HI254" s="54"/>
      <c r="HJ254" s="54"/>
      <c r="HK254" s="54"/>
      <c r="HL254" s="54"/>
      <c r="HM254" s="54"/>
      <c r="HN254" s="54"/>
      <c r="HO254" s="54"/>
      <c r="HP254" s="54"/>
      <c r="HQ254" s="54"/>
      <c r="HR254" s="54"/>
      <c r="HS254" s="54"/>
      <c r="HT254" s="54"/>
      <c r="HU254" s="54"/>
      <c r="HV254" s="54"/>
      <c r="HW254" s="54"/>
      <c r="HX254" s="54"/>
      <c r="HY254" s="54"/>
      <c r="HZ254" s="54"/>
      <c r="IA254" s="54"/>
      <c r="IB254" s="54"/>
      <c r="IC254" s="54"/>
      <c r="ID254" s="54"/>
      <c r="IE254" s="54"/>
      <c r="IF254" s="54"/>
    </row>
    <row r="255" spans="1:240">
      <c r="A255" s="56"/>
      <c r="B255" s="56"/>
      <c r="C255" s="56"/>
      <c r="D255" s="56"/>
      <c r="E255" s="56"/>
      <c r="F255" s="55"/>
      <c r="G255" s="56"/>
      <c r="H255" s="59"/>
      <c r="I255" s="70"/>
      <c r="J255" s="59"/>
      <c r="K255" s="70"/>
      <c r="L255" s="59"/>
      <c r="M255" s="70"/>
      <c r="N255" s="59"/>
      <c r="O255" s="70"/>
      <c r="P255" s="59"/>
      <c r="Q255" s="55"/>
      <c r="R255" s="70"/>
      <c r="S255" s="59"/>
      <c r="T255" s="70"/>
      <c r="U255" s="59"/>
      <c r="V255" s="55"/>
      <c r="W255" s="55"/>
      <c r="X255" s="56"/>
      <c r="Y255" s="56"/>
      <c r="Z255" s="56"/>
      <c r="AA255" s="56"/>
      <c r="AB255" s="56"/>
      <c r="AC255" s="56"/>
      <c r="AD255" s="56"/>
      <c r="AE255" s="56"/>
      <c r="AF255" s="57"/>
      <c r="AG255" s="57"/>
      <c r="AH255" s="59"/>
      <c r="AI255" s="59"/>
      <c r="AJ255" s="59"/>
      <c r="AK255" s="59"/>
      <c r="AL255" s="59"/>
      <c r="AM255" s="59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6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70"/>
      <c r="CZ255" s="59"/>
      <c r="DA255" s="70"/>
      <c r="DB255" s="59"/>
      <c r="DC255" s="55"/>
      <c r="DD255" s="70"/>
      <c r="DE255" s="59"/>
      <c r="DF255" s="70"/>
      <c r="DG255" s="59"/>
      <c r="DH255" s="55"/>
      <c r="DI255" s="55"/>
      <c r="DJ255" s="56"/>
      <c r="DK255" s="56"/>
      <c r="DL255" s="56"/>
      <c r="DM255" s="56"/>
      <c r="DN255" s="56"/>
      <c r="DO255" s="56"/>
      <c r="DP255" s="56"/>
      <c r="DQ255" s="56"/>
      <c r="DR255" s="56"/>
      <c r="DS255" s="57"/>
      <c r="DT255" s="59"/>
      <c r="DU255" s="59"/>
      <c r="DV255" s="59"/>
      <c r="DW255" s="59"/>
      <c r="DX255" s="59"/>
      <c r="DY255" s="59"/>
      <c r="DZ255" s="54"/>
      <c r="EA255" s="54"/>
      <c r="EB255" s="54"/>
      <c r="EC255" s="62"/>
      <c r="ED255" s="59"/>
      <c r="EE255" s="57"/>
      <c r="EF255" s="62"/>
      <c r="EG255" s="59"/>
      <c r="EH255" s="57"/>
      <c r="EI255" s="62"/>
      <c r="EJ255" s="59"/>
      <c r="EK255" s="57"/>
      <c r="EL255" s="54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5"/>
      <c r="EZ255" s="55"/>
      <c r="FA255" s="55"/>
      <c r="FB255" s="54"/>
      <c r="FC255" s="54"/>
      <c r="FD255" s="54"/>
      <c r="FE255" s="54"/>
      <c r="FF255" s="54"/>
      <c r="FG255" s="54"/>
      <c r="FH255" s="54"/>
      <c r="FI255" s="54"/>
      <c r="FJ255" s="54"/>
      <c r="FK255" s="54"/>
      <c r="FL255" s="54"/>
      <c r="FM255" s="54"/>
      <c r="FN255" s="54"/>
      <c r="FO255" s="54"/>
      <c r="FP255" s="54"/>
      <c r="FQ255" s="54"/>
      <c r="FR255" s="54"/>
      <c r="FS255" s="54"/>
      <c r="FT255" s="54"/>
      <c r="FU255" s="54"/>
      <c r="FV255" s="54"/>
      <c r="FW255" s="54"/>
      <c r="FX255" s="54"/>
      <c r="FY255" s="54"/>
      <c r="FZ255" s="54"/>
      <c r="GA255" s="54"/>
      <c r="GB255" s="54"/>
      <c r="GC255" s="54"/>
      <c r="GD255" s="54"/>
      <c r="GE255" s="54"/>
      <c r="GF255" s="54"/>
      <c r="GG255" s="54"/>
      <c r="GH255" s="54"/>
      <c r="GI255" s="54"/>
      <c r="GJ255" s="54"/>
      <c r="GK255" s="54"/>
      <c r="GL255" s="54"/>
      <c r="GM255" s="54"/>
      <c r="GN255" s="54"/>
      <c r="GO255" s="54"/>
      <c r="GP255" s="54"/>
      <c r="GQ255" s="54"/>
      <c r="GR255" s="54"/>
      <c r="GS255" s="54"/>
      <c r="GT255" s="54"/>
      <c r="GU255" s="54"/>
      <c r="GV255" s="54"/>
      <c r="GW255" s="54"/>
      <c r="GX255" s="54"/>
      <c r="GY255" s="54"/>
      <c r="GZ255" s="54"/>
      <c r="HA255" s="54"/>
      <c r="HB255" s="54"/>
      <c r="HC255" s="54"/>
      <c r="HD255" s="54"/>
      <c r="HE255" s="54"/>
      <c r="HF255" s="54"/>
      <c r="HG255" s="54"/>
      <c r="HH255" s="54"/>
      <c r="HI255" s="54"/>
      <c r="HJ255" s="54"/>
      <c r="HK255" s="54"/>
      <c r="HL255" s="54"/>
      <c r="HM255" s="54"/>
      <c r="HN255" s="54"/>
      <c r="HO255" s="54"/>
      <c r="HP255" s="54"/>
      <c r="HQ255" s="54"/>
      <c r="HR255" s="54"/>
      <c r="HS255" s="54"/>
      <c r="HT255" s="54"/>
      <c r="HU255" s="54"/>
      <c r="HV255" s="54"/>
      <c r="HW255" s="54"/>
      <c r="HX255" s="54"/>
      <c r="HY255" s="54"/>
      <c r="HZ255" s="54"/>
      <c r="IA255" s="54"/>
      <c r="IB255" s="54"/>
      <c r="IC255" s="54"/>
      <c r="ID255" s="54"/>
      <c r="IE255" s="54"/>
      <c r="IF255" s="54"/>
    </row>
    <row r="256" spans="1:240">
      <c r="A256" s="56"/>
      <c r="B256" s="56"/>
      <c r="C256" s="56"/>
      <c r="D256" s="56"/>
      <c r="E256" s="56"/>
      <c r="F256" s="55"/>
      <c r="G256" s="56"/>
      <c r="H256" s="59"/>
      <c r="I256" s="70"/>
      <c r="J256" s="59"/>
      <c r="K256" s="70"/>
      <c r="L256" s="59"/>
      <c r="M256" s="70"/>
      <c r="N256" s="59"/>
      <c r="O256" s="70"/>
      <c r="P256" s="59"/>
      <c r="Q256" s="55"/>
      <c r="R256" s="70"/>
      <c r="S256" s="59"/>
      <c r="T256" s="70"/>
      <c r="U256" s="59"/>
      <c r="V256" s="55"/>
      <c r="W256" s="55"/>
      <c r="X256" s="56"/>
      <c r="Y256" s="56"/>
      <c r="Z256" s="56"/>
      <c r="AA256" s="56"/>
      <c r="AB256" s="56"/>
      <c r="AC256" s="56"/>
      <c r="AD256" s="56"/>
      <c r="AE256" s="56"/>
      <c r="AF256" s="57"/>
      <c r="AG256" s="57"/>
      <c r="AH256" s="59"/>
      <c r="AI256" s="59"/>
      <c r="AJ256" s="59"/>
      <c r="AK256" s="59"/>
      <c r="AL256" s="59"/>
      <c r="AM256" s="59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6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70"/>
      <c r="CZ256" s="59"/>
      <c r="DA256" s="70"/>
      <c r="DB256" s="59"/>
      <c r="DC256" s="55"/>
      <c r="DD256" s="70"/>
      <c r="DE256" s="59"/>
      <c r="DF256" s="70"/>
      <c r="DG256" s="59"/>
      <c r="DH256" s="55"/>
      <c r="DI256" s="55"/>
      <c r="DJ256" s="56"/>
      <c r="DK256" s="56"/>
      <c r="DL256" s="56"/>
      <c r="DM256" s="56"/>
      <c r="DN256" s="56"/>
      <c r="DO256" s="56"/>
      <c r="DP256" s="56"/>
      <c r="DQ256" s="56"/>
      <c r="DR256" s="56"/>
      <c r="DS256" s="57"/>
      <c r="DT256" s="59"/>
      <c r="DU256" s="59"/>
      <c r="DV256" s="59"/>
      <c r="DW256" s="59"/>
      <c r="DX256" s="59"/>
      <c r="DY256" s="59"/>
      <c r="DZ256" s="54"/>
      <c r="EA256" s="54"/>
      <c r="EB256" s="54"/>
      <c r="EC256" s="62"/>
      <c r="ED256" s="59"/>
      <c r="EE256" s="57"/>
      <c r="EF256" s="62"/>
      <c r="EG256" s="59"/>
      <c r="EH256" s="57"/>
      <c r="EI256" s="62"/>
      <c r="EJ256" s="59"/>
      <c r="EK256" s="57"/>
      <c r="EL256" s="54"/>
      <c r="EM256" s="56"/>
      <c r="EN256" s="56"/>
      <c r="EO256" s="56"/>
      <c r="EP256" s="56"/>
      <c r="EQ256" s="56"/>
      <c r="ER256" s="56"/>
      <c r="ES256" s="56"/>
      <c r="ET256" s="56"/>
      <c r="EU256" s="56"/>
      <c r="EV256" s="56"/>
      <c r="EW256" s="56"/>
      <c r="EX256" s="56"/>
      <c r="EY256" s="55"/>
      <c r="EZ256" s="55"/>
      <c r="FA256" s="55"/>
      <c r="FB256" s="54"/>
      <c r="FC256" s="54"/>
      <c r="FD256" s="54"/>
      <c r="FE256" s="54"/>
      <c r="FF256" s="54"/>
      <c r="FG256" s="54"/>
      <c r="FH256" s="54"/>
      <c r="FI256" s="54"/>
      <c r="FJ256" s="54"/>
      <c r="FK256" s="54"/>
      <c r="FL256" s="54"/>
      <c r="FM256" s="54"/>
      <c r="FN256" s="54"/>
      <c r="FO256" s="54"/>
      <c r="FP256" s="54"/>
      <c r="FQ256" s="54"/>
      <c r="FR256" s="54"/>
      <c r="FS256" s="54"/>
      <c r="FT256" s="54"/>
      <c r="FU256" s="54"/>
      <c r="FV256" s="54"/>
      <c r="FW256" s="54"/>
      <c r="FX256" s="54"/>
      <c r="FY256" s="54"/>
      <c r="FZ256" s="54"/>
      <c r="GA256" s="54"/>
      <c r="GB256" s="54"/>
      <c r="GC256" s="54"/>
      <c r="GD256" s="54"/>
      <c r="GE256" s="54"/>
      <c r="GF256" s="54"/>
      <c r="GG256" s="54"/>
      <c r="GH256" s="54"/>
      <c r="GI256" s="54"/>
      <c r="GJ256" s="54"/>
      <c r="GK256" s="54"/>
      <c r="GL256" s="54"/>
      <c r="GM256" s="54"/>
      <c r="GN256" s="54"/>
      <c r="GO256" s="54"/>
      <c r="GP256" s="54"/>
      <c r="GQ256" s="54"/>
      <c r="GR256" s="54"/>
      <c r="GS256" s="54"/>
      <c r="GT256" s="54"/>
      <c r="GU256" s="54"/>
      <c r="GV256" s="54"/>
      <c r="GW256" s="54"/>
      <c r="GX256" s="54"/>
      <c r="GY256" s="54"/>
      <c r="GZ256" s="54"/>
      <c r="HA256" s="54"/>
      <c r="HB256" s="54"/>
      <c r="HC256" s="54"/>
      <c r="HD256" s="54"/>
      <c r="HE256" s="54"/>
      <c r="HF256" s="54"/>
      <c r="HG256" s="54"/>
      <c r="HH256" s="54"/>
      <c r="HI256" s="54"/>
      <c r="HJ256" s="54"/>
      <c r="HK256" s="54"/>
      <c r="HL256" s="54"/>
      <c r="HM256" s="54"/>
      <c r="HN256" s="54"/>
      <c r="HO256" s="54"/>
      <c r="HP256" s="54"/>
      <c r="HQ256" s="54"/>
      <c r="HR256" s="54"/>
      <c r="HS256" s="54"/>
      <c r="HT256" s="54"/>
      <c r="HU256" s="54"/>
      <c r="HV256" s="54"/>
      <c r="HW256" s="54"/>
      <c r="HX256" s="54"/>
      <c r="HY256" s="54"/>
      <c r="HZ256" s="54"/>
      <c r="IA256" s="54"/>
      <c r="IB256" s="54"/>
      <c r="IC256" s="54"/>
      <c r="ID256" s="54"/>
      <c r="IE256" s="54"/>
      <c r="IF256" s="54"/>
    </row>
    <row r="257" spans="1:240">
      <c r="A257" s="56"/>
      <c r="B257" s="56"/>
      <c r="C257" s="56"/>
      <c r="D257" s="56"/>
      <c r="E257" s="56"/>
      <c r="F257" s="55"/>
      <c r="G257" s="56"/>
      <c r="H257" s="59"/>
      <c r="I257" s="70"/>
      <c r="J257" s="59"/>
      <c r="K257" s="70"/>
      <c r="L257" s="59"/>
      <c r="M257" s="70"/>
      <c r="N257" s="59"/>
      <c r="O257" s="70"/>
      <c r="P257" s="59"/>
      <c r="Q257" s="55"/>
      <c r="R257" s="70"/>
      <c r="S257" s="59"/>
      <c r="T257" s="70"/>
      <c r="U257" s="59"/>
      <c r="V257" s="55"/>
      <c r="W257" s="55"/>
      <c r="X257" s="56"/>
      <c r="Y257" s="56"/>
      <c r="Z257" s="56"/>
      <c r="AA257" s="56"/>
      <c r="AB257" s="56"/>
      <c r="AC257" s="56"/>
      <c r="AD257" s="56"/>
      <c r="AE257" s="56"/>
      <c r="AF257" s="57"/>
      <c r="AG257" s="57"/>
      <c r="AH257" s="59"/>
      <c r="AI257" s="59"/>
      <c r="AJ257" s="59"/>
      <c r="AK257" s="59"/>
      <c r="AL257" s="59"/>
      <c r="AM257" s="59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6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70"/>
      <c r="CZ257" s="59"/>
      <c r="DA257" s="70"/>
      <c r="DB257" s="59"/>
      <c r="DC257" s="55"/>
      <c r="DD257" s="70"/>
      <c r="DE257" s="59"/>
      <c r="DF257" s="70"/>
      <c r="DG257" s="59"/>
      <c r="DH257" s="55"/>
      <c r="DI257" s="55"/>
      <c r="DJ257" s="56"/>
      <c r="DK257" s="56"/>
      <c r="DL257" s="56"/>
      <c r="DM257" s="56"/>
      <c r="DN257" s="56"/>
      <c r="DO257" s="56"/>
      <c r="DP257" s="56"/>
      <c r="DQ257" s="56"/>
      <c r="DR257" s="56"/>
      <c r="DS257" s="57"/>
      <c r="DT257" s="59"/>
      <c r="DU257" s="59"/>
      <c r="DV257" s="59"/>
      <c r="DW257" s="59"/>
      <c r="DX257" s="59"/>
      <c r="DY257" s="59"/>
      <c r="DZ257" s="54"/>
      <c r="EA257" s="54"/>
      <c r="EB257" s="54"/>
      <c r="EC257" s="62"/>
      <c r="ED257" s="59"/>
      <c r="EE257" s="57"/>
      <c r="EF257" s="62"/>
      <c r="EG257" s="59"/>
      <c r="EH257" s="57"/>
      <c r="EI257" s="62"/>
      <c r="EJ257" s="59"/>
      <c r="EK257" s="57"/>
      <c r="EL257" s="54"/>
      <c r="EM257" s="56"/>
      <c r="EN257" s="56"/>
      <c r="EO257" s="56"/>
      <c r="EP257" s="56"/>
      <c r="EQ257" s="56"/>
      <c r="ER257" s="56"/>
      <c r="ES257" s="56"/>
      <c r="ET257" s="56"/>
      <c r="EU257" s="56"/>
      <c r="EV257" s="56"/>
      <c r="EW257" s="56"/>
      <c r="EX257" s="56"/>
      <c r="EY257" s="55"/>
      <c r="EZ257" s="55"/>
      <c r="FA257" s="55"/>
      <c r="FB257" s="54"/>
      <c r="FC257" s="54"/>
      <c r="FD257" s="54"/>
      <c r="FE257" s="54"/>
      <c r="FF257" s="54"/>
      <c r="FG257" s="54"/>
      <c r="FH257" s="54"/>
      <c r="FI257" s="54"/>
      <c r="FJ257" s="54"/>
      <c r="FK257" s="54"/>
      <c r="FL257" s="54"/>
      <c r="FM257" s="54"/>
      <c r="FN257" s="54"/>
      <c r="FO257" s="54"/>
      <c r="FP257" s="54"/>
      <c r="FQ257" s="54"/>
      <c r="FR257" s="54"/>
      <c r="FS257" s="54"/>
      <c r="FT257" s="54"/>
      <c r="FU257" s="54"/>
      <c r="FV257" s="54"/>
      <c r="FW257" s="54"/>
      <c r="FX257" s="54"/>
      <c r="FY257" s="54"/>
      <c r="FZ257" s="54"/>
      <c r="GA257" s="54"/>
      <c r="GB257" s="54"/>
      <c r="GC257" s="54"/>
      <c r="GD257" s="54"/>
      <c r="GE257" s="54"/>
      <c r="GF257" s="54"/>
      <c r="GG257" s="54"/>
      <c r="GH257" s="54"/>
      <c r="GI257" s="54"/>
      <c r="GJ257" s="54"/>
      <c r="GK257" s="54"/>
      <c r="GL257" s="54"/>
      <c r="GM257" s="54"/>
      <c r="GN257" s="54"/>
      <c r="GO257" s="54"/>
      <c r="GP257" s="54"/>
      <c r="GQ257" s="54"/>
      <c r="GR257" s="54"/>
      <c r="GS257" s="54"/>
      <c r="GT257" s="54"/>
      <c r="GU257" s="54"/>
      <c r="GV257" s="54"/>
      <c r="GW257" s="54"/>
      <c r="GX257" s="54"/>
      <c r="GY257" s="54"/>
      <c r="GZ257" s="54"/>
      <c r="HA257" s="54"/>
      <c r="HB257" s="54"/>
      <c r="HC257" s="54"/>
      <c r="HD257" s="54"/>
      <c r="HE257" s="54"/>
      <c r="HF257" s="54"/>
      <c r="HG257" s="54"/>
      <c r="HH257" s="54"/>
      <c r="HI257" s="54"/>
      <c r="HJ257" s="54"/>
      <c r="HK257" s="54"/>
      <c r="HL257" s="54"/>
      <c r="HM257" s="54"/>
      <c r="HN257" s="54"/>
      <c r="HO257" s="54"/>
      <c r="HP257" s="54"/>
      <c r="HQ257" s="54"/>
      <c r="HR257" s="54"/>
      <c r="HS257" s="54"/>
      <c r="HT257" s="54"/>
      <c r="HU257" s="54"/>
      <c r="HV257" s="54"/>
      <c r="HW257" s="54"/>
      <c r="HX257" s="54"/>
      <c r="HY257" s="54"/>
      <c r="HZ257" s="54"/>
      <c r="IA257" s="54"/>
      <c r="IB257" s="54"/>
      <c r="IC257" s="54"/>
      <c r="ID257" s="54"/>
      <c r="IE257" s="54"/>
      <c r="IF257" s="54"/>
    </row>
    <row r="258" spans="1:240">
      <c r="A258" s="56"/>
      <c r="B258" s="56"/>
      <c r="C258" s="56"/>
      <c r="D258" s="56"/>
      <c r="E258" s="56"/>
      <c r="F258" s="55"/>
      <c r="G258" s="56"/>
      <c r="H258" s="59"/>
      <c r="I258" s="70"/>
      <c r="J258" s="59"/>
      <c r="K258" s="70"/>
      <c r="L258" s="59"/>
      <c r="M258" s="70"/>
      <c r="N258" s="59"/>
      <c r="O258" s="70"/>
      <c r="P258" s="59"/>
      <c r="Q258" s="55"/>
      <c r="R258" s="70"/>
      <c r="S258" s="59"/>
      <c r="T258" s="70"/>
      <c r="U258" s="59"/>
      <c r="V258" s="55"/>
      <c r="W258" s="55"/>
      <c r="X258" s="56"/>
      <c r="Y258" s="56"/>
      <c r="Z258" s="56"/>
      <c r="AA258" s="56"/>
      <c r="AB258" s="56"/>
      <c r="AC258" s="56"/>
      <c r="AD258" s="56"/>
      <c r="AE258" s="56"/>
      <c r="AF258" s="57"/>
      <c r="AG258" s="57"/>
      <c r="AH258" s="59"/>
      <c r="AI258" s="59"/>
      <c r="AJ258" s="59"/>
      <c r="AK258" s="59"/>
      <c r="AL258" s="59"/>
      <c r="AM258" s="59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6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70"/>
      <c r="CZ258" s="59"/>
      <c r="DA258" s="70"/>
      <c r="DB258" s="59"/>
      <c r="DC258" s="55"/>
      <c r="DD258" s="70"/>
      <c r="DE258" s="59"/>
      <c r="DF258" s="70"/>
      <c r="DG258" s="59"/>
      <c r="DH258" s="55"/>
      <c r="DI258" s="55"/>
      <c r="DJ258" s="56"/>
      <c r="DK258" s="56"/>
      <c r="DL258" s="56"/>
      <c r="DM258" s="56"/>
      <c r="DN258" s="56"/>
      <c r="DO258" s="56"/>
      <c r="DP258" s="56"/>
      <c r="DQ258" s="56"/>
      <c r="DR258" s="56"/>
      <c r="DS258" s="57"/>
      <c r="DT258" s="59"/>
      <c r="DU258" s="59"/>
      <c r="DV258" s="59"/>
      <c r="DW258" s="59"/>
      <c r="DX258" s="59"/>
      <c r="DY258" s="59"/>
      <c r="DZ258" s="54"/>
      <c r="EA258" s="54"/>
      <c r="EB258" s="54"/>
      <c r="EC258" s="62"/>
      <c r="ED258" s="59"/>
      <c r="EE258" s="57"/>
      <c r="EF258" s="62"/>
      <c r="EG258" s="59"/>
      <c r="EH258" s="57"/>
      <c r="EI258" s="62"/>
      <c r="EJ258" s="59"/>
      <c r="EK258" s="57"/>
      <c r="EL258" s="54"/>
      <c r="EM258" s="56"/>
      <c r="EN258" s="56"/>
      <c r="EO258" s="56"/>
      <c r="EP258" s="56"/>
      <c r="EQ258" s="56"/>
      <c r="ER258" s="56"/>
      <c r="ES258" s="56"/>
      <c r="ET258" s="56"/>
      <c r="EU258" s="56"/>
      <c r="EV258" s="56"/>
      <c r="EW258" s="56"/>
      <c r="EX258" s="56"/>
      <c r="EY258" s="55"/>
      <c r="EZ258" s="55"/>
      <c r="FA258" s="55"/>
      <c r="FB258" s="54"/>
      <c r="FC258" s="54"/>
      <c r="FD258" s="54"/>
      <c r="FE258" s="54"/>
      <c r="FF258" s="54"/>
      <c r="FG258" s="54"/>
      <c r="FH258" s="54"/>
      <c r="FI258" s="54"/>
      <c r="FJ258" s="54"/>
      <c r="FK258" s="54"/>
      <c r="FL258" s="54"/>
      <c r="FM258" s="54"/>
      <c r="FN258" s="54"/>
      <c r="FO258" s="54"/>
      <c r="FP258" s="54"/>
      <c r="FQ258" s="54"/>
      <c r="FR258" s="54"/>
      <c r="FS258" s="54"/>
      <c r="FT258" s="54"/>
      <c r="FU258" s="54"/>
      <c r="FV258" s="54"/>
      <c r="FW258" s="54"/>
      <c r="FX258" s="54"/>
      <c r="FY258" s="54"/>
      <c r="FZ258" s="54"/>
      <c r="GA258" s="54"/>
      <c r="GB258" s="54"/>
      <c r="GC258" s="54"/>
      <c r="GD258" s="54"/>
      <c r="GE258" s="54"/>
      <c r="GF258" s="54"/>
      <c r="GG258" s="54"/>
      <c r="GH258" s="54"/>
      <c r="GI258" s="54"/>
      <c r="GJ258" s="54"/>
      <c r="GK258" s="54"/>
      <c r="GL258" s="54"/>
      <c r="GM258" s="54"/>
      <c r="GN258" s="54"/>
      <c r="GO258" s="54"/>
      <c r="GP258" s="54"/>
      <c r="GQ258" s="54"/>
      <c r="GR258" s="54"/>
      <c r="GS258" s="54"/>
      <c r="GT258" s="54"/>
      <c r="GU258" s="54"/>
      <c r="GV258" s="54"/>
      <c r="GW258" s="54"/>
      <c r="GX258" s="54"/>
      <c r="GY258" s="54"/>
      <c r="GZ258" s="54"/>
      <c r="HA258" s="54"/>
      <c r="HB258" s="54"/>
      <c r="HC258" s="54"/>
      <c r="HD258" s="54"/>
      <c r="HE258" s="54"/>
      <c r="HF258" s="54"/>
      <c r="HG258" s="54"/>
      <c r="HH258" s="54"/>
      <c r="HI258" s="54"/>
      <c r="HJ258" s="54"/>
      <c r="HK258" s="54"/>
      <c r="HL258" s="54"/>
      <c r="HM258" s="54"/>
      <c r="HN258" s="54"/>
      <c r="HO258" s="54"/>
      <c r="HP258" s="54"/>
      <c r="HQ258" s="54"/>
      <c r="HR258" s="54"/>
      <c r="HS258" s="54"/>
      <c r="HT258" s="54"/>
      <c r="HU258" s="54"/>
      <c r="HV258" s="54"/>
      <c r="HW258" s="54"/>
      <c r="HX258" s="54"/>
      <c r="HY258" s="54"/>
      <c r="HZ258" s="54"/>
      <c r="IA258" s="54"/>
      <c r="IB258" s="54"/>
      <c r="IC258" s="54"/>
      <c r="ID258" s="54"/>
      <c r="IE258" s="54"/>
      <c r="IF258" s="54"/>
    </row>
    <row r="259" spans="1:240">
      <c r="A259" s="56"/>
      <c r="B259" s="56"/>
      <c r="C259" s="56"/>
      <c r="D259" s="56"/>
      <c r="E259" s="56"/>
      <c r="F259" s="55"/>
      <c r="G259" s="56"/>
      <c r="H259" s="59"/>
      <c r="I259" s="70"/>
      <c r="J259" s="59"/>
      <c r="K259" s="70"/>
      <c r="L259" s="59"/>
      <c r="M259" s="70"/>
      <c r="N259" s="59"/>
      <c r="O259" s="70"/>
      <c r="P259" s="59"/>
      <c r="Q259" s="55"/>
      <c r="R259" s="70"/>
      <c r="S259" s="59"/>
      <c r="T259" s="70"/>
      <c r="U259" s="59"/>
      <c r="V259" s="55"/>
      <c r="W259" s="55"/>
      <c r="X259" s="56"/>
      <c r="Y259" s="56"/>
      <c r="Z259" s="56"/>
      <c r="AA259" s="56"/>
      <c r="AB259" s="56"/>
      <c r="AC259" s="56"/>
      <c r="AD259" s="56"/>
      <c r="AE259" s="56"/>
      <c r="AF259" s="57"/>
      <c r="AG259" s="57"/>
      <c r="AH259" s="59"/>
      <c r="AI259" s="59"/>
      <c r="AJ259" s="59"/>
      <c r="AK259" s="59"/>
      <c r="AL259" s="59"/>
      <c r="AM259" s="59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6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70"/>
      <c r="CZ259" s="59"/>
      <c r="DA259" s="70"/>
      <c r="DB259" s="59"/>
      <c r="DC259" s="55"/>
      <c r="DD259" s="70"/>
      <c r="DE259" s="59"/>
      <c r="DF259" s="70"/>
      <c r="DG259" s="59"/>
      <c r="DH259" s="55"/>
      <c r="DI259" s="55"/>
      <c r="DJ259" s="56"/>
      <c r="DK259" s="56"/>
      <c r="DL259" s="56"/>
      <c r="DM259" s="56"/>
      <c r="DN259" s="56"/>
      <c r="DO259" s="56"/>
      <c r="DP259" s="56"/>
      <c r="DQ259" s="56"/>
      <c r="DR259" s="56"/>
      <c r="DS259" s="57"/>
      <c r="DT259" s="59"/>
      <c r="DU259" s="59"/>
      <c r="DV259" s="59"/>
      <c r="DW259" s="59"/>
      <c r="DX259" s="59"/>
      <c r="DY259" s="59"/>
      <c r="DZ259" s="54"/>
      <c r="EA259" s="54"/>
      <c r="EB259" s="54"/>
      <c r="EC259" s="62"/>
      <c r="ED259" s="59"/>
      <c r="EE259" s="57"/>
      <c r="EF259" s="62"/>
      <c r="EG259" s="59"/>
      <c r="EH259" s="57"/>
      <c r="EI259" s="62"/>
      <c r="EJ259" s="59"/>
      <c r="EK259" s="57"/>
      <c r="EL259" s="54"/>
      <c r="EM259" s="56"/>
      <c r="EN259" s="56"/>
      <c r="EO259" s="56"/>
      <c r="EP259" s="56"/>
      <c r="EQ259" s="56"/>
      <c r="ER259" s="56"/>
      <c r="ES259" s="56"/>
      <c r="ET259" s="56"/>
      <c r="EU259" s="56"/>
      <c r="EV259" s="56"/>
      <c r="EW259" s="56"/>
      <c r="EX259" s="56"/>
      <c r="EY259" s="55"/>
      <c r="EZ259" s="55"/>
      <c r="FA259" s="55"/>
      <c r="FB259" s="54"/>
      <c r="FC259" s="54"/>
      <c r="FD259" s="54"/>
      <c r="FE259" s="54"/>
      <c r="FF259" s="54"/>
      <c r="FG259" s="54"/>
      <c r="FH259" s="54"/>
      <c r="FI259" s="54"/>
      <c r="FJ259" s="54"/>
      <c r="FK259" s="54"/>
      <c r="FL259" s="54"/>
      <c r="FM259" s="54"/>
      <c r="FN259" s="54"/>
      <c r="FO259" s="54"/>
      <c r="FP259" s="54"/>
      <c r="FQ259" s="54"/>
      <c r="FR259" s="54"/>
      <c r="FS259" s="54"/>
      <c r="FT259" s="54"/>
      <c r="FU259" s="54"/>
      <c r="FV259" s="54"/>
      <c r="FW259" s="54"/>
      <c r="FX259" s="54"/>
      <c r="FY259" s="54"/>
      <c r="FZ259" s="54"/>
      <c r="GA259" s="54"/>
      <c r="GB259" s="54"/>
      <c r="GC259" s="54"/>
      <c r="GD259" s="54"/>
      <c r="GE259" s="54"/>
      <c r="GF259" s="54"/>
      <c r="GG259" s="54"/>
      <c r="GH259" s="54"/>
      <c r="GI259" s="54"/>
      <c r="GJ259" s="54"/>
      <c r="GK259" s="54"/>
      <c r="GL259" s="54"/>
      <c r="GM259" s="54"/>
      <c r="GN259" s="54"/>
      <c r="GO259" s="54"/>
      <c r="GP259" s="54"/>
      <c r="GQ259" s="54"/>
      <c r="GR259" s="54"/>
      <c r="GS259" s="54"/>
      <c r="GT259" s="54"/>
      <c r="GU259" s="54"/>
      <c r="GV259" s="54"/>
      <c r="GW259" s="54"/>
      <c r="GX259" s="54"/>
      <c r="GY259" s="54"/>
      <c r="GZ259" s="54"/>
      <c r="HA259" s="54"/>
      <c r="HB259" s="54"/>
      <c r="HC259" s="54"/>
      <c r="HD259" s="54"/>
      <c r="HE259" s="54"/>
      <c r="HF259" s="54"/>
      <c r="HG259" s="54"/>
      <c r="HH259" s="54"/>
      <c r="HI259" s="54"/>
      <c r="HJ259" s="54"/>
      <c r="HK259" s="54"/>
      <c r="HL259" s="54"/>
      <c r="HM259" s="54"/>
      <c r="HN259" s="54"/>
      <c r="HO259" s="54"/>
      <c r="HP259" s="54"/>
      <c r="HQ259" s="54"/>
      <c r="HR259" s="54"/>
      <c r="HS259" s="54"/>
      <c r="HT259" s="54"/>
      <c r="HU259" s="54"/>
      <c r="HV259" s="54"/>
      <c r="HW259" s="54"/>
      <c r="HX259" s="54"/>
      <c r="HY259" s="54"/>
      <c r="HZ259" s="54"/>
      <c r="IA259" s="54"/>
      <c r="IB259" s="54"/>
      <c r="IC259" s="54"/>
      <c r="ID259" s="54"/>
      <c r="IE259" s="54"/>
      <c r="IF259" s="54"/>
    </row>
    <row r="260" spans="1:240">
      <c r="A260" s="56"/>
      <c r="B260" s="56"/>
      <c r="C260" s="56"/>
      <c r="D260" s="56"/>
      <c r="E260" s="56"/>
      <c r="F260" s="55"/>
      <c r="G260" s="56"/>
      <c r="H260" s="59"/>
      <c r="I260" s="70"/>
      <c r="J260" s="59"/>
      <c r="K260" s="70"/>
      <c r="L260" s="59"/>
      <c r="M260" s="70"/>
      <c r="N260" s="59"/>
      <c r="O260" s="70"/>
      <c r="P260" s="59"/>
      <c r="Q260" s="55"/>
      <c r="R260" s="70"/>
      <c r="S260" s="59"/>
      <c r="T260" s="70"/>
      <c r="U260" s="59"/>
      <c r="V260" s="55"/>
      <c r="W260" s="55"/>
      <c r="X260" s="56"/>
      <c r="Y260" s="56"/>
      <c r="Z260" s="56"/>
      <c r="AA260" s="56"/>
      <c r="AB260" s="56"/>
      <c r="AC260" s="56"/>
      <c r="AD260" s="56"/>
      <c r="AE260" s="56"/>
      <c r="AF260" s="57"/>
      <c r="AG260" s="57"/>
      <c r="AH260" s="59"/>
      <c r="AI260" s="59"/>
      <c r="AJ260" s="59"/>
      <c r="AK260" s="59"/>
      <c r="AL260" s="59"/>
      <c r="AM260" s="59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6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70"/>
      <c r="CZ260" s="59"/>
      <c r="DA260" s="70"/>
      <c r="DB260" s="59"/>
      <c r="DC260" s="55"/>
      <c r="DD260" s="70"/>
      <c r="DE260" s="59"/>
      <c r="DF260" s="70"/>
      <c r="DG260" s="59"/>
      <c r="DH260" s="55"/>
      <c r="DI260" s="55"/>
      <c r="DJ260" s="56"/>
      <c r="DK260" s="56"/>
      <c r="DL260" s="56"/>
      <c r="DM260" s="56"/>
      <c r="DN260" s="56"/>
      <c r="DO260" s="56"/>
      <c r="DP260" s="56"/>
      <c r="DQ260" s="56"/>
      <c r="DR260" s="56"/>
      <c r="DS260" s="57"/>
      <c r="DT260" s="59"/>
      <c r="DU260" s="59"/>
      <c r="DV260" s="59"/>
      <c r="DW260" s="59"/>
      <c r="DX260" s="59"/>
      <c r="DY260" s="59"/>
      <c r="DZ260" s="54"/>
      <c r="EA260" s="54"/>
      <c r="EB260" s="54"/>
      <c r="EC260" s="62"/>
      <c r="ED260" s="59"/>
      <c r="EE260" s="57"/>
      <c r="EF260" s="62"/>
      <c r="EG260" s="59"/>
      <c r="EH260" s="57"/>
      <c r="EI260" s="62"/>
      <c r="EJ260" s="59"/>
      <c r="EK260" s="57"/>
      <c r="EL260" s="54"/>
      <c r="EM260" s="56"/>
      <c r="EN260" s="56"/>
      <c r="EO260" s="56"/>
      <c r="EP260" s="56"/>
      <c r="EQ260" s="56"/>
      <c r="ER260" s="56"/>
      <c r="ES260" s="56"/>
      <c r="ET260" s="56"/>
      <c r="EU260" s="56"/>
      <c r="EV260" s="56"/>
      <c r="EW260" s="56"/>
      <c r="EX260" s="56"/>
      <c r="EY260" s="55"/>
      <c r="EZ260" s="55"/>
      <c r="FA260" s="55"/>
      <c r="FB260" s="54"/>
      <c r="FC260" s="54"/>
      <c r="FD260" s="54"/>
      <c r="FE260" s="54"/>
      <c r="FF260" s="54"/>
      <c r="FG260" s="54"/>
      <c r="FH260" s="54"/>
      <c r="FI260" s="54"/>
      <c r="FJ260" s="54"/>
      <c r="FK260" s="54"/>
      <c r="FL260" s="54"/>
      <c r="FM260" s="54"/>
      <c r="FN260" s="54"/>
      <c r="FO260" s="54"/>
      <c r="FP260" s="54"/>
      <c r="FQ260" s="54"/>
      <c r="FR260" s="54"/>
      <c r="FS260" s="54"/>
      <c r="FT260" s="54"/>
      <c r="FU260" s="54"/>
      <c r="FV260" s="54"/>
      <c r="FW260" s="54"/>
      <c r="FX260" s="54"/>
      <c r="FY260" s="54"/>
      <c r="FZ260" s="54"/>
      <c r="GA260" s="54"/>
      <c r="GB260" s="54"/>
      <c r="GC260" s="54"/>
      <c r="GD260" s="54"/>
      <c r="GE260" s="54"/>
      <c r="GF260" s="54"/>
      <c r="GG260" s="54"/>
      <c r="GH260" s="54"/>
      <c r="GI260" s="54"/>
      <c r="GJ260" s="54"/>
      <c r="GK260" s="54"/>
      <c r="GL260" s="54"/>
      <c r="GM260" s="54"/>
      <c r="GN260" s="54"/>
      <c r="GO260" s="54"/>
      <c r="GP260" s="54"/>
      <c r="GQ260" s="54"/>
      <c r="GR260" s="54"/>
      <c r="GS260" s="54"/>
      <c r="GT260" s="54"/>
      <c r="GU260" s="54"/>
      <c r="GV260" s="54"/>
      <c r="GW260" s="54"/>
      <c r="GX260" s="54"/>
      <c r="GY260" s="54"/>
      <c r="GZ260" s="54"/>
      <c r="HA260" s="54"/>
      <c r="HB260" s="54"/>
      <c r="HC260" s="54"/>
      <c r="HD260" s="54"/>
      <c r="HE260" s="54"/>
      <c r="HF260" s="54"/>
      <c r="HG260" s="54"/>
      <c r="HH260" s="54"/>
      <c r="HI260" s="54"/>
      <c r="HJ260" s="54"/>
      <c r="HK260" s="54"/>
      <c r="HL260" s="54"/>
      <c r="HM260" s="54"/>
      <c r="HN260" s="54"/>
      <c r="HO260" s="54"/>
      <c r="HP260" s="54"/>
      <c r="HQ260" s="54"/>
      <c r="HR260" s="54"/>
      <c r="HS260" s="54"/>
      <c r="HT260" s="54"/>
      <c r="HU260" s="54"/>
      <c r="HV260" s="54"/>
      <c r="HW260" s="54"/>
      <c r="HX260" s="54"/>
      <c r="HY260" s="54"/>
      <c r="HZ260" s="54"/>
      <c r="IA260" s="54"/>
      <c r="IB260" s="54"/>
      <c r="IC260" s="54"/>
      <c r="ID260" s="54"/>
      <c r="IE260" s="54"/>
      <c r="IF260" s="54"/>
    </row>
    <row r="261" spans="1:240">
      <c r="A261" s="56"/>
      <c r="B261" s="56"/>
      <c r="C261" s="56"/>
      <c r="D261" s="56"/>
      <c r="E261" s="56"/>
      <c r="F261" s="55"/>
      <c r="G261" s="56"/>
      <c r="H261" s="59"/>
      <c r="I261" s="70"/>
      <c r="J261" s="59"/>
      <c r="K261" s="70"/>
      <c r="L261" s="59"/>
      <c r="M261" s="70"/>
      <c r="N261" s="59"/>
      <c r="O261" s="70"/>
      <c r="P261" s="59"/>
      <c r="Q261" s="55"/>
      <c r="R261" s="70"/>
      <c r="S261" s="59"/>
      <c r="T261" s="70"/>
      <c r="U261" s="59"/>
      <c r="V261" s="55"/>
      <c r="W261" s="55"/>
      <c r="X261" s="56"/>
      <c r="Y261" s="56"/>
      <c r="Z261" s="56"/>
      <c r="AA261" s="56"/>
      <c r="AB261" s="56"/>
      <c r="AC261" s="56"/>
      <c r="AD261" s="56"/>
      <c r="AE261" s="56"/>
      <c r="AF261" s="57"/>
      <c r="AG261" s="57"/>
      <c r="AH261" s="59"/>
      <c r="AI261" s="59"/>
      <c r="AJ261" s="59"/>
      <c r="AK261" s="59"/>
      <c r="AL261" s="59"/>
      <c r="AM261" s="59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6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70"/>
      <c r="CZ261" s="59"/>
      <c r="DA261" s="70"/>
      <c r="DB261" s="59"/>
      <c r="DC261" s="55"/>
      <c r="DD261" s="70"/>
      <c r="DE261" s="59"/>
      <c r="DF261" s="70"/>
      <c r="DG261" s="59"/>
      <c r="DH261" s="55"/>
      <c r="DI261" s="55"/>
      <c r="DJ261" s="56"/>
      <c r="DK261" s="56"/>
      <c r="DL261" s="56"/>
      <c r="DM261" s="56"/>
      <c r="DN261" s="56"/>
      <c r="DO261" s="56"/>
      <c r="DP261" s="56"/>
      <c r="DQ261" s="56"/>
      <c r="DR261" s="56"/>
      <c r="DS261" s="57"/>
      <c r="DT261" s="59"/>
      <c r="DU261" s="59"/>
      <c r="DV261" s="59"/>
      <c r="DW261" s="59"/>
      <c r="DX261" s="59"/>
      <c r="DY261" s="59"/>
      <c r="DZ261" s="54"/>
      <c r="EA261" s="54"/>
      <c r="EB261" s="54"/>
      <c r="EC261" s="62"/>
      <c r="ED261" s="59"/>
      <c r="EE261" s="57"/>
      <c r="EF261" s="62"/>
      <c r="EG261" s="59"/>
      <c r="EH261" s="57"/>
      <c r="EI261" s="62"/>
      <c r="EJ261" s="59"/>
      <c r="EK261" s="57"/>
      <c r="EL261" s="54"/>
      <c r="EM261" s="56"/>
      <c r="EN261" s="56"/>
      <c r="EO261" s="56"/>
      <c r="EP261" s="56"/>
      <c r="EQ261" s="56"/>
      <c r="ER261" s="56"/>
      <c r="ES261" s="56"/>
      <c r="ET261" s="56"/>
      <c r="EU261" s="56"/>
      <c r="EV261" s="56"/>
      <c r="EW261" s="56"/>
      <c r="EX261" s="56"/>
      <c r="EY261" s="55"/>
      <c r="EZ261" s="55"/>
      <c r="FA261" s="55"/>
      <c r="FB261" s="54"/>
      <c r="FC261" s="54"/>
      <c r="FD261" s="54"/>
      <c r="FE261" s="54"/>
      <c r="FF261" s="54"/>
      <c r="FG261" s="54"/>
      <c r="FH261" s="54"/>
      <c r="FI261" s="54"/>
      <c r="FJ261" s="54"/>
      <c r="FK261" s="54"/>
      <c r="FL261" s="54"/>
      <c r="FM261" s="54"/>
      <c r="FN261" s="54"/>
      <c r="FO261" s="54"/>
      <c r="FP261" s="54"/>
      <c r="FQ261" s="54"/>
      <c r="FR261" s="54"/>
      <c r="FS261" s="54"/>
      <c r="FT261" s="54"/>
      <c r="FU261" s="54"/>
      <c r="FV261" s="54"/>
      <c r="FW261" s="54"/>
      <c r="FX261" s="54"/>
      <c r="FY261" s="54"/>
      <c r="FZ261" s="54"/>
      <c r="GA261" s="54"/>
      <c r="GB261" s="54"/>
      <c r="GC261" s="54"/>
      <c r="GD261" s="54"/>
      <c r="GE261" s="54"/>
      <c r="GF261" s="54"/>
      <c r="GG261" s="54"/>
      <c r="GH261" s="54"/>
      <c r="GI261" s="54"/>
      <c r="GJ261" s="54"/>
      <c r="GK261" s="54"/>
      <c r="GL261" s="54"/>
      <c r="GM261" s="54"/>
      <c r="GN261" s="54"/>
      <c r="GO261" s="54"/>
      <c r="GP261" s="54"/>
      <c r="GQ261" s="54"/>
      <c r="GR261" s="54"/>
      <c r="GS261" s="54"/>
      <c r="GT261" s="54"/>
      <c r="GU261" s="54"/>
      <c r="GV261" s="54"/>
      <c r="GW261" s="54"/>
      <c r="GX261" s="54"/>
      <c r="GY261" s="54"/>
      <c r="GZ261" s="54"/>
      <c r="HA261" s="54"/>
      <c r="HB261" s="54"/>
      <c r="HC261" s="54"/>
      <c r="HD261" s="54"/>
      <c r="HE261" s="54"/>
      <c r="HF261" s="54"/>
      <c r="HG261" s="54"/>
      <c r="HH261" s="54"/>
      <c r="HI261" s="54"/>
      <c r="HJ261" s="54"/>
      <c r="HK261" s="54"/>
      <c r="HL261" s="54"/>
      <c r="HM261" s="54"/>
      <c r="HN261" s="54"/>
      <c r="HO261" s="54"/>
      <c r="HP261" s="54"/>
      <c r="HQ261" s="54"/>
      <c r="HR261" s="54"/>
      <c r="HS261" s="54"/>
      <c r="HT261" s="54"/>
      <c r="HU261" s="54"/>
      <c r="HV261" s="54"/>
      <c r="HW261" s="54"/>
      <c r="HX261" s="54"/>
      <c r="HY261" s="54"/>
      <c r="HZ261" s="54"/>
      <c r="IA261" s="54"/>
      <c r="IB261" s="54"/>
      <c r="IC261" s="54"/>
      <c r="ID261" s="54"/>
      <c r="IE261" s="54"/>
      <c r="IF261" s="54"/>
    </row>
    <row r="262" spans="1:240">
      <c r="A262" s="56"/>
      <c r="B262" s="56"/>
      <c r="C262" s="56"/>
      <c r="D262" s="56"/>
      <c r="E262" s="56"/>
      <c r="F262" s="55"/>
      <c r="G262" s="56"/>
      <c r="H262" s="59"/>
      <c r="I262" s="70"/>
      <c r="J262" s="59"/>
      <c r="K262" s="70"/>
      <c r="L262" s="59"/>
      <c r="M262" s="70"/>
      <c r="N262" s="59"/>
      <c r="O262" s="70"/>
      <c r="P262" s="59"/>
      <c r="Q262" s="55"/>
      <c r="R262" s="70"/>
      <c r="S262" s="59"/>
      <c r="T262" s="70"/>
      <c r="U262" s="59"/>
      <c r="V262" s="55"/>
      <c r="W262" s="55"/>
      <c r="X262" s="56"/>
      <c r="Y262" s="56"/>
      <c r="Z262" s="56"/>
      <c r="AA262" s="56"/>
      <c r="AB262" s="56"/>
      <c r="AC262" s="56"/>
      <c r="AD262" s="56"/>
      <c r="AE262" s="56"/>
      <c r="AF262" s="57"/>
      <c r="AG262" s="57"/>
      <c r="AH262" s="59"/>
      <c r="AI262" s="59"/>
      <c r="AJ262" s="59"/>
      <c r="AK262" s="59"/>
      <c r="AL262" s="59"/>
      <c r="AM262" s="59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6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70"/>
      <c r="CZ262" s="59"/>
      <c r="DA262" s="70"/>
      <c r="DB262" s="59"/>
      <c r="DC262" s="55"/>
      <c r="DD262" s="70"/>
      <c r="DE262" s="59"/>
      <c r="DF262" s="70"/>
      <c r="DG262" s="59"/>
      <c r="DH262" s="55"/>
      <c r="DI262" s="55"/>
      <c r="DJ262" s="56"/>
      <c r="DK262" s="56"/>
      <c r="DL262" s="56"/>
      <c r="DM262" s="56"/>
      <c r="DN262" s="56"/>
      <c r="DO262" s="56"/>
      <c r="DP262" s="56"/>
      <c r="DQ262" s="56"/>
      <c r="DR262" s="56"/>
      <c r="DS262" s="57"/>
      <c r="DT262" s="59"/>
      <c r="DU262" s="59"/>
      <c r="DV262" s="59"/>
      <c r="DW262" s="59"/>
      <c r="DX262" s="59"/>
      <c r="DY262" s="59"/>
      <c r="DZ262" s="54"/>
      <c r="EA262" s="54"/>
      <c r="EB262" s="54"/>
      <c r="EC262" s="62"/>
      <c r="ED262" s="59"/>
      <c r="EE262" s="57"/>
      <c r="EF262" s="62"/>
      <c r="EG262" s="59"/>
      <c r="EH262" s="57"/>
      <c r="EI262" s="62"/>
      <c r="EJ262" s="59"/>
      <c r="EK262" s="57"/>
      <c r="EL262" s="54"/>
      <c r="EM262" s="56"/>
      <c r="EN262" s="56"/>
      <c r="EO262" s="56"/>
      <c r="EP262" s="56"/>
      <c r="EQ262" s="56"/>
      <c r="ER262" s="56"/>
      <c r="ES262" s="56"/>
      <c r="ET262" s="56"/>
      <c r="EU262" s="56"/>
      <c r="EV262" s="56"/>
      <c r="EW262" s="56"/>
      <c r="EX262" s="56"/>
      <c r="EY262" s="55"/>
      <c r="EZ262" s="55"/>
      <c r="FA262" s="55"/>
      <c r="FB262" s="54"/>
      <c r="FC262" s="54"/>
      <c r="FD262" s="54"/>
      <c r="FE262" s="54"/>
      <c r="FF262" s="54"/>
      <c r="FG262" s="54"/>
      <c r="FH262" s="54"/>
      <c r="FI262" s="54"/>
      <c r="FJ262" s="54"/>
      <c r="FK262" s="54"/>
      <c r="FL262" s="54"/>
      <c r="FM262" s="54"/>
      <c r="FN262" s="54"/>
      <c r="FO262" s="54"/>
      <c r="FP262" s="54"/>
      <c r="FQ262" s="54"/>
      <c r="FR262" s="54"/>
      <c r="FS262" s="54"/>
      <c r="FT262" s="54"/>
      <c r="FU262" s="54"/>
      <c r="FV262" s="54"/>
      <c r="FW262" s="54"/>
      <c r="FX262" s="54"/>
      <c r="FY262" s="54"/>
      <c r="FZ262" s="54"/>
      <c r="GA262" s="54"/>
      <c r="GB262" s="54"/>
      <c r="GC262" s="54"/>
      <c r="GD262" s="54"/>
      <c r="GE262" s="54"/>
      <c r="GF262" s="54"/>
      <c r="GG262" s="54"/>
      <c r="GH262" s="54"/>
      <c r="GI262" s="54"/>
      <c r="GJ262" s="54"/>
      <c r="GK262" s="54"/>
      <c r="GL262" s="54"/>
      <c r="GM262" s="54"/>
      <c r="GN262" s="54"/>
      <c r="GO262" s="54"/>
      <c r="GP262" s="54"/>
      <c r="GQ262" s="54"/>
      <c r="GR262" s="54"/>
      <c r="GS262" s="54"/>
      <c r="GT262" s="54"/>
      <c r="GU262" s="54"/>
      <c r="GV262" s="54"/>
      <c r="GW262" s="54"/>
      <c r="GX262" s="54"/>
      <c r="GY262" s="54"/>
      <c r="GZ262" s="54"/>
      <c r="HA262" s="54"/>
      <c r="HB262" s="54"/>
      <c r="HC262" s="54"/>
      <c r="HD262" s="54"/>
      <c r="HE262" s="54"/>
      <c r="HF262" s="54"/>
      <c r="HG262" s="54"/>
      <c r="HH262" s="54"/>
      <c r="HI262" s="54"/>
      <c r="HJ262" s="54"/>
      <c r="HK262" s="54"/>
      <c r="HL262" s="54"/>
      <c r="HM262" s="54"/>
      <c r="HN262" s="54"/>
      <c r="HO262" s="54"/>
      <c r="HP262" s="54"/>
      <c r="HQ262" s="54"/>
      <c r="HR262" s="54"/>
      <c r="HS262" s="54"/>
      <c r="HT262" s="54"/>
      <c r="HU262" s="54"/>
      <c r="HV262" s="54"/>
      <c r="HW262" s="54"/>
      <c r="HX262" s="54"/>
      <c r="HY262" s="54"/>
      <c r="HZ262" s="54"/>
      <c r="IA262" s="54"/>
      <c r="IB262" s="54"/>
      <c r="IC262" s="54"/>
      <c r="ID262" s="54"/>
      <c r="IE262" s="54"/>
      <c r="IF262" s="54"/>
    </row>
    <row r="263" spans="1:240">
      <c r="A263" s="56"/>
      <c r="B263" s="56"/>
      <c r="C263" s="56"/>
      <c r="D263" s="56"/>
      <c r="E263" s="56"/>
      <c r="F263" s="55"/>
      <c r="G263" s="56"/>
      <c r="H263" s="59"/>
      <c r="I263" s="70"/>
      <c r="J263" s="59"/>
      <c r="K263" s="70"/>
      <c r="L263" s="59"/>
      <c r="M263" s="70"/>
      <c r="N263" s="59"/>
      <c r="O263" s="70"/>
      <c r="P263" s="59"/>
      <c r="Q263" s="55"/>
      <c r="R263" s="70"/>
      <c r="S263" s="59"/>
      <c r="T263" s="70"/>
      <c r="U263" s="59"/>
      <c r="V263" s="55"/>
      <c r="W263" s="55"/>
      <c r="X263" s="56"/>
      <c r="Y263" s="56"/>
      <c r="Z263" s="56"/>
      <c r="AA263" s="56"/>
      <c r="AB263" s="56"/>
      <c r="AC263" s="56"/>
      <c r="AD263" s="56"/>
      <c r="AE263" s="56"/>
      <c r="AF263" s="57"/>
      <c r="AG263" s="57"/>
      <c r="AH263" s="59"/>
      <c r="AI263" s="59"/>
      <c r="AJ263" s="59"/>
      <c r="AK263" s="59"/>
      <c r="AL263" s="59"/>
      <c r="AM263" s="59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6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70"/>
      <c r="CZ263" s="59"/>
      <c r="DA263" s="70"/>
      <c r="DB263" s="59"/>
      <c r="DC263" s="55"/>
      <c r="DD263" s="70"/>
      <c r="DE263" s="59"/>
      <c r="DF263" s="70"/>
      <c r="DG263" s="59"/>
      <c r="DH263" s="55"/>
      <c r="DI263" s="55"/>
      <c r="DJ263" s="56"/>
      <c r="DK263" s="56"/>
      <c r="DL263" s="56"/>
      <c r="DM263" s="56"/>
      <c r="DN263" s="56"/>
      <c r="DO263" s="56"/>
      <c r="DP263" s="56"/>
      <c r="DQ263" s="56"/>
      <c r="DR263" s="56"/>
      <c r="DS263" s="57"/>
      <c r="DT263" s="59"/>
      <c r="DU263" s="59"/>
      <c r="DV263" s="59"/>
      <c r="DW263" s="59"/>
      <c r="DX263" s="59"/>
      <c r="DY263" s="59"/>
      <c r="DZ263" s="54"/>
      <c r="EA263" s="54"/>
      <c r="EB263" s="54"/>
      <c r="EC263" s="62"/>
      <c r="ED263" s="59"/>
      <c r="EE263" s="57"/>
      <c r="EF263" s="62"/>
      <c r="EG263" s="59"/>
      <c r="EH263" s="57"/>
      <c r="EI263" s="62"/>
      <c r="EJ263" s="59"/>
      <c r="EK263" s="57"/>
      <c r="EL263" s="54"/>
      <c r="EM263" s="56"/>
      <c r="EN263" s="56"/>
      <c r="EO263" s="56"/>
      <c r="EP263" s="56"/>
      <c r="EQ263" s="56"/>
      <c r="ER263" s="56"/>
      <c r="ES263" s="56"/>
      <c r="ET263" s="56"/>
      <c r="EU263" s="56"/>
      <c r="EV263" s="56"/>
      <c r="EW263" s="56"/>
      <c r="EX263" s="56"/>
      <c r="EY263" s="55"/>
      <c r="EZ263" s="55"/>
      <c r="FA263" s="55"/>
      <c r="FB263" s="54"/>
      <c r="FC263" s="54"/>
      <c r="FD263" s="54"/>
      <c r="FE263" s="54"/>
      <c r="FF263" s="54"/>
      <c r="FG263" s="54"/>
      <c r="FH263" s="54"/>
      <c r="FI263" s="54"/>
      <c r="FJ263" s="54"/>
      <c r="FK263" s="54"/>
      <c r="FL263" s="54"/>
      <c r="FM263" s="54"/>
      <c r="FN263" s="54"/>
      <c r="FO263" s="54"/>
      <c r="FP263" s="54"/>
      <c r="FQ263" s="54"/>
      <c r="FR263" s="54"/>
      <c r="FS263" s="54"/>
      <c r="FT263" s="54"/>
      <c r="FU263" s="54"/>
      <c r="FV263" s="54"/>
      <c r="FW263" s="54"/>
      <c r="FX263" s="54"/>
      <c r="FY263" s="54"/>
      <c r="FZ263" s="54"/>
      <c r="GA263" s="54"/>
      <c r="GB263" s="54"/>
      <c r="GC263" s="54"/>
      <c r="GD263" s="54"/>
      <c r="GE263" s="54"/>
      <c r="GF263" s="54"/>
      <c r="GG263" s="54"/>
      <c r="GH263" s="54"/>
      <c r="GI263" s="54"/>
      <c r="GJ263" s="54"/>
      <c r="GK263" s="54"/>
      <c r="GL263" s="54"/>
      <c r="GM263" s="54"/>
      <c r="GN263" s="54"/>
      <c r="GO263" s="54"/>
      <c r="GP263" s="54"/>
      <c r="GQ263" s="54"/>
      <c r="GR263" s="54"/>
      <c r="GS263" s="54"/>
      <c r="GT263" s="54"/>
      <c r="GU263" s="54"/>
      <c r="GV263" s="54"/>
      <c r="GW263" s="54"/>
      <c r="GX263" s="54"/>
      <c r="GY263" s="54"/>
      <c r="GZ263" s="54"/>
      <c r="HA263" s="54"/>
      <c r="HB263" s="54"/>
      <c r="HC263" s="54"/>
      <c r="HD263" s="54"/>
      <c r="HE263" s="54"/>
      <c r="HF263" s="54"/>
      <c r="HG263" s="54"/>
      <c r="HH263" s="54"/>
      <c r="HI263" s="54"/>
      <c r="HJ263" s="54"/>
      <c r="HK263" s="54"/>
      <c r="HL263" s="54"/>
      <c r="HM263" s="54"/>
      <c r="HN263" s="54"/>
      <c r="HO263" s="54"/>
      <c r="HP263" s="54"/>
      <c r="HQ263" s="54"/>
      <c r="HR263" s="54"/>
      <c r="HS263" s="54"/>
      <c r="HT263" s="54"/>
      <c r="HU263" s="54"/>
      <c r="HV263" s="54"/>
      <c r="HW263" s="54"/>
      <c r="HX263" s="54"/>
      <c r="HY263" s="54"/>
      <c r="HZ263" s="54"/>
      <c r="IA263" s="54"/>
      <c r="IB263" s="54"/>
      <c r="IC263" s="54"/>
      <c r="ID263" s="54"/>
      <c r="IE263" s="54"/>
      <c r="IF263" s="54"/>
    </row>
    <row r="264" spans="1:240">
      <c r="A264" s="56"/>
      <c r="B264" s="56"/>
      <c r="C264" s="56"/>
      <c r="D264" s="56"/>
      <c r="E264" s="56"/>
      <c r="F264" s="55"/>
      <c r="G264" s="56"/>
      <c r="H264" s="59"/>
      <c r="I264" s="70"/>
      <c r="J264" s="59"/>
      <c r="K264" s="70"/>
      <c r="L264" s="59"/>
      <c r="M264" s="70"/>
      <c r="N264" s="59"/>
      <c r="O264" s="70"/>
      <c r="P264" s="59"/>
      <c r="Q264" s="55"/>
      <c r="R264" s="70"/>
      <c r="S264" s="59"/>
      <c r="T264" s="70"/>
      <c r="U264" s="59"/>
      <c r="V264" s="55"/>
      <c r="W264" s="55"/>
      <c r="X264" s="56"/>
      <c r="Y264" s="56"/>
      <c r="Z264" s="56"/>
      <c r="AA264" s="56"/>
      <c r="AB264" s="56"/>
      <c r="AC264" s="56"/>
      <c r="AD264" s="56"/>
      <c r="AE264" s="56"/>
      <c r="AF264" s="57"/>
      <c r="AG264" s="57"/>
      <c r="AH264" s="59"/>
      <c r="AI264" s="59"/>
      <c r="AJ264" s="59"/>
      <c r="AK264" s="59"/>
      <c r="AL264" s="59"/>
      <c r="AM264" s="59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6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70"/>
      <c r="CZ264" s="59"/>
      <c r="DA264" s="70"/>
      <c r="DB264" s="59"/>
      <c r="DC264" s="55"/>
      <c r="DD264" s="70"/>
      <c r="DE264" s="59"/>
      <c r="DF264" s="70"/>
      <c r="DG264" s="59"/>
      <c r="DH264" s="55"/>
      <c r="DI264" s="55"/>
      <c r="DJ264" s="56"/>
      <c r="DK264" s="56"/>
      <c r="DL264" s="56"/>
      <c r="DM264" s="56"/>
      <c r="DN264" s="56"/>
      <c r="DO264" s="56"/>
      <c r="DP264" s="56"/>
      <c r="DQ264" s="56"/>
      <c r="DR264" s="56"/>
      <c r="DS264" s="57"/>
      <c r="DT264" s="59"/>
      <c r="DU264" s="59"/>
      <c r="DV264" s="59"/>
      <c r="DW264" s="59"/>
      <c r="DX264" s="59"/>
      <c r="DY264" s="59"/>
      <c r="DZ264" s="54"/>
      <c r="EA264" s="54"/>
      <c r="EB264" s="54"/>
      <c r="EC264" s="62"/>
      <c r="ED264" s="59"/>
      <c r="EE264" s="57"/>
      <c r="EF264" s="62"/>
      <c r="EG264" s="59"/>
      <c r="EH264" s="57"/>
      <c r="EI264" s="62"/>
      <c r="EJ264" s="59"/>
      <c r="EK264" s="57"/>
      <c r="EL264" s="54"/>
      <c r="EM264" s="56"/>
      <c r="EN264" s="56"/>
      <c r="EO264" s="56"/>
      <c r="EP264" s="56"/>
      <c r="EQ264" s="56"/>
      <c r="ER264" s="56"/>
      <c r="ES264" s="56"/>
      <c r="ET264" s="56"/>
      <c r="EU264" s="56"/>
      <c r="EV264" s="56"/>
      <c r="EW264" s="56"/>
      <c r="EX264" s="56"/>
      <c r="EY264" s="55"/>
      <c r="EZ264" s="55"/>
      <c r="FA264" s="55"/>
      <c r="FB264" s="54"/>
      <c r="FC264" s="54"/>
      <c r="FD264" s="54"/>
      <c r="FE264" s="54"/>
      <c r="FF264" s="54"/>
      <c r="FG264" s="54"/>
      <c r="FH264" s="54"/>
      <c r="FI264" s="54"/>
      <c r="FJ264" s="54"/>
      <c r="FK264" s="54"/>
      <c r="FL264" s="54"/>
      <c r="FM264" s="54"/>
      <c r="FN264" s="54"/>
      <c r="FO264" s="54"/>
      <c r="FP264" s="54"/>
      <c r="FQ264" s="54"/>
      <c r="FR264" s="54"/>
      <c r="FS264" s="54"/>
      <c r="FT264" s="54"/>
      <c r="FU264" s="54"/>
      <c r="FV264" s="54"/>
      <c r="FW264" s="54"/>
      <c r="FX264" s="54"/>
      <c r="FY264" s="54"/>
      <c r="FZ264" s="54"/>
      <c r="GA264" s="54"/>
      <c r="GB264" s="54"/>
      <c r="GC264" s="54"/>
      <c r="GD264" s="54"/>
      <c r="GE264" s="54"/>
      <c r="GF264" s="54"/>
      <c r="GG264" s="54"/>
      <c r="GH264" s="54"/>
      <c r="GI264" s="54"/>
      <c r="GJ264" s="54"/>
      <c r="GK264" s="54"/>
      <c r="GL264" s="54"/>
      <c r="GM264" s="54"/>
      <c r="GN264" s="54"/>
      <c r="GO264" s="54"/>
      <c r="GP264" s="54"/>
      <c r="GQ264" s="54"/>
      <c r="GR264" s="54"/>
      <c r="GS264" s="54"/>
      <c r="GT264" s="54"/>
      <c r="GU264" s="54"/>
      <c r="GV264" s="54"/>
      <c r="GW264" s="54"/>
      <c r="GX264" s="54"/>
      <c r="GY264" s="54"/>
      <c r="GZ264" s="54"/>
      <c r="HA264" s="54"/>
      <c r="HB264" s="54"/>
      <c r="HC264" s="54"/>
      <c r="HD264" s="54"/>
      <c r="HE264" s="54"/>
      <c r="HF264" s="54"/>
      <c r="HG264" s="54"/>
      <c r="HH264" s="54"/>
      <c r="HI264" s="54"/>
      <c r="HJ264" s="54"/>
      <c r="HK264" s="54"/>
      <c r="HL264" s="54"/>
      <c r="HM264" s="54"/>
      <c r="HN264" s="54"/>
      <c r="HO264" s="54"/>
      <c r="HP264" s="54"/>
      <c r="HQ264" s="54"/>
      <c r="HR264" s="54"/>
      <c r="HS264" s="54"/>
      <c r="HT264" s="54"/>
      <c r="HU264" s="54"/>
      <c r="HV264" s="54"/>
      <c r="HW264" s="54"/>
      <c r="HX264" s="54"/>
      <c r="HY264" s="54"/>
      <c r="HZ264" s="54"/>
      <c r="IA264" s="54"/>
      <c r="IB264" s="54"/>
      <c r="IC264" s="54"/>
      <c r="ID264" s="54"/>
      <c r="IE264" s="54"/>
      <c r="IF264" s="54"/>
    </row>
    <row r="265" spans="1:240">
      <c r="A265" s="56"/>
      <c r="B265" s="56"/>
      <c r="C265" s="56"/>
      <c r="D265" s="56"/>
      <c r="E265" s="56"/>
      <c r="F265" s="55"/>
      <c r="G265" s="56"/>
      <c r="H265" s="59"/>
      <c r="I265" s="70"/>
      <c r="J265" s="59"/>
      <c r="K265" s="70"/>
      <c r="L265" s="59"/>
      <c r="M265" s="70"/>
      <c r="N265" s="59"/>
      <c r="O265" s="70"/>
      <c r="P265" s="59"/>
      <c r="Q265" s="55"/>
      <c r="R265" s="70"/>
      <c r="S265" s="59"/>
      <c r="T265" s="70"/>
      <c r="U265" s="59"/>
      <c r="V265" s="55"/>
      <c r="W265" s="55"/>
      <c r="X265" s="56"/>
      <c r="Y265" s="56"/>
      <c r="Z265" s="56"/>
      <c r="AA265" s="56"/>
      <c r="AB265" s="56"/>
      <c r="AC265" s="56"/>
      <c r="AD265" s="56"/>
      <c r="AE265" s="56"/>
      <c r="AF265" s="57"/>
      <c r="AG265" s="57"/>
      <c r="AH265" s="59"/>
      <c r="AI265" s="59"/>
      <c r="AJ265" s="59"/>
      <c r="AK265" s="59"/>
      <c r="AL265" s="59"/>
      <c r="AM265" s="59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6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70"/>
      <c r="CZ265" s="59"/>
      <c r="DA265" s="70"/>
      <c r="DB265" s="59"/>
      <c r="DC265" s="55"/>
      <c r="DD265" s="70"/>
      <c r="DE265" s="59"/>
      <c r="DF265" s="70"/>
      <c r="DG265" s="59"/>
      <c r="DH265" s="55"/>
      <c r="DI265" s="55"/>
      <c r="DJ265" s="56"/>
      <c r="DK265" s="56"/>
      <c r="DL265" s="56"/>
      <c r="DM265" s="56"/>
      <c r="DN265" s="56"/>
      <c r="DO265" s="56"/>
      <c r="DP265" s="56"/>
      <c r="DQ265" s="56"/>
      <c r="DR265" s="56"/>
      <c r="DS265" s="57"/>
      <c r="DT265" s="59"/>
      <c r="DU265" s="59"/>
      <c r="DV265" s="59"/>
      <c r="DW265" s="59"/>
      <c r="DX265" s="59"/>
      <c r="DY265" s="59"/>
      <c r="DZ265" s="54"/>
      <c r="EA265" s="54"/>
      <c r="EB265" s="54"/>
      <c r="EC265" s="62"/>
      <c r="ED265" s="59"/>
      <c r="EE265" s="57"/>
      <c r="EF265" s="62"/>
      <c r="EG265" s="59"/>
      <c r="EH265" s="57"/>
      <c r="EI265" s="62"/>
      <c r="EJ265" s="59"/>
      <c r="EK265" s="57"/>
      <c r="EL265" s="54"/>
      <c r="EM265" s="56"/>
      <c r="EN265" s="56"/>
      <c r="EO265" s="56"/>
      <c r="EP265" s="56"/>
      <c r="EQ265" s="56"/>
      <c r="ER265" s="56"/>
      <c r="ES265" s="56"/>
      <c r="ET265" s="56"/>
      <c r="EU265" s="56"/>
      <c r="EV265" s="56"/>
      <c r="EW265" s="56"/>
      <c r="EX265" s="56"/>
      <c r="EY265" s="55"/>
      <c r="EZ265" s="55"/>
      <c r="FA265" s="55"/>
      <c r="FB265" s="54"/>
      <c r="FC265" s="54"/>
      <c r="FD265" s="54"/>
      <c r="FE265" s="54"/>
      <c r="FF265" s="54"/>
      <c r="FG265" s="54"/>
      <c r="FH265" s="54"/>
      <c r="FI265" s="54"/>
      <c r="FJ265" s="54"/>
      <c r="FK265" s="54"/>
      <c r="FL265" s="54"/>
      <c r="FM265" s="54"/>
      <c r="FN265" s="54"/>
      <c r="FO265" s="54"/>
      <c r="FP265" s="54"/>
      <c r="FQ265" s="54"/>
      <c r="FR265" s="54"/>
      <c r="FS265" s="54"/>
      <c r="FT265" s="54"/>
      <c r="FU265" s="54"/>
      <c r="FV265" s="54"/>
      <c r="FW265" s="54"/>
      <c r="FX265" s="54"/>
      <c r="FY265" s="54"/>
      <c r="FZ265" s="54"/>
      <c r="GA265" s="54"/>
      <c r="GB265" s="54"/>
      <c r="GC265" s="54"/>
      <c r="GD265" s="54"/>
      <c r="GE265" s="54"/>
      <c r="GF265" s="54"/>
      <c r="GG265" s="54"/>
      <c r="GH265" s="54"/>
      <c r="GI265" s="54"/>
      <c r="GJ265" s="54"/>
      <c r="GK265" s="54"/>
      <c r="GL265" s="54"/>
      <c r="GM265" s="54"/>
      <c r="GN265" s="54"/>
      <c r="GO265" s="54"/>
      <c r="GP265" s="54"/>
      <c r="GQ265" s="54"/>
      <c r="GR265" s="54"/>
      <c r="GS265" s="54"/>
      <c r="GT265" s="54"/>
      <c r="GU265" s="54"/>
      <c r="GV265" s="54"/>
      <c r="GW265" s="54"/>
      <c r="GX265" s="54"/>
      <c r="GY265" s="54"/>
      <c r="GZ265" s="54"/>
      <c r="HA265" s="54"/>
      <c r="HB265" s="54"/>
      <c r="HC265" s="54"/>
      <c r="HD265" s="54"/>
      <c r="HE265" s="54"/>
      <c r="HF265" s="54"/>
      <c r="HG265" s="54"/>
      <c r="HH265" s="54"/>
      <c r="HI265" s="54"/>
      <c r="HJ265" s="54"/>
      <c r="HK265" s="54"/>
      <c r="HL265" s="54"/>
      <c r="HM265" s="54"/>
      <c r="HN265" s="54"/>
      <c r="HO265" s="54"/>
      <c r="HP265" s="54"/>
      <c r="HQ265" s="54"/>
      <c r="HR265" s="54"/>
      <c r="HS265" s="54"/>
      <c r="HT265" s="54"/>
      <c r="HU265" s="54"/>
      <c r="HV265" s="54"/>
      <c r="HW265" s="54"/>
      <c r="HX265" s="54"/>
      <c r="HY265" s="54"/>
      <c r="HZ265" s="54"/>
      <c r="IA265" s="54"/>
      <c r="IB265" s="54"/>
      <c r="IC265" s="54"/>
      <c r="ID265" s="54"/>
      <c r="IE265" s="54"/>
      <c r="IF265" s="54"/>
    </row>
    <row r="266" spans="1:240">
      <c r="A266" s="56"/>
      <c r="B266" s="56"/>
      <c r="C266" s="56"/>
      <c r="D266" s="56"/>
      <c r="E266" s="56"/>
      <c r="F266" s="55"/>
      <c r="G266" s="56"/>
      <c r="H266" s="59"/>
      <c r="I266" s="70"/>
      <c r="J266" s="59"/>
      <c r="K266" s="70"/>
      <c r="L266" s="59"/>
      <c r="M266" s="70"/>
      <c r="N266" s="59"/>
      <c r="O266" s="70"/>
      <c r="P266" s="59"/>
      <c r="Q266" s="55"/>
      <c r="R266" s="70"/>
      <c r="S266" s="59"/>
      <c r="T266" s="70"/>
      <c r="U266" s="59"/>
      <c r="V266" s="55"/>
      <c r="W266" s="55"/>
      <c r="X266" s="56"/>
      <c r="Y266" s="56"/>
      <c r="Z266" s="56"/>
      <c r="AA266" s="56"/>
      <c r="AB266" s="56"/>
      <c r="AC266" s="56"/>
      <c r="AD266" s="56"/>
      <c r="AE266" s="56"/>
      <c r="AF266" s="57"/>
      <c r="AG266" s="57"/>
      <c r="AH266" s="59"/>
      <c r="AI266" s="59"/>
      <c r="AJ266" s="59"/>
      <c r="AK266" s="59"/>
      <c r="AL266" s="59"/>
      <c r="AM266" s="59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6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70"/>
      <c r="CZ266" s="59"/>
      <c r="DA266" s="70"/>
      <c r="DB266" s="59"/>
      <c r="DC266" s="55"/>
      <c r="DD266" s="70"/>
      <c r="DE266" s="59"/>
      <c r="DF266" s="70"/>
      <c r="DG266" s="59"/>
      <c r="DH266" s="55"/>
      <c r="DI266" s="55"/>
      <c r="DJ266" s="56"/>
      <c r="DK266" s="56"/>
      <c r="DL266" s="56"/>
      <c r="DM266" s="56"/>
      <c r="DN266" s="56"/>
      <c r="DO266" s="56"/>
      <c r="DP266" s="56"/>
      <c r="DQ266" s="56"/>
      <c r="DR266" s="56"/>
      <c r="DS266" s="57"/>
      <c r="DT266" s="59"/>
      <c r="DU266" s="59"/>
      <c r="DV266" s="59"/>
      <c r="DW266" s="59"/>
      <c r="DX266" s="59"/>
      <c r="DY266" s="59"/>
      <c r="DZ266" s="54"/>
      <c r="EA266" s="54"/>
      <c r="EB266" s="54"/>
      <c r="EC266" s="62"/>
      <c r="ED266" s="59"/>
      <c r="EE266" s="57"/>
      <c r="EF266" s="62"/>
      <c r="EG266" s="59"/>
      <c r="EH266" s="57"/>
      <c r="EI266" s="62"/>
      <c r="EJ266" s="59"/>
      <c r="EK266" s="57"/>
      <c r="EL266" s="54"/>
      <c r="EM266" s="56"/>
      <c r="EN266" s="56"/>
      <c r="EO266" s="56"/>
      <c r="EP266" s="56"/>
      <c r="EQ266" s="56"/>
      <c r="ER266" s="56"/>
      <c r="ES266" s="56"/>
      <c r="ET266" s="56"/>
      <c r="EU266" s="56"/>
      <c r="EV266" s="56"/>
      <c r="EW266" s="56"/>
      <c r="EX266" s="56"/>
      <c r="EY266" s="55"/>
      <c r="EZ266" s="55"/>
      <c r="FA266" s="55"/>
      <c r="FB266" s="54"/>
      <c r="FC266" s="54"/>
      <c r="FD266" s="54"/>
      <c r="FE266" s="54"/>
      <c r="FF266" s="54"/>
      <c r="FG266" s="54"/>
      <c r="FH266" s="54"/>
      <c r="FI266" s="54"/>
      <c r="FJ266" s="54"/>
      <c r="FK266" s="54"/>
      <c r="FL266" s="54"/>
      <c r="FM266" s="54"/>
      <c r="FN266" s="54"/>
      <c r="FO266" s="54"/>
      <c r="FP266" s="54"/>
      <c r="FQ266" s="54"/>
      <c r="FR266" s="54"/>
      <c r="FS266" s="54"/>
      <c r="FT266" s="54"/>
      <c r="FU266" s="54"/>
      <c r="FV266" s="54"/>
      <c r="FW266" s="54"/>
      <c r="FX266" s="54"/>
      <c r="FY266" s="54"/>
      <c r="FZ266" s="54"/>
      <c r="GA266" s="54"/>
      <c r="GB266" s="54"/>
      <c r="GC266" s="54"/>
      <c r="GD266" s="54"/>
      <c r="GE266" s="54"/>
      <c r="GF266" s="54"/>
      <c r="GG266" s="54"/>
      <c r="GH266" s="54"/>
      <c r="GI266" s="54"/>
      <c r="GJ266" s="54"/>
      <c r="GK266" s="54"/>
      <c r="GL266" s="54"/>
      <c r="GM266" s="54"/>
      <c r="GN266" s="54"/>
      <c r="GO266" s="54"/>
      <c r="GP266" s="54"/>
      <c r="GQ266" s="54"/>
      <c r="GR266" s="54"/>
      <c r="GS266" s="54"/>
      <c r="GT266" s="54"/>
      <c r="GU266" s="54"/>
      <c r="GV266" s="54"/>
      <c r="GW266" s="54"/>
      <c r="GX266" s="54"/>
      <c r="GY266" s="54"/>
      <c r="GZ266" s="54"/>
      <c r="HA266" s="54"/>
      <c r="HB266" s="54"/>
      <c r="HC266" s="54"/>
      <c r="HD266" s="54"/>
      <c r="HE266" s="54"/>
      <c r="HF266" s="54"/>
      <c r="HG266" s="54"/>
      <c r="HH266" s="54"/>
      <c r="HI266" s="54"/>
      <c r="HJ266" s="54"/>
      <c r="HK266" s="54"/>
      <c r="HL266" s="54"/>
      <c r="HM266" s="54"/>
      <c r="HN266" s="54"/>
      <c r="HO266" s="54"/>
      <c r="HP266" s="54"/>
      <c r="HQ266" s="54"/>
      <c r="HR266" s="54"/>
      <c r="HS266" s="54"/>
      <c r="HT266" s="54"/>
      <c r="HU266" s="54"/>
      <c r="HV266" s="54"/>
      <c r="HW266" s="54"/>
      <c r="HX266" s="54"/>
      <c r="HY266" s="54"/>
      <c r="HZ266" s="54"/>
      <c r="IA266" s="54"/>
      <c r="IB266" s="54"/>
      <c r="IC266" s="54"/>
      <c r="ID266" s="54"/>
      <c r="IE266" s="54"/>
      <c r="IF266" s="54"/>
    </row>
    <row r="267" spans="1:240">
      <c r="A267" s="56"/>
      <c r="B267" s="56"/>
      <c r="C267" s="56"/>
      <c r="D267" s="56"/>
      <c r="E267" s="56"/>
      <c r="F267" s="55"/>
      <c r="G267" s="56"/>
      <c r="H267" s="59"/>
      <c r="I267" s="70"/>
      <c r="J267" s="59"/>
      <c r="K267" s="70"/>
      <c r="L267" s="59"/>
      <c r="M267" s="70"/>
      <c r="N267" s="59"/>
      <c r="O267" s="70"/>
      <c r="P267" s="59"/>
      <c r="Q267" s="55"/>
      <c r="R267" s="70"/>
      <c r="S267" s="59"/>
      <c r="T267" s="70"/>
      <c r="U267" s="59"/>
      <c r="V267" s="55"/>
      <c r="W267" s="55"/>
      <c r="X267" s="56"/>
      <c r="Y267" s="56"/>
      <c r="Z267" s="56"/>
      <c r="AA267" s="56"/>
      <c r="AB267" s="56"/>
      <c r="AC267" s="56"/>
      <c r="AD267" s="56"/>
      <c r="AE267" s="56"/>
      <c r="AF267" s="57"/>
      <c r="AG267" s="57"/>
      <c r="AH267" s="59"/>
      <c r="AI267" s="59"/>
      <c r="AJ267" s="59"/>
      <c r="AK267" s="59"/>
      <c r="AL267" s="59"/>
      <c r="AM267" s="59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6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70"/>
      <c r="CZ267" s="59"/>
      <c r="DA267" s="70"/>
      <c r="DB267" s="59"/>
      <c r="DC267" s="55"/>
      <c r="DD267" s="70"/>
      <c r="DE267" s="59"/>
      <c r="DF267" s="70"/>
      <c r="DG267" s="59"/>
      <c r="DH267" s="55"/>
      <c r="DI267" s="55"/>
      <c r="DJ267" s="56"/>
      <c r="DK267" s="56"/>
      <c r="DL267" s="56"/>
      <c r="DM267" s="56"/>
      <c r="DN267" s="56"/>
      <c r="DO267" s="56"/>
      <c r="DP267" s="56"/>
      <c r="DQ267" s="56"/>
      <c r="DR267" s="56"/>
      <c r="DS267" s="57"/>
      <c r="DT267" s="59"/>
      <c r="DU267" s="59"/>
      <c r="DV267" s="59"/>
      <c r="DW267" s="59"/>
      <c r="DX267" s="59"/>
      <c r="DY267" s="59"/>
      <c r="DZ267" s="54"/>
      <c r="EA267" s="54"/>
      <c r="EB267" s="54"/>
      <c r="EC267" s="62"/>
      <c r="ED267" s="59"/>
      <c r="EE267" s="57"/>
      <c r="EF267" s="62"/>
      <c r="EG267" s="59"/>
      <c r="EH267" s="57"/>
      <c r="EI267" s="62"/>
      <c r="EJ267" s="59"/>
      <c r="EK267" s="57"/>
      <c r="EL267" s="54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5"/>
      <c r="EZ267" s="55"/>
      <c r="FA267" s="55"/>
      <c r="FB267" s="54"/>
      <c r="FC267" s="54"/>
      <c r="FD267" s="54"/>
      <c r="FE267" s="54"/>
      <c r="FF267" s="54"/>
      <c r="FG267" s="54"/>
      <c r="FH267" s="54"/>
      <c r="FI267" s="54"/>
      <c r="FJ267" s="54"/>
      <c r="FK267" s="54"/>
      <c r="FL267" s="54"/>
      <c r="FM267" s="54"/>
      <c r="FN267" s="54"/>
      <c r="FO267" s="54"/>
      <c r="FP267" s="54"/>
      <c r="FQ267" s="54"/>
      <c r="FR267" s="54"/>
      <c r="FS267" s="54"/>
      <c r="FT267" s="54"/>
      <c r="FU267" s="54"/>
      <c r="FV267" s="54"/>
      <c r="FW267" s="54"/>
      <c r="FX267" s="54"/>
      <c r="FY267" s="54"/>
      <c r="FZ267" s="54"/>
      <c r="GA267" s="54"/>
      <c r="GB267" s="54"/>
      <c r="GC267" s="54"/>
      <c r="GD267" s="54"/>
      <c r="GE267" s="54"/>
      <c r="GF267" s="54"/>
      <c r="GG267" s="54"/>
      <c r="GH267" s="54"/>
      <c r="GI267" s="54"/>
      <c r="GJ267" s="54"/>
      <c r="GK267" s="54"/>
      <c r="GL267" s="54"/>
      <c r="GM267" s="54"/>
      <c r="GN267" s="54"/>
      <c r="GO267" s="54"/>
      <c r="GP267" s="54"/>
      <c r="GQ267" s="54"/>
      <c r="GR267" s="54"/>
      <c r="GS267" s="54"/>
      <c r="GT267" s="54"/>
      <c r="GU267" s="54"/>
      <c r="GV267" s="54"/>
      <c r="GW267" s="54"/>
      <c r="GX267" s="54"/>
      <c r="GY267" s="54"/>
      <c r="GZ267" s="54"/>
      <c r="HA267" s="54"/>
      <c r="HB267" s="54"/>
      <c r="HC267" s="54"/>
      <c r="HD267" s="54"/>
      <c r="HE267" s="54"/>
      <c r="HF267" s="54"/>
      <c r="HG267" s="54"/>
      <c r="HH267" s="54"/>
      <c r="HI267" s="54"/>
      <c r="HJ267" s="54"/>
      <c r="HK267" s="54"/>
      <c r="HL267" s="54"/>
      <c r="HM267" s="54"/>
      <c r="HN267" s="54"/>
      <c r="HO267" s="54"/>
      <c r="HP267" s="54"/>
      <c r="HQ267" s="54"/>
      <c r="HR267" s="54"/>
      <c r="HS267" s="54"/>
      <c r="HT267" s="54"/>
      <c r="HU267" s="54"/>
      <c r="HV267" s="54"/>
      <c r="HW267" s="54"/>
      <c r="HX267" s="54"/>
      <c r="HY267" s="54"/>
      <c r="HZ267" s="54"/>
      <c r="IA267" s="54"/>
      <c r="IB267" s="54"/>
      <c r="IC267" s="54"/>
      <c r="ID267" s="54"/>
      <c r="IE267" s="54"/>
      <c r="IF267" s="54"/>
    </row>
    <row r="268" spans="1:240">
      <c r="A268" s="56"/>
      <c r="B268" s="56"/>
      <c r="C268" s="56"/>
      <c r="D268" s="56"/>
      <c r="E268" s="56"/>
      <c r="F268" s="55"/>
      <c r="G268" s="56"/>
      <c r="H268" s="59"/>
      <c r="I268" s="70"/>
      <c r="J268" s="59"/>
      <c r="K268" s="70"/>
      <c r="L268" s="59"/>
      <c r="M268" s="70"/>
      <c r="N268" s="59"/>
      <c r="O268" s="70"/>
      <c r="P268" s="59"/>
      <c r="Q268" s="55"/>
      <c r="R268" s="70"/>
      <c r="S268" s="59"/>
      <c r="T268" s="70"/>
      <c r="U268" s="59"/>
      <c r="V268" s="55"/>
      <c r="W268" s="55"/>
      <c r="X268" s="56"/>
      <c r="Y268" s="56"/>
      <c r="Z268" s="56"/>
      <c r="AA268" s="56"/>
      <c r="AB268" s="56"/>
      <c r="AC268" s="56"/>
      <c r="AD268" s="56"/>
      <c r="AE268" s="56"/>
      <c r="AF268" s="57"/>
      <c r="AG268" s="57"/>
      <c r="AH268" s="59"/>
      <c r="AI268" s="59"/>
      <c r="AJ268" s="59"/>
      <c r="AK268" s="59"/>
      <c r="AL268" s="59"/>
      <c r="AM268" s="59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6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70"/>
      <c r="CZ268" s="59"/>
      <c r="DA268" s="70"/>
      <c r="DB268" s="59"/>
      <c r="DC268" s="55"/>
      <c r="DD268" s="70"/>
      <c r="DE268" s="59"/>
      <c r="DF268" s="70"/>
      <c r="DG268" s="59"/>
      <c r="DH268" s="55"/>
      <c r="DI268" s="55"/>
      <c r="DJ268" s="56"/>
      <c r="DK268" s="56"/>
      <c r="DL268" s="56"/>
      <c r="DM268" s="56"/>
      <c r="DN268" s="56"/>
      <c r="DO268" s="56"/>
      <c r="DP268" s="56"/>
      <c r="DQ268" s="56"/>
      <c r="DR268" s="56"/>
      <c r="DS268" s="57"/>
      <c r="DT268" s="59"/>
      <c r="DU268" s="59"/>
      <c r="DV268" s="59"/>
      <c r="DW268" s="59"/>
      <c r="DX268" s="59"/>
      <c r="DY268" s="59"/>
      <c r="DZ268" s="54"/>
      <c r="EA268" s="54"/>
      <c r="EB268" s="54"/>
      <c r="EC268" s="62"/>
      <c r="ED268" s="59"/>
      <c r="EE268" s="57"/>
      <c r="EF268" s="62"/>
      <c r="EG268" s="59"/>
      <c r="EH268" s="57"/>
      <c r="EI268" s="62"/>
      <c r="EJ268" s="59"/>
      <c r="EK268" s="57"/>
      <c r="EL268" s="54"/>
      <c r="EM268" s="56"/>
      <c r="EN268" s="56"/>
      <c r="EO268" s="56"/>
      <c r="EP268" s="56"/>
      <c r="EQ268" s="56"/>
      <c r="ER268" s="56"/>
      <c r="ES268" s="56"/>
      <c r="ET268" s="56"/>
      <c r="EU268" s="56"/>
      <c r="EV268" s="56"/>
      <c r="EW268" s="56"/>
      <c r="EX268" s="56"/>
      <c r="EY268" s="55"/>
      <c r="EZ268" s="55"/>
      <c r="FA268" s="55"/>
      <c r="FB268" s="54"/>
      <c r="FC268" s="54"/>
      <c r="FD268" s="54"/>
      <c r="FE268" s="54"/>
      <c r="FF268" s="54"/>
      <c r="FG268" s="54"/>
      <c r="FH268" s="54"/>
      <c r="FI268" s="54"/>
      <c r="FJ268" s="54"/>
      <c r="FK268" s="54"/>
      <c r="FL268" s="54"/>
      <c r="FM268" s="54"/>
      <c r="FN268" s="54"/>
      <c r="FO268" s="54"/>
      <c r="FP268" s="54"/>
      <c r="FQ268" s="54"/>
      <c r="FR268" s="54"/>
      <c r="FS268" s="54"/>
      <c r="FT268" s="54"/>
      <c r="FU268" s="54"/>
      <c r="FV268" s="54"/>
      <c r="FW268" s="54"/>
      <c r="FX268" s="54"/>
      <c r="FY268" s="54"/>
      <c r="FZ268" s="54"/>
      <c r="GA268" s="54"/>
      <c r="GB268" s="54"/>
      <c r="GC268" s="54"/>
      <c r="GD268" s="54"/>
      <c r="GE268" s="54"/>
      <c r="GF268" s="54"/>
      <c r="GG268" s="54"/>
      <c r="GH268" s="54"/>
      <c r="GI268" s="54"/>
      <c r="GJ268" s="54"/>
      <c r="GK268" s="54"/>
      <c r="GL268" s="54"/>
      <c r="GM268" s="54"/>
      <c r="GN268" s="54"/>
      <c r="GO268" s="54"/>
      <c r="GP268" s="54"/>
      <c r="GQ268" s="54"/>
      <c r="GR268" s="54"/>
      <c r="GS268" s="54"/>
      <c r="GT268" s="54"/>
      <c r="GU268" s="54"/>
      <c r="GV268" s="54"/>
      <c r="GW268" s="54"/>
      <c r="GX268" s="54"/>
      <c r="GY268" s="54"/>
      <c r="GZ268" s="54"/>
      <c r="HA268" s="54"/>
      <c r="HB268" s="54"/>
      <c r="HC268" s="54"/>
      <c r="HD268" s="54"/>
      <c r="HE268" s="54"/>
      <c r="HF268" s="54"/>
      <c r="HG268" s="54"/>
      <c r="HH268" s="54"/>
      <c r="HI268" s="54"/>
      <c r="HJ268" s="54"/>
      <c r="HK268" s="54"/>
      <c r="HL268" s="54"/>
      <c r="HM268" s="54"/>
      <c r="HN268" s="54"/>
      <c r="HO268" s="54"/>
      <c r="HP268" s="54"/>
      <c r="HQ268" s="54"/>
      <c r="HR268" s="54"/>
      <c r="HS268" s="54"/>
      <c r="HT268" s="54"/>
      <c r="HU268" s="54"/>
      <c r="HV268" s="54"/>
      <c r="HW268" s="54"/>
      <c r="HX268" s="54"/>
      <c r="HY268" s="54"/>
      <c r="HZ268" s="54"/>
      <c r="IA268" s="54"/>
      <c r="IB268" s="54"/>
      <c r="IC268" s="54"/>
      <c r="ID268" s="54"/>
      <c r="IE268" s="54"/>
      <c r="IF268" s="54"/>
    </row>
    <row r="269" spans="1:240">
      <c r="A269" s="56"/>
      <c r="B269" s="56"/>
      <c r="C269" s="56"/>
      <c r="D269" s="56"/>
      <c r="E269" s="56"/>
      <c r="F269" s="55"/>
      <c r="G269" s="56"/>
      <c r="H269" s="59"/>
      <c r="I269" s="70"/>
      <c r="J269" s="59"/>
      <c r="K269" s="70"/>
      <c r="L269" s="59"/>
      <c r="M269" s="70"/>
      <c r="N269" s="59"/>
      <c r="O269" s="70"/>
      <c r="P269" s="59"/>
      <c r="Q269" s="55"/>
      <c r="R269" s="70"/>
      <c r="S269" s="59"/>
      <c r="T269" s="70"/>
      <c r="U269" s="59"/>
      <c r="V269" s="55"/>
      <c r="W269" s="55"/>
      <c r="X269" s="56"/>
      <c r="Y269" s="56"/>
      <c r="Z269" s="56"/>
      <c r="AA269" s="56"/>
      <c r="AB269" s="56"/>
      <c r="AC269" s="56"/>
      <c r="AD269" s="56"/>
      <c r="AE269" s="56"/>
      <c r="AF269" s="57"/>
      <c r="AG269" s="57"/>
      <c r="AH269" s="59"/>
      <c r="AI269" s="59"/>
      <c r="AJ269" s="59"/>
      <c r="AK269" s="59"/>
      <c r="AL269" s="59"/>
      <c r="AM269" s="59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6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70"/>
      <c r="CZ269" s="59"/>
      <c r="DA269" s="70"/>
      <c r="DB269" s="59"/>
      <c r="DC269" s="55"/>
      <c r="DD269" s="70"/>
      <c r="DE269" s="59"/>
      <c r="DF269" s="70"/>
      <c r="DG269" s="59"/>
      <c r="DH269" s="55"/>
      <c r="DI269" s="55"/>
      <c r="DJ269" s="56"/>
      <c r="DK269" s="56"/>
      <c r="DL269" s="56"/>
      <c r="DM269" s="56"/>
      <c r="DN269" s="56"/>
      <c r="DO269" s="56"/>
      <c r="DP269" s="56"/>
      <c r="DQ269" s="56"/>
      <c r="DR269" s="56"/>
      <c r="DS269" s="57"/>
      <c r="DT269" s="59"/>
      <c r="DU269" s="59"/>
      <c r="DV269" s="59"/>
      <c r="DW269" s="59"/>
      <c r="DX269" s="59"/>
      <c r="DY269" s="59"/>
      <c r="DZ269" s="54"/>
      <c r="EA269" s="54"/>
      <c r="EB269" s="54"/>
      <c r="EC269" s="62"/>
      <c r="ED269" s="59"/>
      <c r="EE269" s="57"/>
      <c r="EF269" s="62"/>
      <c r="EG269" s="59"/>
      <c r="EH269" s="57"/>
      <c r="EI269" s="62"/>
      <c r="EJ269" s="59"/>
      <c r="EK269" s="57"/>
      <c r="EL269" s="54"/>
      <c r="EM269" s="56"/>
      <c r="EN269" s="56"/>
      <c r="EO269" s="56"/>
      <c r="EP269" s="56"/>
      <c r="EQ269" s="56"/>
      <c r="ER269" s="56"/>
      <c r="ES269" s="56"/>
      <c r="ET269" s="56"/>
      <c r="EU269" s="56"/>
      <c r="EV269" s="56"/>
      <c r="EW269" s="56"/>
      <c r="EX269" s="56"/>
      <c r="EY269" s="55"/>
      <c r="EZ269" s="55"/>
      <c r="FA269" s="55"/>
      <c r="FB269" s="54"/>
      <c r="FC269" s="54"/>
      <c r="FD269" s="54"/>
      <c r="FE269" s="54"/>
      <c r="FF269" s="54"/>
      <c r="FG269" s="54"/>
      <c r="FH269" s="54"/>
      <c r="FI269" s="54"/>
      <c r="FJ269" s="54"/>
      <c r="FK269" s="54"/>
      <c r="FL269" s="54"/>
      <c r="FM269" s="54"/>
      <c r="FN269" s="54"/>
      <c r="FO269" s="54"/>
      <c r="FP269" s="54"/>
      <c r="FQ269" s="54"/>
      <c r="FR269" s="54"/>
      <c r="FS269" s="54"/>
      <c r="FT269" s="54"/>
      <c r="FU269" s="54"/>
      <c r="FV269" s="54"/>
      <c r="FW269" s="54"/>
      <c r="FX269" s="54"/>
      <c r="FY269" s="54"/>
      <c r="FZ269" s="54"/>
      <c r="GA269" s="54"/>
      <c r="GB269" s="54"/>
      <c r="GC269" s="54"/>
      <c r="GD269" s="54"/>
      <c r="GE269" s="54"/>
      <c r="GF269" s="54"/>
      <c r="GG269" s="54"/>
      <c r="GH269" s="54"/>
      <c r="GI269" s="54"/>
      <c r="GJ269" s="54"/>
      <c r="GK269" s="54"/>
      <c r="GL269" s="54"/>
      <c r="GM269" s="54"/>
      <c r="GN269" s="54"/>
      <c r="GO269" s="54"/>
      <c r="GP269" s="54"/>
      <c r="GQ269" s="54"/>
      <c r="GR269" s="54"/>
      <c r="GS269" s="54"/>
      <c r="GT269" s="54"/>
      <c r="GU269" s="54"/>
      <c r="GV269" s="54"/>
      <c r="GW269" s="54"/>
      <c r="GX269" s="54"/>
      <c r="GY269" s="54"/>
      <c r="GZ269" s="54"/>
      <c r="HA269" s="54"/>
      <c r="HB269" s="54"/>
      <c r="HC269" s="54"/>
      <c r="HD269" s="54"/>
      <c r="HE269" s="54"/>
      <c r="HF269" s="54"/>
      <c r="HG269" s="54"/>
      <c r="HH269" s="54"/>
      <c r="HI269" s="54"/>
      <c r="HJ269" s="54"/>
      <c r="HK269" s="54"/>
      <c r="HL269" s="54"/>
      <c r="HM269" s="54"/>
      <c r="HN269" s="54"/>
      <c r="HO269" s="54"/>
      <c r="HP269" s="54"/>
      <c r="HQ269" s="54"/>
      <c r="HR269" s="54"/>
      <c r="HS269" s="54"/>
      <c r="HT269" s="54"/>
      <c r="HU269" s="54"/>
      <c r="HV269" s="54"/>
      <c r="HW269" s="54"/>
      <c r="HX269" s="54"/>
      <c r="HY269" s="54"/>
      <c r="HZ269" s="54"/>
      <c r="IA269" s="54"/>
      <c r="IB269" s="54"/>
      <c r="IC269" s="54"/>
      <c r="ID269" s="54"/>
      <c r="IE269" s="54"/>
      <c r="IF269" s="54"/>
    </row>
    <row r="270" spans="1:240">
      <c r="A270" s="56"/>
      <c r="B270" s="56"/>
      <c r="C270" s="56"/>
      <c r="D270" s="56"/>
      <c r="E270" s="56"/>
      <c r="F270" s="55"/>
      <c r="G270" s="56"/>
      <c r="H270" s="59"/>
      <c r="I270" s="70"/>
      <c r="J270" s="59"/>
      <c r="K270" s="70"/>
      <c r="L270" s="59"/>
      <c r="M270" s="70"/>
      <c r="N270" s="59"/>
      <c r="O270" s="70"/>
      <c r="P270" s="59"/>
      <c r="Q270" s="55"/>
      <c r="R270" s="70"/>
      <c r="S270" s="59"/>
      <c r="T270" s="70"/>
      <c r="U270" s="59"/>
      <c r="V270" s="55"/>
      <c r="W270" s="55"/>
      <c r="X270" s="56"/>
      <c r="Y270" s="56"/>
      <c r="Z270" s="56"/>
      <c r="AA270" s="56"/>
      <c r="AB270" s="56"/>
      <c r="AC270" s="56"/>
      <c r="AD270" s="56"/>
      <c r="AE270" s="56"/>
      <c r="AF270" s="57"/>
      <c r="AG270" s="57"/>
      <c r="AH270" s="59"/>
      <c r="AI270" s="59"/>
      <c r="AJ270" s="59"/>
      <c r="AK270" s="59"/>
      <c r="AL270" s="59"/>
      <c r="AM270" s="59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6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70"/>
      <c r="CZ270" s="59"/>
      <c r="DA270" s="70"/>
      <c r="DB270" s="59"/>
      <c r="DC270" s="55"/>
      <c r="DD270" s="70"/>
      <c r="DE270" s="59"/>
      <c r="DF270" s="70"/>
      <c r="DG270" s="59"/>
      <c r="DH270" s="55"/>
      <c r="DI270" s="55"/>
      <c r="DJ270" s="56"/>
      <c r="DK270" s="56"/>
      <c r="DL270" s="56"/>
      <c r="DM270" s="56"/>
      <c r="DN270" s="56"/>
      <c r="DO270" s="56"/>
      <c r="DP270" s="56"/>
      <c r="DQ270" s="56"/>
      <c r="DR270" s="56"/>
      <c r="DS270" s="57"/>
      <c r="DT270" s="59"/>
      <c r="DU270" s="59"/>
      <c r="DV270" s="59"/>
      <c r="DW270" s="59"/>
      <c r="DX270" s="59"/>
      <c r="DY270" s="59"/>
      <c r="DZ270" s="54"/>
      <c r="EA270" s="54"/>
      <c r="EB270" s="54"/>
      <c r="EC270" s="62"/>
      <c r="ED270" s="59"/>
      <c r="EE270" s="57"/>
      <c r="EF270" s="62"/>
      <c r="EG270" s="59"/>
      <c r="EH270" s="57"/>
      <c r="EI270" s="62"/>
      <c r="EJ270" s="59"/>
      <c r="EK270" s="57"/>
      <c r="EL270" s="54"/>
      <c r="EM270" s="56"/>
      <c r="EN270" s="56"/>
      <c r="EO270" s="56"/>
      <c r="EP270" s="56"/>
      <c r="EQ270" s="56"/>
      <c r="ER270" s="56"/>
      <c r="ES270" s="56"/>
      <c r="ET270" s="56"/>
      <c r="EU270" s="56"/>
      <c r="EV270" s="56"/>
      <c r="EW270" s="56"/>
      <c r="EX270" s="56"/>
      <c r="EY270" s="55"/>
      <c r="EZ270" s="55"/>
      <c r="FA270" s="55"/>
      <c r="FB270" s="54"/>
      <c r="FC270" s="54"/>
      <c r="FD270" s="54"/>
      <c r="FE270" s="54"/>
      <c r="FF270" s="54"/>
      <c r="FG270" s="54"/>
      <c r="FH270" s="54"/>
      <c r="FI270" s="54"/>
      <c r="FJ270" s="54"/>
      <c r="FK270" s="54"/>
      <c r="FL270" s="54"/>
      <c r="FM270" s="54"/>
      <c r="FN270" s="54"/>
      <c r="FO270" s="54"/>
      <c r="FP270" s="54"/>
      <c r="FQ270" s="54"/>
      <c r="FR270" s="54"/>
      <c r="FS270" s="54"/>
      <c r="FT270" s="54"/>
      <c r="FU270" s="54"/>
      <c r="FV270" s="54"/>
      <c r="FW270" s="54"/>
      <c r="FX270" s="54"/>
      <c r="FY270" s="54"/>
      <c r="FZ270" s="54"/>
      <c r="GA270" s="54"/>
      <c r="GB270" s="54"/>
      <c r="GC270" s="54"/>
      <c r="GD270" s="54"/>
      <c r="GE270" s="54"/>
      <c r="GF270" s="54"/>
      <c r="GG270" s="54"/>
      <c r="GH270" s="54"/>
      <c r="GI270" s="54"/>
      <c r="GJ270" s="54"/>
      <c r="GK270" s="54"/>
      <c r="GL270" s="54"/>
      <c r="GM270" s="54"/>
      <c r="GN270" s="54"/>
      <c r="GO270" s="54"/>
      <c r="GP270" s="54"/>
      <c r="GQ270" s="54"/>
      <c r="GR270" s="54"/>
      <c r="GS270" s="54"/>
      <c r="GT270" s="54"/>
      <c r="GU270" s="54"/>
      <c r="GV270" s="54"/>
      <c r="GW270" s="54"/>
      <c r="GX270" s="54"/>
      <c r="GY270" s="54"/>
      <c r="GZ270" s="54"/>
      <c r="HA270" s="54"/>
      <c r="HB270" s="54"/>
      <c r="HC270" s="54"/>
      <c r="HD270" s="54"/>
      <c r="HE270" s="54"/>
      <c r="HF270" s="54"/>
      <c r="HG270" s="54"/>
      <c r="HH270" s="54"/>
      <c r="HI270" s="54"/>
      <c r="HJ270" s="54"/>
      <c r="HK270" s="54"/>
      <c r="HL270" s="54"/>
      <c r="HM270" s="54"/>
      <c r="HN270" s="54"/>
      <c r="HO270" s="54"/>
      <c r="HP270" s="54"/>
      <c r="HQ270" s="54"/>
      <c r="HR270" s="54"/>
      <c r="HS270" s="54"/>
      <c r="HT270" s="54"/>
      <c r="HU270" s="54"/>
      <c r="HV270" s="54"/>
      <c r="HW270" s="54"/>
      <c r="HX270" s="54"/>
      <c r="HY270" s="54"/>
      <c r="HZ270" s="54"/>
      <c r="IA270" s="54"/>
      <c r="IB270" s="54"/>
      <c r="IC270" s="54"/>
      <c r="ID270" s="54"/>
      <c r="IE270" s="54"/>
      <c r="IF270" s="54"/>
    </row>
    <row r="271" spans="1:240">
      <c r="A271" s="56"/>
      <c r="B271" s="56"/>
      <c r="C271" s="56"/>
      <c r="D271" s="56"/>
      <c r="E271" s="56"/>
      <c r="F271" s="55"/>
      <c r="G271" s="56"/>
      <c r="H271" s="59"/>
      <c r="I271" s="70"/>
      <c r="J271" s="59"/>
      <c r="K271" s="70"/>
      <c r="L271" s="59"/>
      <c r="M271" s="70"/>
      <c r="N271" s="59"/>
      <c r="O271" s="70"/>
      <c r="P271" s="59"/>
      <c r="Q271" s="55"/>
      <c r="R271" s="70"/>
      <c r="S271" s="59"/>
      <c r="T271" s="70"/>
      <c r="U271" s="59"/>
      <c r="V271" s="55"/>
      <c r="W271" s="55"/>
      <c r="X271" s="56"/>
      <c r="Y271" s="56"/>
      <c r="Z271" s="56"/>
      <c r="AA271" s="56"/>
      <c r="AB271" s="56"/>
      <c r="AC271" s="56"/>
      <c r="AD271" s="56"/>
      <c r="AE271" s="56"/>
      <c r="AF271" s="57"/>
      <c r="AG271" s="57"/>
      <c r="AH271" s="59"/>
      <c r="AI271" s="59"/>
      <c r="AJ271" s="59"/>
      <c r="AK271" s="59"/>
      <c r="AL271" s="59"/>
      <c r="AM271" s="59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6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70"/>
      <c r="CZ271" s="59"/>
      <c r="DA271" s="70"/>
      <c r="DB271" s="59"/>
      <c r="DC271" s="55"/>
      <c r="DD271" s="70"/>
      <c r="DE271" s="59"/>
      <c r="DF271" s="70"/>
      <c r="DG271" s="59"/>
      <c r="DH271" s="55"/>
      <c r="DI271" s="55"/>
      <c r="DJ271" s="56"/>
      <c r="DK271" s="56"/>
      <c r="DL271" s="56"/>
      <c r="DM271" s="56"/>
      <c r="DN271" s="56"/>
      <c r="DO271" s="56"/>
      <c r="DP271" s="56"/>
      <c r="DQ271" s="56"/>
      <c r="DR271" s="56"/>
      <c r="DS271" s="57"/>
      <c r="DT271" s="59"/>
      <c r="DU271" s="59"/>
      <c r="DV271" s="59"/>
      <c r="DW271" s="59"/>
      <c r="DX271" s="59"/>
      <c r="DY271" s="59"/>
      <c r="DZ271" s="54"/>
      <c r="EA271" s="54"/>
      <c r="EB271" s="54"/>
      <c r="EC271" s="62"/>
      <c r="ED271" s="59"/>
      <c r="EE271" s="57"/>
      <c r="EF271" s="62"/>
      <c r="EG271" s="59"/>
      <c r="EH271" s="57"/>
      <c r="EI271" s="62"/>
      <c r="EJ271" s="59"/>
      <c r="EK271" s="57"/>
      <c r="EL271" s="54"/>
      <c r="EM271" s="56"/>
      <c r="EN271" s="56"/>
      <c r="EO271" s="56"/>
      <c r="EP271" s="56"/>
      <c r="EQ271" s="56"/>
      <c r="ER271" s="56"/>
      <c r="ES271" s="56"/>
      <c r="ET271" s="56"/>
      <c r="EU271" s="56"/>
      <c r="EV271" s="56"/>
      <c r="EW271" s="56"/>
      <c r="EX271" s="56"/>
      <c r="EY271" s="55"/>
      <c r="EZ271" s="55"/>
      <c r="FA271" s="55"/>
      <c r="FB271" s="54"/>
      <c r="FC271" s="54"/>
      <c r="FD271" s="54"/>
      <c r="FE271" s="54"/>
      <c r="FF271" s="54"/>
      <c r="FG271" s="54"/>
      <c r="FH271" s="54"/>
      <c r="FI271" s="54"/>
      <c r="FJ271" s="54"/>
      <c r="FK271" s="54"/>
      <c r="FL271" s="54"/>
      <c r="FM271" s="54"/>
      <c r="FN271" s="54"/>
      <c r="FO271" s="54"/>
      <c r="FP271" s="54"/>
      <c r="FQ271" s="54"/>
      <c r="FR271" s="54"/>
      <c r="FS271" s="54"/>
      <c r="FT271" s="54"/>
      <c r="FU271" s="54"/>
      <c r="FV271" s="54"/>
      <c r="FW271" s="54"/>
      <c r="FX271" s="54"/>
      <c r="FY271" s="54"/>
      <c r="FZ271" s="54"/>
      <c r="GA271" s="54"/>
      <c r="GB271" s="54"/>
      <c r="GC271" s="54"/>
      <c r="GD271" s="54"/>
      <c r="GE271" s="54"/>
      <c r="GF271" s="54"/>
      <c r="GG271" s="54"/>
      <c r="GH271" s="54"/>
      <c r="GI271" s="54"/>
      <c r="GJ271" s="54"/>
      <c r="GK271" s="54"/>
      <c r="GL271" s="54"/>
      <c r="GM271" s="54"/>
      <c r="GN271" s="54"/>
      <c r="GO271" s="54"/>
      <c r="GP271" s="54"/>
      <c r="GQ271" s="54"/>
      <c r="GR271" s="54"/>
      <c r="GS271" s="54"/>
      <c r="GT271" s="54"/>
      <c r="GU271" s="54"/>
      <c r="GV271" s="54"/>
      <c r="GW271" s="54"/>
      <c r="GX271" s="54"/>
      <c r="GY271" s="54"/>
      <c r="GZ271" s="54"/>
      <c r="HA271" s="54"/>
      <c r="HB271" s="54"/>
      <c r="HC271" s="54"/>
      <c r="HD271" s="54"/>
      <c r="HE271" s="54"/>
      <c r="HF271" s="54"/>
      <c r="HG271" s="54"/>
      <c r="HH271" s="54"/>
      <c r="HI271" s="54"/>
      <c r="HJ271" s="54"/>
      <c r="HK271" s="54"/>
      <c r="HL271" s="54"/>
      <c r="HM271" s="54"/>
      <c r="HN271" s="54"/>
      <c r="HO271" s="54"/>
      <c r="HP271" s="54"/>
      <c r="HQ271" s="54"/>
      <c r="HR271" s="54"/>
      <c r="HS271" s="54"/>
      <c r="HT271" s="54"/>
      <c r="HU271" s="54"/>
      <c r="HV271" s="54"/>
      <c r="HW271" s="54"/>
      <c r="HX271" s="54"/>
      <c r="HY271" s="54"/>
      <c r="HZ271" s="54"/>
      <c r="IA271" s="54"/>
      <c r="IB271" s="54"/>
      <c r="IC271" s="54"/>
      <c r="ID271" s="54"/>
      <c r="IE271" s="54"/>
      <c r="IF271" s="54"/>
    </row>
    <row r="272" spans="1:240">
      <c r="A272" s="56"/>
      <c r="B272" s="56"/>
      <c r="C272" s="56"/>
      <c r="D272" s="56"/>
      <c r="E272" s="56"/>
      <c r="F272" s="55"/>
      <c r="G272" s="56"/>
      <c r="H272" s="59"/>
      <c r="I272" s="70"/>
      <c r="J272" s="59"/>
      <c r="K272" s="70"/>
      <c r="L272" s="59"/>
      <c r="M272" s="70"/>
      <c r="N272" s="59"/>
      <c r="O272" s="70"/>
      <c r="P272" s="59"/>
      <c r="Q272" s="55"/>
      <c r="R272" s="70"/>
      <c r="S272" s="59"/>
      <c r="T272" s="70"/>
      <c r="U272" s="59"/>
      <c r="V272" s="55"/>
      <c r="W272" s="55"/>
      <c r="X272" s="56"/>
      <c r="Y272" s="56"/>
      <c r="Z272" s="56"/>
      <c r="AA272" s="56"/>
      <c r="AB272" s="56"/>
      <c r="AC272" s="56"/>
      <c r="AD272" s="56"/>
      <c r="AE272" s="56"/>
      <c r="AF272" s="57"/>
      <c r="AG272" s="57"/>
      <c r="AH272" s="59"/>
      <c r="AI272" s="59"/>
      <c r="AJ272" s="59"/>
      <c r="AK272" s="59"/>
      <c r="AL272" s="59"/>
      <c r="AM272" s="59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6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70"/>
      <c r="CZ272" s="59"/>
      <c r="DA272" s="70"/>
      <c r="DB272" s="59"/>
      <c r="DC272" s="55"/>
      <c r="DD272" s="70"/>
      <c r="DE272" s="59"/>
      <c r="DF272" s="70"/>
      <c r="DG272" s="59"/>
      <c r="DH272" s="55"/>
      <c r="DI272" s="55"/>
      <c r="DJ272" s="56"/>
      <c r="DK272" s="56"/>
      <c r="DL272" s="56"/>
      <c r="DM272" s="56"/>
      <c r="DN272" s="56"/>
      <c r="DO272" s="56"/>
      <c r="DP272" s="56"/>
      <c r="DQ272" s="56"/>
      <c r="DR272" s="56"/>
      <c r="DS272" s="57"/>
      <c r="DT272" s="59"/>
      <c r="DU272" s="59"/>
      <c r="DV272" s="59"/>
      <c r="DW272" s="59"/>
      <c r="DX272" s="59"/>
      <c r="DY272" s="59"/>
      <c r="DZ272" s="54"/>
      <c r="EA272" s="54"/>
      <c r="EB272" s="54"/>
      <c r="EC272" s="62"/>
      <c r="ED272" s="59"/>
      <c r="EE272" s="57"/>
      <c r="EF272" s="62"/>
      <c r="EG272" s="59"/>
      <c r="EH272" s="57"/>
      <c r="EI272" s="62"/>
      <c r="EJ272" s="59"/>
      <c r="EK272" s="57"/>
      <c r="EL272" s="54"/>
      <c r="EM272" s="56"/>
      <c r="EN272" s="56"/>
      <c r="EO272" s="56"/>
      <c r="EP272" s="56"/>
      <c r="EQ272" s="56"/>
      <c r="ER272" s="56"/>
      <c r="ES272" s="56"/>
      <c r="ET272" s="56"/>
      <c r="EU272" s="56"/>
      <c r="EV272" s="56"/>
      <c r="EW272" s="56"/>
      <c r="EX272" s="56"/>
      <c r="EY272" s="55"/>
      <c r="EZ272" s="55"/>
      <c r="FA272" s="55"/>
      <c r="FB272" s="54"/>
      <c r="FC272" s="54"/>
      <c r="FD272" s="54"/>
      <c r="FE272" s="54"/>
      <c r="FF272" s="54"/>
      <c r="FG272" s="54"/>
      <c r="FH272" s="54"/>
      <c r="FI272" s="54"/>
      <c r="FJ272" s="54"/>
      <c r="FK272" s="54"/>
      <c r="FL272" s="54"/>
      <c r="FM272" s="54"/>
      <c r="FN272" s="54"/>
      <c r="FO272" s="54"/>
      <c r="FP272" s="54"/>
      <c r="FQ272" s="54"/>
      <c r="FR272" s="54"/>
      <c r="FS272" s="54"/>
      <c r="FT272" s="54"/>
      <c r="FU272" s="54"/>
      <c r="FV272" s="54"/>
      <c r="FW272" s="54"/>
      <c r="FX272" s="54"/>
      <c r="FY272" s="54"/>
      <c r="FZ272" s="54"/>
      <c r="GA272" s="54"/>
      <c r="GB272" s="54"/>
      <c r="GC272" s="54"/>
      <c r="GD272" s="54"/>
      <c r="GE272" s="54"/>
      <c r="GF272" s="54"/>
      <c r="GG272" s="54"/>
      <c r="GH272" s="54"/>
      <c r="GI272" s="54"/>
      <c r="GJ272" s="54"/>
      <c r="GK272" s="54"/>
      <c r="GL272" s="54"/>
      <c r="GM272" s="54"/>
      <c r="GN272" s="54"/>
      <c r="GO272" s="54"/>
      <c r="GP272" s="54"/>
      <c r="GQ272" s="54"/>
      <c r="GR272" s="54"/>
      <c r="GS272" s="54"/>
      <c r="GT272" s="54"/>
      <c r="GU272" s="54"/>
      <c r="GV272" s="54"/>
      <c r="GW272" s="54"/>
      <c r="GX272" s="54"/>
      <c r="GY272" s="54"/>
      <c r="GZ272" s="54"/>
      <c r="HA272" s="54"/>
      <c r="HB272" s="54"/>
      <c r="HC272" s="54"/>
      <c r="HD272" s="54"/>
      <c r="HE272" s="54"/>
      <c r="HF272" s="54"/>
      <c r="HG272" s="54"/>
      <c r="HH272" s="54"/>
      <c r="HI272" s="54"/>
      <c r="HJ272" s="54"/>
      <c r="HK272" s="54"/>
      <c r="HL272" s="54"/>
      <c r="HM272" s="54"/>
      <c r="HN272" s="54"/>
      <c r="HO272" s="54"/>
      <c r="HP272" s="54"/>
      <c r="HQ272" s="54"/>
      <c r="HR272" s="54"/>
      <c r="HS272" s="54"/>
      <c r="HT272" s="54"/>
      <c r="HU272" s="54"/>
      <c r="HV272" s="54"/>
      <c r="HW272" s="54"/>
      <c r="HX272" s="54"/>
      <c r="HY272" s="54"/>
      <c r="HZ272" s="54"/>
      <c r="IA272" s="54"/>
      <c r="IB272" s="54"/>
      <c r="IC272" s="54"/>
      <c r="ID272" s="54"/>
      <c r="IE272" s="54"/>
      <c r="IF272" s="54"/>
    </row>
    <row r="273" spans="1:240">
      <c r="A273" s="56"/>
      <c r="B273" s="56"/>
      <c r="C273" s="56"/>
      <c r="D273" s="56"/>
      <c r="E273" s="56"/>
      <c r="F273" s="55"/>
      <c r="G273" s="56"/>
      <c r="H273" s="59"/>
      <c r="I273" s="70"/>
      <c r="J273" s="59"/>
      <c r="K273" s="70"/>
      <c r="L273" s="59"/>
      <c r="M273" s="70"/>
      <c r="N273" s="59"/>
      <c r="O273" s="70"/>
      <c r="P273" s="59"/>
      <c r="Q273" s="55"/>
      <c r="R273" s="70"/>
      <c r="S273" s="59"/>
      <c r="T273" s="70"/>
      <c r="U273" s="59"/>
      <c r="V273" s="55"/>
      <c r="W273" s="55"/>
      <c r="X273" s="56"/>
      <c r="Y273" s="56"/>
      <c r="Z273" s="56"/>
      <c r="AA273" s="56"/>
      <c r="AB273" s="56"/>
      <c r="AC273" s="56"/>
      <c r="AD273" s="56"/>
      <c r="AE273" s="56"/>
      <c r="AF273" s="57"/>
      <c r="AG273" s="57"/>
      <c r="AH273" s="59"/>
      <c r="AI273" s="59"/>
      <c r="AJ273" s="59"/>
      <c r="AK273" s="59"/>
      <c r="AL273" s="59"/>
      <c r="AM273" s="59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6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70"/>
      <c r="CZ273" s="59"/>
      <c r="DA273" s="70"/>
      <c r="DB273" s="59"/>
      <c r="DC273" s="55"/>
      <c r="DD273" s="70"/>
      <c r="DE273" s="59"/>
      <c r="DF273" s="70"/>
      <c r="DG273" s="59"/>
      <c r="DH273" s="55"/>
      <c r="DI273" s="55"/>
      <c r="DJ273" s="56"/>
      <c r="DK273" s="56"/>
      <c r="DL273" s="56"/>
      <c r="DM273" s="56"/>
      <c r="DN273" s="56"/>
      <c r="DO273" s="56"/>
      <c r="DP273" s="56"/>
      <c r="DQ273" s="56"/>
      <c r="DR273" s="56"/>
      <c r="DS273" s="57"/>
      <c r="DT273" s="59"/>
      <c r="DU273" s="59"/>
      <c r="DV273" s="59"/>
      <c r="DW273" s="59"/>
      <c r="DX273" s="59"/>
      <c r="DY273" s="59"/>
      <c r="DZ273" s="54"/>
      <c r="EA273" s="54"/>
      <c r="EB273" s="54"/>
      <c r="EC273" s="62"/>
      <c r="ED273" s="59"/>
      <c r="EE273" s="57"/>
      <c r="EF273" s="62"/>
      <c r="EG273" s="59"/>
      <c r="EH273" s="57"/>
      <c r="EI273" s="62"/>
      <c r="EJ273" s="59"/>
      <c r="EK273" s="57"/>
      <c r="EL273" s="54"/>
      <c r="EM273" s="56"/>
      <c r="EN273" s="56"/>
      <c r="EO273" s="56"/>
      <c r="EP273" s="56"/>
      <c r="EQ273" s="56"/>
      <c r="ER273" s="56"/>
      <c r="ES273" s="56"/>
      <c r="ET273" s="56"/>
      <c r="EU273" s="56"/>
      <c r="EV273" s="56"/>
      <c r="EW273" s="56"/>
      <c r="EX273" s="56"/>
      <c r="EY273" s="55"/>
      <c r="EZ273" s="55"/>
      <c r="FA273" s="55"/>
      <c r="FB273" s="54"/>
      <c r="FC273" s="54"/>
      <c r="FD273" s="54"/>
      <c r="FE273" s="54"/>
      <c r="FF273" s="54"/>
      <c r="FG273" s="54"/>
      <c r="FH273" s="54"/>
      <c r="FI273" s="54"/>
      <c r="FJ273" s="54"/>
      <c r="FK273" s="54"/>
      <c r="FL273" s="54"/>
      <c r="FM273" s="54"/>
      <c r="FN273" s="54"/>
      <c r="FO273" s="54"/>
      <c r="FP273" s="54"/>
      <c r="FQ273" s="54"/>
      <c r="FR273" s="54"/>
      <c r="FS273" s="54"/>
      <c r="FT273" s="54"/>
      <c r="FU273" s="54"/>
      <c r="FV273" s="54"/>
      <c r="FW273" s="54"/>
      <c r="FX273" s="54"/>
      <c r="FY273" s="54"/>
      <c r="FZ273" s="54"/>
      <c r="GA273" s="54"/>
      <c r="GB273" s="54"/>
      <c r="GC273" s="54"/>
      <c r="GD273" s="54"/>
      <c r="GE273" s="54"/>
      <c r="GF273" s="54"/>
      <c r="GG273" s="54"/>
      <c r="GH273" s="54"/>
      <c r="GI273" s="54"/>
      <c r="GJ273" s="54"/>
      <c r="GK273" s="54"/>
      <c r="GL273" s="54"/>
      <c r="GM273" s="54"/>
      <c r="GN273" s="54"/>
      <c r="GO273" s="54"/>
      <c r="GP273" s="54"/>
      <c r="GQ273" s="54"/>
      <c r="GR273" s="54"/>
      <c r="GS273" s="54"/>
      <c r="GT273" s="54"/>
      <c r="GU273" s="54"/>
      <c r="GV273" s="54"/>
      <c r="GW273" s="54"/>
      <c r="GX273" s="54"/>
      <c r="GY273" s="54"/>
      <c r="GZ273" s="54"/>
      <c r="HA273" s="54"/>
      <c r="HB273" s="54"/>
      <c r="HC273" s="54"/>
      <c r="HD273" s="54"/>
      <c r="HE273" s="54"/>
      <c r="HF273" s="54"/>
      <c r="HG273" s="54"/>
      <c r="HH273" s="54"/>
      <c r="HI273" s="54"/>
      <c r="HJ273" s="54"/>
      <c r="HK273" s="54"/>
      <c r="HL273" s="54"/>
      <c r="HM273" s="54"/>
      <c r="HN273" s="54"/>
      <c r="HO273" s="54"/>
      <c r="HP273" s="54"/>
      <c r="HQ273" s="54"/>
      <c r="HR273" s="54"/>
      <c r="HS273" s="54"/>
      <c r="HT273" s="54"/>
      <c r="HU273" s="54"/>
      <c r="HV273" s="54"/>
      <c r="HW273" s="54"/>
      <c r="HX273" s="54"/>
      <c r="HY273" s="54"/>
      <c r="HZ273" s="54"/>
      <c r="IA273" s="54"/>
      <c r="IB273" s="54"/>
      <c r="IC273" s="54"/>
      <c r="ID273" s="54"/>
      <c r="IE273" s="54"/>
      <c r="IF273" s="54"/>
    </row>
    <row r="274" spans="1:240">
      <c r="A274" s="56"/>
      <c r="B274" s="56"/>
      <c r="C274" s="56"/>
      <c r="D274" s="56"/>
      <c r="E274" s="56"/>
      <c r="F274" s="55"/>
      <c r="G274" s="56"/>
      <c r="H274" s="59"/>
      <c r="I274" s="70"/>
      <c r="J274" s="59"/>
      <c r="K274" s="70"/>
      <c r="L274" s="59"/>
      <c r="M274" s="70"/>
      <c r="N274" s="59"/>
      <c r="O274" s="70"/>
      <c r="P274" s="59"/>
      <c r="Q274" s="55"/>
      <c r="R274" s="70"/>
      <c r="S274" s="59"/>
      <c r="T274" s="70"/>
      <c r="U274" s="59"/>
      <c r="V274" s="55"/>
      <c r="W274" s="55"/>
      <c r="X274" s="56"/>
      <c r="Y274" s="56"/>
      <c r="Z274" s="56"/>
      <c r="AA274" s="56"/>
      <c r="AB274" s="56"/>
      <c r="AC274" s="56"/>
      <c r="AD274" s="56"/>
      <c r="AE274" s="56"/>
      <c r="AF274" s="57"/>
      <c r="AG274" s="57"/>
      <c r="AH274" s="59"/>
      <c r="AI274" s="59"/>
      <c r="AJ274" s="59"/>
      <c r="AK274" s="59"/>
      <c r="AL274" s="59"/>
      <c r="AM274" s="59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6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70"/>
      <c r="CZ274" s="59"/>
      <c r="DA274" s="70"/>
      <c r="DB274" s="59"/>
      <c r="DC274" s="55"/>
      <c r="DD274" s="70"/>
      <c r="DE274" s="59"/>
      <c r="DF274" s="70"/>
      <c r="DG274" s="59"/>
      <c r="DH274" s="55"/>
      <c r="DI274" s="55"/>
      <c r="DJ274" s="56"/>
      <c r="DK274" s="56"/>
      <c r="DL274" s="56"/>
      <c r="DM274" s="56"/>
      <c r="DN274" s="56"/>
      <c r="DO274" s="56"/>
      <c r="DP274" s="56"/>
      <c r="DQ274" s="56"/>
      <c r="DR274" s="56"/>
      <c r="DS274" s="57"/>
      <c r="DT274" s="59"/>
      <c r="DU274" s="59"/>
      <c r="DV274" s="59"/>
      <c r="DW274" s="59"/>
      <c r="DX274" s="59"/>
      <c r="DY274" s="59"/>
      <c r="DZ274" s="54"/>
      <c r="EA274" s="54"/>
      <c r="EB274" s="54"/>
      <c r="EC274" s="62"/>
      <c r="ED274" s="59"/>
      <c r="EE274" s="57"/>
      <c r="EF274" s="62"/>
      <c r="EG274" s="59"/>
      <c r="EH274" s="57"/>
      <c r="EI274" s="62"/>
      <c r="EJ274" s="59"/>
      <c r="EK274" s="57"/>
      <c r="EL274" s="54"/>
      <c r="EM274" s="56"/>
      <c r="EN274" s="56"/>
      <c r="EO274" s="56"/>
      <c r="EP274" s="56"/>
      <c r="EQ274" s="56"/>
      <c r="ER274" s="56"/>
      <c r="ES274" s="56"/>
      <c r="ET274" s="56"/>
      <c r="EU274" s="56"/>
      <c r="EV274" s="56"/>
      <c r="EW274" s="56"/>
      <c r="EX274" s="56"/>
      <c r="EY274" s="55"/>
      <c r="EZ274" s="55"/>
      <c r="FA274" s="55"/>
      <c r="FB274" s="54"/>
      <c r="FC274" s="54"/>
      <c r="FD274" s="54"/>
      <c r="FE274" s="54"/>
      <c r="FF274" s="54"/>
      <c r="FG274" s="54"/>
      <c r="FH274" s="54"/>
      <c r="FI274" s="54"/>
      <c r="FJ274" s="54"/>
      <c r="FK274" s="54"/>
      <c r="FL274" s="54"/>
      <c r="FM274" s="54"/>
      <c r="FN274" s="54"/>
      <c r="FO274" s="54"/>
      <c r="FP274" s="54"/>
      <c r="FQ274" s="54"/>
      <c r="FR274" s="54"/>
      <c r="FS274" s="54"/>
      <c r="FT274" s="54"/>
      <c r="FU274" s="54"/>
      <c r="FV274" s="54"/>
      <c r="FW274" s="54"/>
      <c r="FX274" s="54"/>
      <c r="FY274" s="54"/>
      <c r="FZ274" s="54"/>
      <c r="GA274" s="54"/>
      <c r="GB274" s="54"/>
      <c r="GC274" s="54"/>
      <c r="GD274" s="54"/>
      <c r="GE274" s="54"/>
      <c r="GF274" s="54"/>
      <c r="GG274" s="54"/>
      <c r="GH274" s="54"/>
      <c r="GI274" s="54"/>
      <c r="GJ274" s="54"/>
      <c r="GK274" s="54"/>
      <c r="GL274" s="54"/>
      <c r="GM274" s="54"/>
      <c r="GN274" s="54"/>
      <c r="GO274" s="54"/>
      <c r="GP274" s="54"/>
      <c r="GQ274" s="54"/>
      <c r="GR274" s="54"/>
      <c r="GS274" s="54"/>
      <c r="GT274" s="54"/>
      <c r="GU274" s="54"/>
      <c r="GV274" s="54"/>
      <c r="GW274" s="54"/>
      <c r="GX274" s="54"/>
      <c r="GY274" s="54"/>
      <c r="GZ274" s="54"/>
      <c r="HA274" s="54"/>
      <c r="HB274" s="54"/>
      <c r="HC274" s="54"/>
      <c r="HD274" s="54"/>
      <c r="HE274" s="54"/>
      <c r="HF274" s="54"/>
      <c r="HG274" s="54"/>
      <c r="HH274" s="54"/>
      <c r="HI274" s="54"/>
      <c r="HJ274" s="54"/>
      <c r="HK274" s="54"/>
      <c r="HL274" s="54"/>
      <c r="HM274" s="54"/>
      <c r="HN274" s="54"/>
      <c r="HO274" s="54"/>
      <c r="HP274" s="54"/>
      <c r="HQ274" s="54"/>
      <c r="HR274" s="54"/>
      <c r="HS274" s="54"/>
      <c r="HT274" s="54"/>
      <c r="HU274" s="54"/>
      <c r="HV274" s="54"/>
      <c r="HW274" s="54"/>
      <c r="HX274" s="54"/>
      <c r="HY274" s="54"/>
      <c r="HZ274" s="54"/>
      <c r="IA274" s="54"/>
      <c r="IB274" s="54"/>
      <c r="IC274" s="54"/>
      <c r="ID274" s="54"/>
      <c r="IE274" s="54"/>
      <c r="IF274" s="54"/>
    </row>
    <row r="275" spans="1:240">
      <c r="A275" s="56"/>
      <c r="B275" s="56"/>
      <c r="C275" s="56"/>
      <c r="D275" s="56"/>
      <c r="E275" s="56"/>
      <c r="F275" s="55"/>
      <c r="G275" s="56"/>
      <c r="H275" s="59"/>
      <c r="I275" s="70"/>
      <c r="J275" s="59"/>
      <c r="K275" s="70"/>
      <c r="L275" s="59"/>
      <c r="M275" s="70"/>
      <c r="N275" s="59"/>
      <c r="O275" s="70"/>
      <c r="P275" s="59"/>
      <c r="Q275" s="55"/>
      <c r="R275" s="70"/>
      <c r="S275" s="59"/>
      <c r="T275" s="70"/>
      <c r="U275" s="59"/>
      <c r="V275" s="55"/>
      <c r="W275" s="55"/>
      <c r="X275" s="56"/>
      <c r="Y275" s="56"/>
      <c r="Z275" s="56"/>
      <c r="AA275" s="56"/>
      <c r="AB275" s="56"/>
      <c r="AC275" s="56"/>
      <c r="AD275" s="56"/>
      <c r="AE275" s="56"/>
      <c r="AF275" s="57"/>
      <c r="AG275" s="57"/>
      <c r="AH275" s="59"/>
      <c r="AI275" s="59"/>
      <c r="AJ275" s="59"/>
      <c r="AK275" s="59"/>
      <c r="AL275" s="59"/>
      <c r="AM275" s="59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6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70"/>
      <c r="CZ275" s="59"/>
      <c r="DA275" s="70"/>
      <c r="DB275" s="59"/>
      <c r="DC275" s="55"/>
      <c r="DD275" s="70"/>
      <c r="DE275" s="59"/>
      <c r="DF275" s="70"/>
      <c r="DG275" s="59"/>
      <c r="DH275" s="55"/>
      <c r="DI275" s="55"/>
      <c r="DJ275" s="56"/>
      <c r="DK275" s="56"/>
      <c r="DL275" s="56"/>
      <c r="DM275" s="56"/>
      <c r="DN275" s="56"/>
      <c r="DO275" s="56"/>
      <c r="DP275" s="56"/>
      <c r="DQ275" s="56"/>
      <c r="DR275" s="56"/>
      <c r="DS275" s="57"/>
      <c r="DT275" s="59"/>
      <c r="DU275" s="59"/>
      <c r="DV275" s="59"/>
      <c r="DW275" s="59"/>
      <c r="DX275" s="59"/>
      <c r="DY275" s="59"/>
      <c r="DZ275" s="54"/>
      <c r="EA275" s="54"/>
      <c r="EB275" s="54"/>
      <c r="EC275" s="62"/>
      <c r="ED275" s="59"/>
      <c r="EE275" s="57"/>
      <c r="EF275" s="62"/>
      <c r="EG275" s="59"/>
      <c r="EH275" s="57"/>
      <c r="EI275" s="62"/>
      <c r="EJ275" s="59"/>
      <c r="EK275" s="57"/>
      <c r="EL275" s="54"/>
      <c r="EM275" s="56"/>
      <c r="EN275" s="56"/>
      <c r="EO275" s="56"/>
      <c r="EP275" s="56"/>
      <c r="EQ275" s="56"/>
      <c r="ER275" s="56"/>
      <c r="ES275" s="56"/>
      <c r="ET275" s="56"/>
      <c r="EU275" s="56"/>
      <c r="EV275" s="56"/>
      <c r="EW275" s="56"/>
      <c r="EX275" s="56"/>
      <c r="EY275" s="55"/>
      <c r="EZ275" s="55"/>
      <c r="FA275" s="55"/>
      <c r="FB275" s="54"/>
      <c r="FC275" s="54"/>
      <c r="FD275" s="54"/>
      <c r="FE275" s="54"/>
      <c r="FF275" s="54"/>
      <c r="FG275" s="54"/>
      <c r="FH275" s="54"/>
      <c r="FI275" s="54"/>
      <c r="FJ275" s="54"/>
      <c r="FK275" s="54"/>
      <c r="FL275" s="54"/>
      <c r="FM275" s="54"/>
      <c r="FN275" s="54"/>
      <c r="FO275" s="54"/>
      <c r="FP275" s="54"/>
      <c r="FQ275" s="54"/>
      <c r="FR275" s="54"/>
      <c r="FS275" s="54"/>
      <c r="FT275" s="54"/>
      <c r="FU275" s="54"/>
      <c r="FV275" s="54"/>
      <c r="FW275" s="54"/>
      <c r="FX275" s="54"/>
      <c r="FY275" s="54"/>
      <c r="FZ275" s="54"/>
      <c r="GA275" s="54"/>
      <c r="GB275" s="54"/>
      <c r="GC275" s="54"/>
      <c r="GD275" s="54"/>
      <c r="GE275" s="54"/>
      <c r="GF275" s="54"/>
      <c r="GG275" s="54"/>
      <c r="GH275" s="54"/>
      <c r="GI275" s="54"/>
      <c r="GJ275" s="54"/>
      <c r="GK275" s="54"/>
      <c r="GL275" s="54"/>
      <c r="GM275" s="54"/>
      <c r="GN275" s="54"/>
      <c r="GO275" s="54"/>
      <c r="GP275" s="54"/>
      <c r="GQ275" s="54"/>
      <c r="GR275" s="54"/>
      <c r="GS275" s="54"/>
      <c r="GT275" s="54"/>
      <c r="GU275" s="54"/>
      <c r="GV275" s="54"/>
      <c r="GW275" s="54"/>
      <c r="GX275" s="54"/>
      <c r="GY275" s="54"/>
      <c r="GZ275" s="54"/>
      <c r="HA275" s="54"/>
      <c r="HB275" s="54"/>
      <c r="HC275" s="54"/>
      <c r="HD275" s="54"/>
      <c r="HE275" s="54"/>
      <c r="HF275" s="54"/>
      <c r="HG275" s="54"/>
      <c r="HH275" s="54"/>
      <c r="HI275" s="54"/>
      <c r="HJ275" s="54"/>
      <c r="HK275" s="54"/>
      <c r="HL275" s="54"/>
      <c r="HM275" s="54"/>
      <c r="HN275" s="54"/>
      <c r="HO275" s="54"/>
      <c r="HP275" s="54"/>
      <c r="HQ275" s="54"/>
      <c r="HR275" s="54"/>
      <c r="HS275" s="54"/>
      <c r="HT275" s="54"/>
      <c r="HU275" s="54"/>
      <c r="HV275" s="54"/>
      <c r="HW275" s="54"/>
      <c r="HX275" s="54"/>
      <c r="HY275" s="54"/>
      <c r="HZ275" s="54"/>
      <c r="IA275" s="54"/>
      <c r="IB275" s="54"/>
      <c r="IC275" s="54"/>
      <c r="ID275" s="54"/>
      <c r="IE275" s="54"/>
      <c r="IF275" s="54"/>
    </row>
    <row r="276" spans="1:240">
      <c r="A276" s="56"/>
      <c r="B276" s="56"/>
      <c r="C276" s="56"/>
      <c r="D276" s="56"/>
      <c r="E276" s="56"/>
      <c r="F276" s="55"/>
      <c r="G276" s="56"/>
      <c r="H276" s="59"/>
      <c r="I276" s="70"/>
      <c r="J276" s="59"/>
      <c r="K276" s="70"/>
      <c r="L276" s="59"/>
      <c r="M276" s="70"/>
      <c r="N276" s="59"/>
      <c r="O276" s="70"/>
      <c r="P276" s="59"/>
      <c r="Q276" s="55"/>
      <c r="R276" s="70"/>
      <c r="S276" s="59"/>
      <c r="T276" s="70"/>
      <c r="U276" s="59"/>
      <c r="V276" s="55"/>
      <c r="W276" s="55"/>
      <c r="X276" s="56"/>
      <c r="Y276" s="56"/>
      <c r="Z276" s="56"/>
      <c r="AA276" s="56"/>
      <c r="AB276" s="56"/>
      <c r="AC276" s="56"/>
      <c r="AD276" s="56"/>
      <c r="AE276" s="56"/>
      <c r="AF276" s="57"/>
      <c r="AG276" s="57"/>
      <c r="AH276" s="59"/>
      <c r="AI276" s="59"/>
      <c r="AJ276" s="59"/>
      <c r="AK276" s="59"/>
      <c r="AL276" s="59"/>
      <c r="AM276" s="59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6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70"/>
      <c r="CZ276" s="59"/>
      <c r="DA276" s="70"/>
      <c r="DB276" s="59"/>
      <c r="DC276" s="55"/>
      <c r="DD276" s="70"/>
      <c r="DE276" s="59"/>
      <c r="DF276" s="70"/>
      <c r="DG276" s="59"/>
      <c r="DH276" s="55"/>
      <c r="DI276" s="55"/>
      <c r="DJ276" s="56"/>
      <c r="DK276" s="56"/>
      <c r="DL276" s="56"/>
      <c r="DM276" s="56"/>
      <c r="DN276" s="56"/>
      <c r="DO276" s="56"/>
      <c r="DP276" s="56"/>
      <c r="DQ276" s="56"/>
      <c r="DR276" s="56"/>
      <c r="DS276" s="57"/>
      <c r="DT276" s="59"/>
      <c r="DU276" s="59"/>
      <c r="DV276" s="59"/>
      <c r="DW276" s="59"/>
      <c r="DX276" s="59"/>
      <c r="DY276" s="59"/>
      <c r="DZ276" s="54"/>
      <c r="EA276" s="54"/>
      <c r="EB276" s="54"/>
      <c r="EC276" s="62"/>
      <c r="ED276" s="59"/>
      <c r="EE276" s="57"/>
      <c r="EF276" s="62"/>
      <c r="EG276" s="59"/>
      <c r="EH276" s="57"/>
      <c r="EI276" s="62"/>
      <c r="EJ276" s="59"/>
      <c r="EK276" s="57"/>
      <c r="EL276" s="54"/>
      <c r="EM276" s="56"/>
      <c r="EN276" s="56"/>
      <c r="EO276" s="56"/>
      <c r="EP276" s="56"/>
      <c r="EQ276" s="56"/>
      <c r="ER276" s="56"/>
      <c r="ES276" s="56"/>
      <c r="ET276" s="56"/>
      <c r="EU276" s="56"/>
      <c r="EV276" s="56"/>
      <c r="EW276" s="56"/>
      <c r="EX276" s="56"/>
      <c r="EY276" s="55"/>
      <c r="EZ276" s="55"/>
      <c r="FA276" s="55"/>
      <c r="FB276" s="54"/>
      <c r="FC276" s="54"/>
      <c r="FD276" s="54"/>
      <c r="FE276" s="54"/>
      <c r="FF276" s="54"/>
      <c r="FG276" s="54"/>
      <c r="FH276" s="54"/>
      <c r="FI276" s="54"/>
      <c r="FJ276" s="54"/>
      <c r="FK276" s="54"/>
      <c r="FL276" s="54"/>
      <c r="FM276" s="54"/>
      <c r="FN276" s="54"/>
      <c r="FO276" s="54"/>
      <c r="FP276" s="54"/>
      <c r="FQ276" s="54"/>
      <c r="FR276" s="54"/>
      <c r="FS276" s="54"/>
      <c r="FT276" s="54"/>
      <c r="FU276" s="54"/>
      <c r="FV276" s="54"/>
      <c r="FW276" s="54"/>
      <c r="FX276" s="54"/>
      <c r="FY276" s="54"/>
      <c r="FZ276" s="54"/>
      <c r="GA276" s="54"/>
      <c r="GB276" s="54"/>
      <c r="GC276" s="54"/>
      <c r="GD276" s="54"/>
      <c r="GE276" s="54"/>
      <c r="GF276" s="54"/>
      <c r="GG276" s="54"/>
      <c r="GH276" s="54"/>
      <c r="GI276" s="54"/>
      <c r="GJ276" s="54"/>
      <c r="GK276" s="54"/>
      <c r="GL276" s="54"/>
      <c r="GM276" s="54"/>
      <c r="GN276" s="54"/>
      <c r="GO276" s="54"/>
      <c r="GP276" s="54"/>
      <c r="GQ276" s="54"/>
      <c r="GR276" s="54"/>
      <c r="GS276" s="54"/>
      <c r="GT276" s="54"/>
      <c r="GU276" s="54"/>
      <c r="GV276" s="54"/>
      <c r="GW276" s="54"/>
      <c r="GX276" s="54"/>
      <c r="GY276" s="54"/>
      <c r="GZ276" s="54"/>
      <c r="HA276" s="54"/>
      <c r="HB276" s="54"/>
      <c r="HC276" s="54"/>
      <c r="HD276" s="54"/>
      <c r="HE276" s="54"/>
      <c r="HF276" s="54"/>
      <c r="HG276" s="54"/>
      <c r="HH276" s="54"/>
      <c r="HI276" s="54"/>
      <c r="HJ276" s="54"/>
      <c r="HK276" s="54"/>
      <c r="HL276" s="54"/>
      <c r="HM276" s="54"/>
      <c r="HN276" s="54"/>
      <c r="HO276" s="54"/>
      <c r="HP276" s="54"/>
      <c r="HQ276" s="54"/>
      <c r="HR276" s="54"/>
      <c r="HS276" s="54"/>
      <c r="HT276" s="54"/>
      <c r="HU276" s="54"/>
      <c r="HV276" s="54"/>
      <c r="HW276" s="54"/>
      <c r="HX276" s="54"/>
      <c r="HY276" s="54"/>
      <c r="HZ276" s="54"/>
      <c r="IA276" s="54"/>
      <c r="IB276" s="54"/>
      <c r="IC276" s="54"/>
      <c r="ID276" s="54"/>
      <c r="IE276" s="54"/>
      <c r="IF276" s="54"/>
    </row>
    <row r="277" spans="1:240">
      <c r="A277" s="56"/>
      <c r="B277" s="56"/>
      <c r="C277" s="56"/>
      <c r="D277" s="56"/>
      <c r="E277" s="56"/>
      <c r="F277" s="55"/>
      <c r="G277" s="56"/>
      <c r="H277" s="59"/>
      <c r="I277" s="70"/>
      <c r="J277" s="59"/>
      <c r="K277" s="70"/>
      <c r="L277" s="59"/>
      <c r="M277" s="70"/>
      <c r="N277" s="59"/>
      <c r="O277" s="70"/>
      <c r="P277" s="59"/>
      <c r="Q277" s="55"/>
      <c r="R277" s="70"/>
      <c r="S277" s="59"/>
      <c r="T277" s="70"/>
      <c r="U277" s="59"/>
      <c r="V277" s="55"/>
      <c r="W277" s="55"/>
      <c r="X277" s="56"/>
      <c r="Y277" s="56"/>
      <c r="Z277" s="56"/>
      <c r="AA277" s="56"/>
      <c r="AB277" s="56"/>
      <c r="AC277" s="56"/>
      <c r="AD277" s="56"/>
      <c r="AE277" s="56"/>
      <c r="AF277" s="57"/>
      <c r="AG277" s="57"/>
      <c r="AH277" s="59"/>
      <c r="AI277" s="59"/>
      <c r="AJ277" s="59"/>
      <c r="AK277" s="59"/>
      <c r="AL277" s="59"/>
      <c r="AM277" s="59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6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70"/>
      <c r="CZ277" s="59"/>
      <c r="DA277" s="70"/>
      <c r="DB277" s="59"/>
      <c r="DC277" s="55"/>
      <c r="DD277" s="70"/>
      <c r="DE277" s="59"/>
      <c r="DF277" s="70"/>
      <c r="DG277" s="59"/>
      <c r="DH277" s="55"/>
      <c r="DI277" s="55"/>
      <c r="DJ277" s="56"/>
      <c r="DK277" s="56"/>
      <c r="DL277" s="56"/>
      <c r="DM277" s="56"/>
      <c r="DN277" s="56"/>
      <c r="DO277" s="56"/>
      <c r="DP277" s="56"/>
      <c r="DQ277" s="56"/>
      <c r="DR277" s="56"/>
      <c r="DS277" s="57"/>
      <c r="DT277" s="59"/>
      <c r="DU277" s="59"/>
      <c r="DV277" s="59"/>
      <c r="DW277" s="59"/>
      <c r="DX277" s="59"/>
      <c r="DY277" s="59"/>
      <c r="DZ277" s="54"/>
      <c r="EA277" s="54"/>
      <c r="EB277" s="54"/>
      <c r="EC277" s="62"/>
      <c r="ED277" s="59"/>
      <c r="EE277" s="57"/>
      <c r="EF277" s="62"/>
      <c r="EG277" s="59"/>
      <c r="EH277" s="57"/>
      <c r="EI277" s="62"/>
      <c r="EJ277" s="59"/>
      <c r="EK277" s="57"/>
      <c r="EL277" s="54"/>
      <c r="EM277" s="56"/>
      <c r="EN277" s="56"/>
      <c r="EO277" s="56"/>
      <c r="EP277" s="56"/>
      <c r="EQ277" s="56"/>
      <c r="ER277" s="56"/>
      <c r="ES277" s="56"/>
      <c r="ET277" s="56"/>
      <c r="EU277" s="56"/>
      <c r="EV277" s="56"/>
      <c r="EW277" s="56"/>
      <c r="EX277" s="56"/>
      <c r="EY277" s="55"/>
      <c r="EZ277" s="55"/>
      <c r="FA277" s="55"/>
      <c r="FB277" s="54"/>
      <c r="FC277" s="54"/>
      <c r="FD277" s="54"/>
      <c r="FE277" s="54"/>
      <c r="FF277" s="54"/>
      <c r="FG277" s="54"/>
      <c r="FH277" s="54"/>
      <c r="FI277" s="54"/>
      <c r="FJ277" s="54"/>
      <c r="FK277" s="54"/>
      <c r="FL277" s="54"/>
      <c r="FM277" s="54"/>
      <c r="FN277" s="54"/>
      <c r="FO277" s="54"/>
      <c r="FP277" s="54"/>
      <c r="FQ277" s="54"/>
      <c r="FR277" s="54"/>
      <c r="FS277" s="54"/>
      <c r="FT277" s="54"/>
      <c r="FU277" s="54"/>
      <c r="FV277" s="54"/>
      <c r="FW277" s="54"/>
      <c r="FX277" s="54"/>
      <c r="FY277" s="54"/>
      <c r="FZ277" s="54"/>
      <c r="GA277" s="54"/>
      <c r="GB277" s="54"/>
      <c r="GC277" s="54"/>
      <c r="GD277" s="54"/>
      <c r="GE277" s="54"/>
      <c r="GF277" s="54"/>
      <c r="GG277" s="54"/>
      <c r="GH277" s="54"/>
      <c r="GI277" s="54"/>
      <c r="GJ277" s="54"/>
      <c r="GK277" s="54"/>
      <c r="GL277" s="54"/>
      <c r="GM277" s="54"/>
      <c r="GN277" s="54"/>
      <c r="GO277" s="54"/>
      <c r="GP277" s="54"/>
      <c r="GQ277" s="54"/>
      <c r="GR277" s="54"/>
      <c r="GS277" s="54"/>
      <c r="GT277" s="54"/>
      <c r="GU277" s="54"/>
      <c r="GV277" s="54"/>
      <c r="GW277" s="54"/>
      <c r="GX277" s="54"/>
      <c r="GY277" s="54"/>
      <c r="GZ277" s="54"/>
      <c r="HA277" s="54"/>
      <c r="HB277" s="54"/>
      <c r="HC277" s="54"/>
      <c r="HD277" s="54"/>
      <c r="HE277" s="54"/>
      <c r="HF277" s="54"/>
      <c r="HG277" s="54"/>
      <c r="HH277" s="54"/>
      <c r="HI277" s="54"/>
      <c r="HJ277" s="54"/>
      <c r="HK277" s="54"/>
      <c r="HL277" s="54"/>
      <c r="HM277" s="54"/>
      <c r="HN277" s="54"/>
      <c r="HO277" s="54"/>
      <c r="HP277" s="54"/>
      <c r="HQ277" s="54"/>
      <c r="HR277" s="54"/>
      <c r="HS277" s="54"/>
      <c r="HT277" s="54"/>
      <c r="HU277" s="54"/>
      <c r="HV277" s="54"/>
      <c r="HW277" s="54"/>
      <c r="HX277" s="54"/>
      <c r="HY277" s="54"/>
      <c r="HZ277" s="54"/>
      <c r="IA277" s="54"/>
      <c r="IB277" s="54"/>
      <c r="IC277" s="54"/>
      <c r="ID277" s="54"/>
      <c r="IE277" s="54"/>
      <c r="IF277" s="54"/>
    </row>
    <row r="278" spans="1:240">
      <c r="A278" s="56"/>
      <c r="B278" s="56"/>
      <c r="C278" s="56"/>
      <c r="D278" s="56"/>
      <c r="E278" s="56"/>
      <c r="F278" s="55"/>
      <c r="G278" s="56"/>
      <c r="H278" s="59"/>
      <c r="I278" s="70"/>
      <c r="J278" s="59"/>
      <c r="K278" s="70"/>
      <c r="L278" s="59"/>
      <c r="M278" s="70"/>
      <c r="N278" s="59"/>
      <c r="O278" s="70"/>
      <c r="P278" s="59"/>
      <c r="Q278" s="55"/>
      <c r="R278" s="70"/>
      <c r="S278" s="59"/>
      <c r="T278" s="70"/>
      <c r="U278" s="59"/>
      <c r="V278" s="55"/>
      <c r="W278" s="55"/>
      <c r="X278" s="56"/>
      <c r="Y278" s="56"/>
      <c r="Z278" s="56"/>
      <c r="AA278" s="56"/>
      <c r="AB278" s="56"/>
      <c r="AC278" s="56"/>
      <c r="AD278" s="56"/>
      <c r="AE278" s="56"/>
      <c r="AF278" s="57"/>
      <c r="AG278" s="57"/>
      <c r="AH278" s="59"/>
      <c r="AI278" s="59"/>
      <c r="AJ278" s="59"/>
      <c r="AK278" s="59"/>
      <c r="AL278" s="59"/>
      <c r="AM278" s="59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6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70"/>
      <c r="CZ278" s="59"/>
      <c r="DA278" s="70"/>
      <c r="DB278" s="59"/>
      <c r="DC278" s="55"/>
      <c r="DD278" s="70"/>
      <c r="DE278" s="59"/>
      <c r="DF278" s="70"/>
      <c r="DG278" s="59"/>
      <c r="DH278" s="55"/>
      <c r="DI278" s="55"/>
      <c r="DJ278" s="56"/>
      <c r="DK278" s="56"/>
      <c r="DL278" s="56"/>
      <c r="DM278" s="56"/>
      <c r="DN278" s="56"/>
      <c r="DO278" s="56"/>
      <c r="DP278" s="56"/>
      <c r="DQ278" s="56"/>
      <c r="DR278" s="56"/>
      <c r="DS278" s="57"/>
      <c r="DT278" s="59"/>
      <c r="DU278" s="59"/>
      <c r="DV278" s="59"/>
      <c r="DW278" s="59"/>
      <c r="DX278" s="59"/>
      <c r="DY278" s="59"/>
      <c r="DZ278" s="54"/>
      <c r="EA278" s="54"/>
      <c r="EB278" s="54"/>
      <c r="EC278" s="62"/>
      <c r="ED278" s="59"/>
      <c r="EE278" s="57"/>
      <c r="EF278" s="62"/>
      <c r="EG278" s="59"/>
      <c r="EH278" s="57"/>
      <c r="EI278" s="62"/>
      <c r="EJ278" s="59"/>
      <c r="EK278" s="57"/>
      <c r="EL278" s="54"/>
      <c r="EM278" s="56"/>
      <c r="EN278" s="56"/>
      <c r="EO278" s="56"/>
      <c r="EP278" s="56"/>
      <c r="EQ278" s="56"/>
      <c r="ER278" s="56"/>
      <c r="ES278" s="56"/>
      <c r="ET278" s="56"/>
      <c r="EU278" s="56"/>
      <c r="EV278" s="56"/>
      <c r="EW278" s="56"/>
      <c r="EX278" s="56"/>
      <c r="EY278" s="55"/>
      <c r="EZ278" s="55"/>
      <c r="FA278" s="55"/>
      <c r="FB278" s="54"/>
      <c r="FC278" s="54"/>
      <c r="FD278" s="54"/>
      <c r="FE278" s="54"/>
      <c r="FF278" s="54"/>
      <c r="FG278" s="54"/>
      <c r="FH278" s="54"/>
      <c r="FI278" s="54"/>
      <c r="FJ278" s="54"/>
      <c r="FK278" s="54"/>
      <c r="FL278" s="54"/>
      <c r="FM278" s="54"/>
      <c r="FN278" s="54"/>
      <c r="FO278" s="54"/>
      <c r="FP278" s="54"/>
      <c r="FQ278" s="54"/>
      <c r="FR278" s="54"/>
      <c r="FS278" s="54"/>
      <c r="FT278" s="54"/>
      <c r="FU278" s="54"/>
      <c r="FV278" s="54"/>
      <c r="FW278" s="54"/>
      <c r="FX278" s="54"/>
      <c r="FY278" s="54"/>
      <c r="FZ278" s="54"/>
      <c r="GA278" s="54"/>
      <c r="GB278" s="54"/>
      <c r="GC278" s="54"/>
      <c r="GD278" s="54"/>
      <c r="GE278" s="54"/>
      <c r="GF278" s="54"/>
      <c r="GG278" s="54"/>
      <c r="GH278" s="54"/>
      <c r="GI278" s="54"/>
      <c r="GJ278" s="54"/>
      <c r="GK278" s="54"/>
      <c r="GL278" s="54"/>
      <c r="GM278" s="54"/>
      <c r="GN278" s="54"/>
      <c r="GO278" s="54"/>
      <c r="GP278" s="54"/>
      <c r="GQ278" s="54"/>
      <c r="GR278" s="54"/>
      <c r="GS278" s="54"/>
      <c r="GT278" s="54"/>
      <c r="GU278" s="54"/>
      <c r="GV278" s="54"/>
      <c r="GW278" s="54"/>
      <c r="GX278" s="54"/>
      <c r="GY278" s="54"/>
      <c r="GZ278" s="54"/>
      <c r="HA278" s="54"/>
      <c r="HB278" s="54"/>
      <c r="HC278" s="54"/>
      <c r="HD278" s="54"/>
      <c r="HE278" s="54"/>
      <c r="HF278" s="54"/>
      <c r="HG278" s="54"/>
      <c r="HH278" s="54"/>
      <c r="HI278" s="54"/>
      <c r="HJ278" s="54"/>
      <c r="HK278" s="54"/>
      <c r="HL278" s="54"/>
      <c r="HM278" s="54"/>
      <c r="HN278" s="54"/>
      <c r="HO278" s="54"/>
      <c r="HP278" s="54"/>
      <c r="HQ278" s="54"/>
      <c r="HR278" s="54"/>
      <c r="HS278" s="54"/>
      <c r="HT278" s="54"/>
      <c r="HU278" s="54"/>
      <c r="HV278" s="54"/>
      <c r="HW278" s="54"/>
      <c r="HX278" s="54"/>
      <c r="HY278" s="54"/>
      <c r="HZ278" s="54"/>
      <c r="IA278" s="54"/>
      <c r="IB278" s="54"/>
      <c r="IC278" s="54"/>
      <c r="ID278" s="54"/>
      <c r="IE278" s="54"/>
      <c r="IF278" s="54"/>
    </row>
    <row r="279" spans="1:240">
      <c r="A279" s="56"/>
      <c r="B279" s="56"/>
      <c r="C279" s="56"/>
      <c r="D279" s="56"/>
      <c r="E279" s="56"/>
      <c r="F279" s="55"/>
      <c r="G279" s="56"/>
      <c r="H279" s="59"/>
      <c r="I279" s="70"/>
      <c r="J279" s="59"/>
      <c r="K279" s="70"/>
      <c r="L279" s="59"/>
      <c r="M279" s="70"/>
      <c r="N279" s="59"/>
      <c r="O279" s="70"/>
      <c r="P279" s="59"/>
      <c r="Q279" s="55"/>
      <c r="R279" s="70"/>
      <c r="S279" s="59"/>
      <c r="T279" s="70"/>
      <c r="U279" s="59"/>
      <c r="V279" s="55"/>
      <c r="W279" s="55"/>
      <c r="X279" s="56"/>
      <c r="Y279" s="56"/>
      <c r="Z279" s="56"/>
      <c r="AA279" s="56"/>
      <c r="AB279" s="56"/>
      <c r="AC279" s="56"/>
      <c r="AD279" s="56"/>
      <c r="AE279" s="56"/>
      <c r="AF279" s="57"/>
      <c r="AG279" s="57"/>
      <c r="AH279" s="59"/>
      <c r="AI279" s="59"/>
      <c r="AJ279" s="59"/>
      <c r="AK279" s="59"/>
      <c r="AL279" s="59"/>
      <c r="AM279" s="59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6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70"/>
      <c r="CZ279" s="59"/>
      <c r="DA279" s="70"/>
      <c r="DB279" s="59"/>
      <c r="DC279" s="55"/>
      <c r="DD279" s="70"/>
      <c r="DE279" s="59"/>
      <c r="DF279" s="70"/>
      <c r="DG279" s="59"/>
      <c r="DH279" s="55"/>
      <c r="DI279" s="55"/>
      <c r="DJ279" s="56"/>
      <c r="DK279" s="56"/>
      <c r="DL279" s="56"/>
      <c r="DM279" s="56"/>
      <c r="DN279" s="56"/>
      <c r="DO279" s="56"/>
      <c r="DP279" s="56"/>
      <c r="DQ279" s="56"/>
      <c r="DR279" s="56"/>
      <c r="DS279" s="57"/>
      <c r="DT279" s="59"/>
      <c r="DU279" s="59"/>
      <c r="DV279" s="59"/>
      <c r="DW279" s="59"/>
      <c r="DX279" s="59"/>
      <c r="DY279" s="59"/>
      <c r="DZ279" s="54"/>
      <c r="EA279" s="54"/>
      <c r="EB279" s="54"/>
      <c r="EC279" s="62"/>
      <c r="ED279" s="59"/>
      <c r="EE279" s="57"/>
      <c r="EF279" s="62"/>
      <c r="EG279" s="59"/>
      <c r="EH279" s="57"/>
      <c r="EI279" s="62"/>
      <c r="EJ279" s="59"/>
      <c r="EK279" s="57"/>
      <c r="EL279" s="54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5"/>
      <c r="EZ279" s="55"/>
      <c r="FA279" s="55"/>
      <c r="FB279" s="54"/>
      <c r="FC279" s="54"/>
      <c r="FD279" s="54"/>
      <c r="FE279" s="54"/>
      <c r="FF279" s="54"/>
      <c r="FG279" s="54"/>
      <c r="FH279" s="54"/>
      <c r="FI279" s="54"/>
      <c r="FJ279" s="54"/>
      <c r="FK279" s="54"/>
      <c r="FL279" s="54"/>
      <c r="FM279" s="54"/>
      <c r="FN279" s="54"/>
      <c r="FO279" s="54"/>
      <c r="FP279" s="54"/>
      <c r="FQ279" s="54"/>
      <c r="FR279" s="54"/>
      <c r="FS279" s="54"/>
      <c r="FT279" s="54"/>
      <c r="FU279" s="54"/>
      <c r="FV279" s="54"/>
      <c r="FW279" s="54"/>
      <c r="FX279" s="54"/>
      <c r="FY279" s="54"/>
      <c r="FZ279" s="54"/>
      <c r="GA279" s="54"/>
      <c r="GB279" s="54"/>
      <c r="GC279" s="54"/>
      <c r="GD279" s="54"/>
      <c r="GE279" s="54"/>
      <c r="GF279" s="54"/>
      <c r="GG279" s="54"/>
      <c r="GH279" s="54"/>
      <c r="GI279" s="54"/>
      <c r="GJ279" s="54"/>
      <c r="GK279" s="54"/>
      <c r="GL279" s="54"/>
      <c r="GM279" s="54"/>
      <c r="GN279" s="54"/>
      <c r="GO279" s="54"/>
      <c r="GP279" s="54"/>
      <c r="GQ279" s="54"/>
      <c r="GR279" s="54"/>
      <c r="GS279" s="54"/>
      <c r="GT279" s="54"/>
      <c r="GU279" s="54"/>
      <c r="GV279" s="54"/>
      <c r="GW279" s="54"/>
      <c r="GX279" s="54"/>
      <c r="GY279" s="54"/>
      <c r="GZ279" s="54"/>
      <c r="HA279" s="54"/>
      <c r="HB279" s="54"/>
      <c r="HC279" s="54"/>
      <c r="HD279" s="54"/>
      <c r="HE279" s="54"/>
      <c r="HF279" s="54"/>
      <c r="HG279" s="54"/>
      <c r="HH279" s="54"/>
      <c r="HI279" s="54"/>
      <c r="HJ279" s="54"/>
      <c r="HK279" s="54"/>
      <c r="HL279" s="54"/>
      <c r="HM279" s="54"/>
      <c r="HN279" s="54"/>
      <c r="HO279" s="54"/>
      <c r="HP279" s="54"/>
      <c r="HQ279" s="54"/>
      <c r="HR279" s="54"/>
      <c r="HS279" s="54"/>
      <c r="HT279" s="54"/>
      <c r="HU279" s="54"/>
      <c r="HV279" s="54"/>
      <c r="HW279" s="54"/>
      <c r="HX279" s="54"/>
      <c r="HY279" s="54"/>
      <c r="HZ279" s="54"/>
      <c r="IA279" s="54"/>
      <c r="IB279" s="54"/>
      <c r="IC279" s="54"/>
      <c r="ID279" s="54"/>
      <c r="IE279" s="54"/>
      <c r="IF279" s="54"/>
    </row>
    <row r="280" spans="1:240">
      <c r="A280" s="56"/>
      <c r="B280" s="56"/>
      <c r="C280" s="56"/>
      <c r="D280" s="56"/>
      <c r="E280" s="56"/>
      <c r="F280" s="55"/>
      <c r="G280" s="56"/>
      <c r="H280" s="59"/>
      <c r="I280" s="70"/>
      <c r="J280" s="59"/>
      <c r="K280" s="70"/>
      <c r="L280" s="59"/>
      <c r="M280" s="70"/>
      <c r="N280" s="59"/>
      <c r="O280" s="70"/>
      <c r="P280" s="59"/>
      <c r="Q280" s="55"/>
      <c r="R280" s="70"/>
      <c r="S280" s="59"/>
      <c r="T280" s="70"/>
      <c r="U280" s="59"/>
      <c r="V280" s="55"/>
      <c r="W280" s="55"/>
      <c r="X280" s="56"/>
      <c r="Y280" s="56"/>
      <c r="Z280" s="56"/>
      <c r="AA280" s="56"/>
      <c r="AB280" s="56"/>
      <c r="AC280" s="56"/>
      <c r="AD280" s="56"/>
      <c r="AE280" s="56"/>
      <c r="AF280" s="57"/>
      <c r="AG280" s="57"/>
      <c r="AH280" s="59"/>
      <c r="AI280" s="59"/>
      <c r="AJ280" s="59"/>
      <c r="AK280" s="59"/>
      <c r="AL280" s="59"/>
      <c r="AM280" s="59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6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70"/>
      <c r="CZ280" s="59"/>
      <c r="DA280" s="70"/>
      <c r="DB280" s="59"/>
      <c r="DC280" s="55"/>
      <c r="DD280" s="70"/>
      <c r="DE280" s="59"/>
      <c r="DF280" s="70"/>
      <c r="DG280" s="59"/>
      <c r="DH280" s="55"/>
      <c r="DI280" s="55"/>
      <c r="DJ280" s="56"/>
      <c r="DK280" s="56"/>
      <c r="DL280" s="56"/>
      <c r="DM280" s="56"/>
      <c r="DN280" s="56"/>
      <c r="DO280" s="56"/>
      <c r="DP280" s="56"/>
      <c r="DQ280" s="56"/>
      <c r="DR280" s="56"/>
      <c r="DS280" s="57"/>
      <c r="DT280" s="59"/>
      <c r="DU280" s="59"/>
      <c r="DV280" s="59"/>
      <c r="DW280" s="59"/>
      <c r="DX280" s="59"/>
      <c r="DY280" s="59"/>
      <c r="DZ280" s="54"/>
      <c r="EA280" s="54"/>
      <c r="EB280" s="54"/>
      <c r="EC280" s="62"/>
      <c r="ED280" s="59"/>
      <c r="EE280" s="57"/>
      <c r="EF280" s="62"/>
      <c r="EG280" s="59"/>
      <c r="EH280" s="57"/>
      <c r="EI280" s="62"/>
      <c r="EJ280" s="59"/>
      <c r="EK280" s="57"/>
      <c r="EL280" s="54"/>
      <c r="EM280" s="56"/>
      <c r="EN280" s="56"/>
      <c r="EO280" s="56"/>
      <c r="EP280" s="56"/>
      <c r="EQ280" s="56"/>
      <c r="ER280" s="56"/>
      <c r="ES280" s="56"/>
      <c r="ET280" s="56"/>
      <c r="EU280" s="56"/>
      <c r="EV280" s="56"/>
      <c r="EW280" s="56"/>
      <c r="EX280" s="56"/>
      <c r="EY280" s="55"/>
      <c r="EZ280" s="55"/>
      <c r="FA280" s="55"/>
      <c r="FB280" s="54"/>
      <c r="FC280" s="54"/>
      <c r="FD280" s="54"/>
      <c r="FE280" s="54"/>
      <c r="FF280" s="54"/>
      <c r="FG280" s="54"/>
      <c r="FH280" s="54"/>
      <c r="FI280" s="54"/>
      <c r="FJ280" s="54"/>
      <c r="FK280" s="54"/>
      <c r="FL280" s="54"/>
      <c r="FM280" s="54"/>
      <c r="FN280" s="54"/>
      <c r="FO280" s="54"/>
      <c r="FP280" s="54"/>
      <c r="FQ280" s="54"/>
      <c r="FR280" s="54"/>
      <c r="FS280" s="54"/>
      <c r="FT280" s="54"/>
      <c r="FU280" s="54"/>
      <c r="FV280" s="54"/>
      <c r="FW280" s="54"/>
      <c r="FX280" s="54"/>
      <c r="FY280" s="54"/>
      <c r="FZ280" s="54"/>
      <c r="GA280" s="54"/>
      <c r="GB280" s="54"/>
      <c r="GC280" s="54"/>
      <c r="GD280" s="54"/>
      <c r="GE280" s="54"/>
      <c r="GF280" s="54"/>
      <c r="GG280" s="54"/>
      <c r="GH280" s="54"/>
      <c r="GI280" s="54"/>
      <c r="GJ280" s="54"/>
      <c r="GK280" s="54"/>
      <c r="GL280" s="54"/>
      <c r="GM280" s="54"/>
      <c r="GN280" s="54"/>
      <c r="GO280" s="54"/>
      <c r="GP280" s="54"/>
      <c r="GQ280" s="54"/>
      <c r="GR280" s="54"/>
      <c r="GS280" s="54"/>
      <c r="GT280" s="54"/>
      <c r="GU280" s="54"/>
      <c r="GV280" s="54"/>
      <c r="GW280" s="54"/>
      <c r="GX280" s="54"/>
      <c r="GY280" s="54"/>
      <c r="GZ280" s="54"/>
      <c r="HA280" s="54"/>
      <c r="HB280" s="54"/>
      <c r="HC280" s="54"/>
      <c r="HD280" s="54"/>
      <c r="HE280" s="54"/>
      <c r="HF280" s="54"/>
      <c r="HG280" s="54"/>
      <c r="HH280" s="54"/>
      <c r="HI280" s="54"/>
      <c r="HJ280" s="54"/>
      <c r="HK280" s="54"/>
      <c r="HL280" s="54"/>
      <c r="HM280" s="54"/>
      <c r="HN280" s="54"/>
      <c r="HO280" s="54"/>
      <c r="HP280" s="54"/>
      <c r="HQ280" s="54"/>
      <c r="HR280" s="54"/>
      <c r="HS280" s="54"/>
      <c r="HT280" s="54"/>
      <c r="HU280" s="54"/>
      <c r="HV280" s="54"/>
      <c r="HW280" s="54"/>
      <c r="HX280" s="54"/>
      <c r="HY280" s="54"/>
      <c r="HZ280" s="54"/>
      <c r="IA280" s="54"/>
      <c r="IB280" s="54"/>
      <c r="IC280" s="54"/>
      <c r="ID280" s="54"/>
      <c r="IE280" s="54"/>
      <c r="IF280" s="54"/>
    </row>
    <row r="281" spans="1:240">
      <c r="A281" s="56"/>
      <c r="B281" s="56"/>
      <c r="C281" s="56"/>
      <c r="D281" s="56"/>
      <c r="E281" s="56"/>
      <c r="F281" s="55"/>
      <c r="G281" s="56"/>
      <c r="H281" s="59"/>
      <c r="I281" s="70"/>
      <c r="J281" s="59"/>
      <c r="K281" s="70"/>
      <c r="L281" s="59"/>
      <c r="M281" s="70"/>
      <c r="N281" s="59"/>
      <c r="O281" s="70"/>
      <c r="P281" s="59"/>
      <c r="Q281" s="55"/>
      <c r="R281" s="70"/>
      <c r="S281" s="59"/>
      <c r="T281" s="70"/>
      <c r="U281" s="59"/>
      <c r="V281" s="55"/>
      <c r="W281" s="55"/>
      <c r="X281" s="56"/>
      <c r="Y281" s="56"/>
      <c r="Z281" s="56"/>
      <c r="AA281" s="56"/>
      <c r="AB281" s="56"/>
      <c r="AC281" s="56"/>
      <c r="AD281" s="56"/>
      <c r="AE281" s="56"/>
      <c r="AF281" s="57"/>
      <c r="AG281" s="57"/>
      <c r="AH281" s="59"/>
      <c r="AI281" s="59"/>
      <c r="AJ281" s="59"/>
      <c r="AK281" s="59"/>
      <c r="AL281" s="59"/>
      <c r="AM281" s="59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6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70"/>
      <c r="CZ281" s="59"/>
      <c r="DA281" s="70"/>
      <c r="DB281" s="59"/>
      <c r="DC281" s="55"/>
      <c r="DD281" s="70"/>
      <c r="DE281" s="59"/>
      <c r="DF281" s="70"/>
      <c r="DG281" s="59"/>
      <c r="DH281" s="55"/>
      <c r="DI281" s="55"/>
      <c r="DJ281" s="56"/>
      <c r="DK281" s="56"/>
      <c r="DL281" s="56"/>
      <c r="DM281" s="56"/>
      <c r="DN281" s="56"/>
      <c r="DO281" s="56"/>
      <c r="DP281" s="56"/>
      <c r="DQ281" s="56"/>
      <c r="DR281" s="56"/>
      <c r="DS281" s="57"/>
      <c r="DT281" s="59"/>
      <c r="DU281" s="59"/>
      <c r="DV281" s="59"/>
      <c r="DW281" s="59"/>
      <c r="DX281" s="59"/>
      <c r="DY281" s="59"/>
      <c r="DZ281" s="54"/>
      <c r="EA281" s="54"/>
      <c r="EB281" s="54"/>
      <c r="EC281" s="62"/>
      <c r="ED281" s="59"/>
      <c r="EE281" s="57"/>
      <c r="EF281" s="62"/>
      <c r="EG281" s="59"/>
      <c r="EH281" s="57"/>
      <c r="EI281" s="62"/>
      <c r="EJ281" s="59"/>
      <c r="EK281" s="57"/>
      <c r="EL281" s="54"/>
      <c r="EM281" s="56"/>
      <c r="EN281" s="56"/>
      <c r="EO281" s="56"/>
      <c r="EP281" s="56"/>
      <c r="EQ281" s="56"/>
      <c r="ER281" s="56"/>
      <c r="ES281" s="56"/>
      <c r="ET281" s="56"/>
      <c r="EU281" s="56"/>
      <c r="EV281" s="56"/>
      <c r="EW281" s="56"/>
      <c r="EX281" s="56"/>
      <c r="EY281" s="55"/>
      <c r="EZ281" s="55"/>
      <c r="FA281" s="55"/>
      <c r="FB281" s="54"/>
      <c r="FC281" s="54"/>
      <c r="FD281" s="54"/>
      <c r="FE281" s="54"/>
      <c r="FF281" s="54"/>
      <c r="FG281" s="54"/>
      <c r="FH281" s="54"/>
      <c r="FI281" s="54"/>
      <c r="FJ281" s="54"/>
      <c r="FK281" s="54"/>
      <c r="FL281" s="54"/>
      <c r="FM281" s="54"/>
      <c r="FN281" s="54"/>
      <c r="FO281" s="54"/>
      <c r="FP281" s="54"/>
      <c r="FQ281" s="54"/>
      <c r="FR281" s="54"/>
      <c r="FS281" s="54"/>
      <c r="FT281" s="54"/>
      <c r="FU281" s="54"/>
      <c r="FV281" s="54"/>
      <c r="FW281" s="54"/>
      <c r="FX281" s="54"/>
      <c r="FY281" s="54"/>
      <c r="FZ281" s="54"/>
      <c r="GA281" s="54"/>
      <c r="GB281" s="54"/>
      <c r="GC281" s="54"/>
      <c r="GD281" s="54"/>
      <c r="GE281" s="54"/>
      <c r="GF281" s="54"/>
      <c r="GG281" s="54"/>
      <c r="GH281" s="54"/>
      <c r="GI281" s="54"/>
      <c r="GJ281" s="54"/>
      <c r="GK281" s="54"/>
      <c r="GL281" s="54"/>
      <c r="GM281" s="54"/>
      <c r="GN281" s="54"/>
      <c r="GO281" s="54"/>
      <c r="GP281" s="54"/>
      <c r="GQ281" s="54"/>
      <c r="GR281" s="54"/>
      <c r="GS281" s="54"/>
      <c r="GT281" s="54"/>
      <c r="GU281" s="54"/>
      <c r="GV281" s="54"/>
      <c r="GW281" s="54"/>
      <c r="GX281" s="54"/>
      <c r="GY281" s="54"/>
      <c r="GZ281" s="54"/>
      <c r="HA281" s="54"/>
      <c r="HB281" s="54"/>
      <c r="HC281" s="54"/>
      <c r="HD281" s="54"/>
      <c r="HE281" s="54"/>
      <c r="HF281" s="54"/>
      <c r="HG281" s="54"/>
      <c r="HH281" s="54"/>
      <c r="HI281" s="54"/>
      <c r="HJ281" s="54"/>
      <c r="HK281" s="54"/>
      <c r="HL281" s="54"/>
      <c r="HM281" s="54"/>
      <c r="HN281" s="54"/>
      <c r="HO281" s="54"/>
      <c r="HP281" s="54"/>
      <c r="HQ281" s="54"/>
      <c r="HR281" s="54"/>
      <c r="HS281" s="54"/>
      <c r="HT281" s="54"/>
      <c r="HU281" s="54"/>
      <c r="HV281" s="54"/>
      <c r="HW281" s="54"/>
      <c r="HX281" s="54"/>
      <c r="HY281" s="54"/>
      <c r="HZ281" s="54"/>
      <c r="IA281" s="54"/>
      <c r="IB281" s="54"/>
      <c r="IC281" s="54"/>
      <c r="ID281" s="54"/>
      <c r="IE281" s="54"/>
      <c r="IF281" s="54"/>
    </row>
    <row r="282" spans="1:240">
      <c r="A282" s="56"/>
      <c r="B282" s="56"/>
      <c r="C282" s="56"/>
      <c r="D282" s="56"/>
      <c r="E282" s="56"/>
      <c r="F282" s="55"/>
      <c r="G282" s="56"/>
      <c r="H282" s="59"/>
      <c r="I282" s="70"/>
      <c r="J282" s="59"/>
      <c r="K282" s="70"/>
      <c r="L282" s="59"/>
      <c r="M282" s="70"/>
      <c r="N282" s="59"/>
      <c r="O282" s="70"/>
      <c r="P282" s="59"/>
      <c r="Q282" s="55"/>
      <c r="R282" s="70"/>
      <c r="S282" s="59"/>
      <c r="T282" s="70"/>
      <c r="U282" s="59"/>
      <c r="V282" s="55"/>
      <c r="W282" s="55"/>
      <c r="X282" s="56"/>
      <c r="Y282" s="56"/>
      <c r="Z282" s="56"/>
      <c r="AA282" s="56"/>
      <c r="AB282" s="56"/>
      <c r="AC282" s="56"/>
      <c r="AD282" s="56"/>
      <c r="AE282" s="56"/>
      <c r="AF282" s="57"/>
      <c r="AG282" s="57"/>
      <c r="AH282" s="59"/>
      <c r="AI282" s="59"/>
      <c r="AJ282" s="59"/>
      <c r="AK282" s="59"/>
      <c r="AL282" s="59"/>
      <c r="AM282" s="59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6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70"/>
      <c r="CZ282" s="59"/>
      <c r="DA282" s="70"/>
      <c r="DB282" s="59"/>
      <c r="DC282" s="55"/>
      <c r="DD282" s="70"/>
      <c r="DE282" s="59"/>
      <c r="DF282" s="70"/>
      <c r="DG282" s="59"/>
      <c r="DH282" s="55"/>
      <c r="DI282" s="55"/>
      <c r="DJ282" s="56"/>
      <c r="DK282" s="56"/>
      <c r="DL282" s="56"/>
      <c r="DM282" s="56"/>
      <c r="DN282" s="56"/>
      <c r="DO282" s="56"/>
      <c r="DP282" s="56"/>
      <c r="DQ282" s="56"/>
      <c r="DR282" s="56"/>
      <c r="DS282" s="57"/>
      <c r="DT282" s="59"/>
      <c r="DU282" s="59"/>
      <c r="DV282" s="59"/>
      <c r="DW282" s="59"/>
      <c r="DX282" s="59"/>
      <c r="DY282" s="59"/>
      <c r="DZ282" s="54"/>
      <c r="EA282" s="54"/>
      <c r="EB282" s="54"/>
      <c r="EC282" s="62"/>
      <c r="ED282" s="59"/>
      <c r="EE282" s="57"/>
      <c r="EF282" s="62"/>
      <c r="EG282" s="59"/>
      <c r="EH282" s="57"/>
      <c r="EI282" s="62"/>
      <c r="EJ282" s="59"/>
      <c r="EK282" s="57"/>
      <c r="EL282" s="54"/>
      <c r="EM282" s="56"/>
      <c r="EN282" s="56"/>
      <c r="EO282" s="56"/>
      <c r="EP282" s="56"/>
      <c r="EQ282" s="56"/>
      <c r="ER282" s="56"/>
      <c r="ES282" s="56"/>
      <c r="ET282" s="56"/>
      <c r="EU282" s="56"/>
      <c r="EV282" s="56"/>
      <c r="EW282" s="56"/>
      <c r="EX282" s="56"/>
      <c r="EY282" s="55"/>
      <c r="EZ282" s="55"/>
      <c r="FA282" s="55"/>
      <c r="FB282" s="54"/>
      <c r="FC282" s="54"/>
      <c r="FD282" s="54"/>
      <c r="FE282" s="54"/>
      <c r="FF282" s="54"/>
      <c r="FG282" s="54"/>
      <c r="FH282" s="54"/>
      <c r="FI282" s="54"/>
      <c r="FJ282" s="54"/>
      <c r="FK282" s="54"/>
      <c r="FL282" s="54"/>
      <c r="FM282" s="54"/>
      <c r="FN282" s="54"/>
      <c r="FO282" s="54"/>
      <c r="FP282" s="54"/>
      <c r="FQ282" s="54"/>
      <c r="FR282" s="54"/>
      <c r="FS282" s="54"/>
      <c r="FT282" s="54"/>
      <c r="FU282" s="54"/>
      <c r="FV282" s="54"/>
      <c r="FW282" s="54"/>
      <c r="FX282" s="54"/>
      <c r="FY282" s="54"/>
      <c r="FZ282" s="54"/>
      <c r="GA282" s="54"/>
      <c r="GB282" s="54"/>
      <c r="GC282" s="54"/>
      <c r="GD282" s="54"/>
      <c r="GE282" s="54"/>
      <c r="GF282" s="54"/>
      <c r="GG282" s="54"/>
      <c r="GH282" s="54"/>
      <c r="GI282" s="54"/>
      <c r="GJ282" s="54"/>
      <c r="GK282" s="54"/>
      <c r="GL282" s="54"/>
      <c r="GM282" s="54"/>
      <c r="GN282" s="54"/>
      <c r="GO282" s="54"/>
      <c r="GP282" s="54"/>
      <c r="GQ282" s="54"/>
      <c r="GR282" s="54"/>
      <c r="GS282" s="54"/>
      <c r="GT282" s="54"/>
      <c r="GU282" s="54"/>
      <c r="GV282" s="54"/>
      <c r="GW282" s="54"/>
      <c r="GX282" s="54"/>
      <c r="GY282" s="54"/>
      <c r="GZ282" s="54"/>
      <c r="HA282" s="54"/>
      <c r="HB282" s="54"/>
      <c r="HC282" s="54"/>
      <c r="HD282" s="54"/>
      <c r="HE282" s="54"/>
      <c r="HF282" s="54"/>
      <c r="HG282" s="54"/>
      <c r="HH282" s="54"/>
      <c r="HI282" s="54"/>
      <c r="HJ282" s="54"/>
      <c r="HK282" s="54"/>
      <c r="HL282" s="54"/>
      <c r="HM282" s="54"/>
      <c r="HN282" s="54"/>
      <c r="HO282" s="54"/>
      <c r="HP282" s="54"/>
      <c r="HQ282" s="54"/>
      <c r="HR282" s="54"/>
      <c r="HS282" s="54"/>
      <c r="HT282" s="54"/>
      <c r="HU282" s="54"/>
      <c r="HV282" s="54"/>
      <c r="HW282" s="54"/>
      <c r="HX282" s="54"/>
      <c r="HY282" s="54"/>
      <c r="HZ282" s="54"/>
      <c r="IA282" s="54"/>
      <c r="IB282" s="54"/>
      <c r="IC282" s="54"/>
      <c r="ID282" s="54"/>
      <c r="IE282" s="54"/>
      <c r="IF282" s="54"/>
    </row>
    <row r="283" spans="1:240">
      <c r="A283" s="56"/>
      <c r="B283" s="56"/>
      <c r="C283" s="56"/>
      <c r="D283" s="56"/>
      <c r="E283" s="56"/>
      <c r="F283" s="55"/>
      <c r="G283" s="56"/>
      <c r="H283" s="59"/>
      <c r="I283" s="70"/>
      <c r="J283" s="59"/>
      <c r="K283" s="70"/>
      <c r="L283" s="59"/>
      <c r="M283" s="70"/>
      <c r="N283" s="59"/>
      <c r="O283" s="70"/>
      <c r="P283" s="59"/>
      <c r="Q283" s="55"/>
      <c r="R283" s="70"/>
      <c r="S283" s="59"/>
      <c r="T283" s="70"/>
      <c r="U283" s="59"/>
      <c r="V283" s="55"/>
      <c r="W283" s="55"/>
      <c r="X283" s="56"/>
      <c r="Y283" s="56"/>
      <c r="Z283" s="56"/>
      <c r="AA283" s="56"/>
      <c r="AB283" s="56"/>
      <c r="AC283" s="56"/>
      <c r="AD283" s="56"/>
      <c r="AE283" s="56"/>
      <c r="AF283" s="57"/>
      <c r="AG283" s="57"/>
      <c r="AH283" s="59"/>
      <c r="AI283" s="59"/>
      <c r="AJ283" s="59"/>
      <c r="AK283" s="59"/>
      <c r="AL283" s="59"/>
      <c r="AM283" s="59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6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70"/>
      <c r="CZ283" s="59"/>
      <c r="DA283" s="70"/>
      <c r="DB283" s="59"/>
      <c r="DC283" s="55"/>
      <c r="DD283" s="70"/>
      <c r="DE283" s="59"/>
      <c r="DF283" s="70"/>
      <c r="DG283" s="59"/>
      <c r="DH283" s="55"/>
      <c r="DI283" s="55"/>
      <c r="DJ283" s="56"/>
      <c r="DK283" s="56"/>
      <c r="DL283" s="56"/>
      <c r="DM283" s="56"/>
      <c r="DN283" s="56"/>
      <c r="DO283" s="56"/>
      <c r="DP283" s="56"/>
      <c r="DQ283" s="56"/>
      <c r="DR283" s="56"/>
      <c r="DS283" s="57"/>
      <c r="DT283" s="59"/>
      <c r="DU283" s="59"/>
      <c r="DV283" s="59"/>
      <c r="DW283" s="59"/>
      <c r="DX283" s="59"/>
      <c r="DY283" s="59"/>
      <c r="DZ283" s="54"/>
      <c r="EA283" s="54"/>
      <c r="EB283" s="54"/>
      <c r="EC283" s="62"/>
      <c r="ED283" s="59"/>
      <c r="EE283" s="57"/>
      <c r="EF283" s="62"/>
      <c r="EG283" s="59"/>
      <c r="EH283" s="57"/>
      <c r="EI283" s="62"/>
      <c r="EJ283" s="59"/>
      <c r="EK283" s="57"/>
      <c r="EL283" s="54"/>
      <c r="EM283" s="56"/>
      <c r="EN283" s="56"/>
      <c r="EO283" s="56"/>
      <c r="EP283" s="56"/>
      <c r="EQ283" s="56"/>
      <c r="ER283" s="56"/>
      <c r="ES283" s="56"/>
      <c r="ET283" s="56"/>
      <c r="EU283" s="56"/>
      <c r="EV283" s="56"/>
      <c r="EW283" s="56"/>
      <c r="EX283" s="56"/>
      <c r="EY283" s="55"/>
      <c r="EZ283" s="55"/>
      <c r="FA283" s="55"/>
      <c r="FB283" s="54"/>
      <c r="FC283" s="54"/>
      <c r="FD283" s="54"/>
      <c r="FE283" s="54"/>
      <c r="FF283" s="54"/>
      <c r="FG283" s="54"/>
      <c r="FH283" s="54"/>
      <c r="FI283" s="54"/>
      <c r="FJ283" s="54"/>
      <c r="FK283" s="54"/>
      <c r="FL283" s="54"/>
      <c r="FM283" s="54"/>
      <c r="FN283" s="54"/>
      <c r="FO283" s="54"/>
      <c r="FP283" s="54"/>
      <c r="FQ283" s="54"/>
      <c r="FR283" s="54"/>
      <c r="FS283" s="54"/>
      <c r="FT283" s="54"/>
      <c r="FU283" s="54"/>
      <c r="FV283" s="54"/>
      <c r="FW283" s="54"/>
      <c r="FX283" s="54"/>
      <c r="FY283" s="54"/>
      <c r="FZ283" s="54"/>
      <c r="GA283" s="54"/>
      <c r="GB283" s="54"/>
      <c r="GC283" s="54"/>
      <c r="GD283" s="54"/>
      <c r="GE283" s="54"/>
      <c r="GF283" s="54"/>
      <c r="GG283" s="54"/>
      <c r="GH283" s="54"/>
      <c r="GI283" s="54"/>
      <c r="GJ283" s="54"/>
      <c r="GK283" s="54"/>
      <c r="GL283" s="54"/>
      <c r="GM283" s="54"/>
      <c r="GN283" s="54"/>
      <c r="GO283" s="54"/>
      <c r="GP283" s="54"/>
      <c r="GQ283" s="54"/>
      <c r="GR283" s="54"/>
      <c r="GS283" s="54"/>
      <c r="GT283" s="54"/>
      <c r="GU283" s="54"/>
      <c r="GV283" s="54"/>
      <c r="GW283" s="54"/>
      <c r="GX283" s="54"/>
      <c r="GY283" s="54"/>
      <c r="GZ283" s="54"/>
      <c r="HA283" s="54"/>
      <c r="HB283" s="54"/>
      <c r="HC283" s="54"/>
      <c r="HD283" s="54"/>
      <c r="HE283" s="54"/>
      <c r="HF283" s="54"/>
      <c r="HG283" s="54"/>
      <c r="HH283" s="54"/>
      <c r="HI283" s="54"/>
      <c r="HJ283" s="54"/>
      <c r="HK283" s="54"/>
      <c r="HL283" s="54"/>
      <c r="HM283" s="54"/>
      <c r="HN283" s="54"/>
      <c r="HO283" s="54"/>
      <c r="HP283" s="54"/>
      <c r="HQ283" s="54"/>
      <c r="HR283" s="54"/>
      <c r="HS283" s="54"/>
      <c r="HT283" s="54"/>
      <c r="HU283" s="54"/>
      <c r="HV283" s="54"/>
      <c r="HW283" s="54"/>
      <c r="HX283" s="54"/>
      <c r="HY283" s="54"/>
      <c r="HZ283" s="54"/>
      <c r="IA283" s="54"/>
      <c r="IB283" s="54"/>
      <c r="IC283" s="54"/>
      <c r="ID283" s="54"/>
      <c r="IE283" s="54"/>
      <c r="IF283" s="54"/>
    </row>
    <row r="284" spans="1:240">
      <c r="A284" s="56"/>
      <c r="B284" s="56"/>
      <c r="C284" s="56"/>
      <c r="D284" s="56"/>
      <c r="E284" s="56"/>
      <c r="F284" s="55"/>
      <c r="G284" s="56"/>
      <c r="H284" s="59"/>
      <c r="I284" s="70"/>
      <c r="J284" s="59"/>
      <c r="K284" s="70"/>
      <c r="L284" s="59"/>
      <c r="M284" s="70"/>
      <c r="N284" s="59"/>
      <c r="O284" s="70"/>
      <c r="P284" s="59"/>
      <c r="Q284" s="55"/>
      <c r="R284" s="70"/>
      <c r="S284" s="59"/>
      <c r="T284" s="70"/>
      <c r="U284" s="59"/>
      <c r="V284" s="55"/>
      <c r="W284" s="55"/>
      <c r="X284" s="56"/>
      <c r="Y284" s="56"/>
      <c r="Z284" s="56"/>
      <c r="AA284" s="56"/>
      <c r="AB284" s="56"/>
      <c r="AC284" s="56"/>
      <c r="AD284" s="56"/>
      <c r="AE284" s="56"/>
      <c r="AF284" s="57"/>
      <c r="AG284" s="57"/>
      <c r="AH284" s="59"/>
      <c r="AI284" s="59"/>
      <c r="AJ284" s="59"/>
      <c r="AK284" s="59"/>
      <c r="AL284" s="59"/>
      <c r="AM284" s="59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6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70"/>
      <c r="CZ284" s="59"/>
      <c r="DA284" s="70"/>
      <c r="DB284" s="59"/>
      <c r="DC284" s="55"/>
      <c r="DD284" s="70"/>
      <c r="DE284" s="59"/>
      <c r="DF284" s="70"/>
      <c r="DG284" s="59"/>
      <c r="DH284" s="55"/>
      <c r="DI284" s="55"/>
      <c r="DJ284" s="56"/>
      <c r="DK284" s="56"/>
      <c r="DL284" s="56"/>
      <c r="DM284" s="56"/>
      <c r="DN284" s="56"/>
      <c r="DO284" s="56"/>
      <c r="DP284" s="56"/>
      <c r="DQ284" s="56"/>
      <c r="DR284" s="56"/>
      <c r="DS284" s="57"/>
      <c r="DT284" s="59"/>
      <c r="DU284" s="59"/>
      <c r="DV284" s="59"/>
      <c r="DW284" s="59"/>
      <c r="DX284" s="59"/>
      <c r="DY284" s="59"/>
      <c r="DZ284" s="54"/>
      <c r="EA284" s="54"/>
      <c r="EB284" s="54"/>
      <c r="EC284" s="62"/>
      <c r="ED284" s="59"/>
      <c r="EE284" s="57"/>
      <c r="EF284" s="62"/>
      <c r="EG284" s="59"/>
      <c r="EH284" s="57"/>
      <c r="EI284" s="62"/>
      <c r="EJ284" s="59"/>
      <c r="EK284" s="57"/>
      <c r="EL284" s="54"/>
      <c r="EM284" s="56"/>
      <c r="EN284" s="56"/>
      <c r="EO284" s="56"/>
      <c r="EP284" s="56"/>
      <c r="EQ284" s="56"/>
      <c r="ER284" s="56"/>
      <c r="ES284" s="56"/>
      <c r="ET284" s="56"/>
      <c r="EU284" s="56"/>
      <c r="EV284" s="56"/>
      <c r="EW284" s="56"/>
      <c r="EX284" s="56"/>
      <c r="EY284" s="55"/>
      <c r="EZ284" s="55"/>
      <c r="FA284" s="55"/>
      <c r="FB284" s="54"/>
      <c r="FC284" s="54"/>
      <c r="FD284" s="54"/>
      <c r="FE284" s="54"/>
      <c r="FF284" s="54"/>
      <c r="FG284" s="54"/>
      <c r="FH284" s="54"/>
      <c r="FI284" s="54"/>
      <c r="FJ284" s="54"/>
      <c r="FK284" s="54"/>
      <c r="FL284" s="54"/>
      <c r="FM284" s="54"/>
      <c r="FN284" s="54"/>
      <c r="FO284" s="54"/>
      <c r="FP284" s="54"/>
      <c r="FQ284" s="54"/>
      <c r="FR284" s="54"/>
      <c r="FS284" s="54"/>
      <c r="FT284" s="54"/>
      <c r="FU284" s="54"/>
      <c r="FV284" s="54"/>
      <c r="FW284" s="54"/>
      <c r="FX284" s="54"/>
      <c r="FY284" s="54"/>
      <c r="FZ284" s="54"/>
      <c r="GA284" s="54"/>
      <c r="GB284" s="54"/>
      <c r="GC284" s="54"/>
      <c r="GD284" s="54"/>
      <c r="GE284" s="54"/>
      <c r="GF284" s="54"/>
      <c r="GG284" s="54"/>
      <c r="GH284" s="54"/>
      <c r="GI284" s="54"/>
      <c r="GJ284" s="54"/>
      <c r="GK284" s="54"/>
      <c r="GL284" s="54"/>
      <c r="GM284" s="54"/>
      <c r="GN284" s="54"/>
      <c r="GO284" s="54"/>
      <c r="GP284" s="54"/>
      <c r="GQ284" s="54"/>
      <c r="GR284" s="54"/>
      <c r="GS284" s="54"/>
      <c r="GT284" s="54"/>
      <c r="GU284" s="54"/>
      <c r="GV284" s="54"/>
      <c r="GW284" s="54"/>
      <c r="GX284" s="54"/>
      <c r="GY284" s="54"/>
      <c r="GZ284" s="54"/>
      <c r="HA284" s="54"/>
      <c r="HB284" s="54"/>
      <c r="HC284" s="54"/>
      <c r="HD284" s="54"/>
      <c r="HE284" s="54"/>
      <c r="HF284" s="54"/>
      <c r="HG284" s="54"/>
      <c r="HH284" s="54"/>
      <c r="HI284" s="54"/>
      <c r="HJ284" s="54"/>
      <c r="HK284" s="54"/>
      <c r="HL284" s="54"/>
      <c r="HM284" s="54"/>
      <c r="HN284" s="54"/>
      <c r="HO284" s="54"/>
      <c r="HP284" s="54"/>
      <c r="HQ284" s="54"/>
      <c r="HR284" s="54"/>
      <c r="HS284" s="54"/>
      <c r="HT284" s="54"/>
      <c r="HU284" s="54"/>
      <c r="HV284" s="54"/>
      <c r="HW284" s="54"/>
      <c r="HX284" s="54"/>
      <c r="HY284" s="54"/>
      <c r="HZ284" s="54"/>
      <c r="IA284" s="54"/>
      <c r="IB284" s="54"/>
      <c r="IC284" s="54"/>
      <c r="ID284" s="54"/>
      <c r="IE284" s="54"/>
      <c r="IF284" s="54"/>
    </row>
    <row r="285" spans="1:240">
      <c r="A285" s="56"/>
      <c r="B285" s="56"/>
      <c r="C285" s="56"/>
      <c r="D285" s="56"/>
      <c r="E285" s="56"/>
      <c r="F285" s="55"/>
      <c r="G285" s="56"/>
      <c r="H285" s="59"/>
      <c r="I285" s="70"/>
      <c r="J285" s="59"/>
      <c r="K285" s="70"/>
      <c r="L285" s="59"/>
      <c r="M285" s="70"/>
      <c r="N285" s="59"/>
      <c r="O285" s="70"/>
      <c r="P285" s="59"/>
      <c r="Q285" s="55"/>
      <c r="R285" s="70"/>
      <c r="S285" s="59"/>
      <c r="T285" s="70"/>
      <c r="U285" s="59"/>
      <c r="V285" s="55"/>
      <c r="W285" s="55"/>
      <c r="X285" s="56"/>
      <c r="Y285" s="56"/>
      <c r="Z285" s="56"/>
      <c r="AA285" s="56"/>
      <c r="AB285" s="56"/>
      <c r="AC285" s="56"/>
      <c r="AD285" s="56"/>
      <c r="AE285" s="56"/>
      <c r="AF285" s="57"/>
      <c r="AG285" s="57"/>
      <c r="AH285" s="59"/>
      <c r="AI285" s="59"/>
      <c r="AJ285" s="59"/>
      <c r="AK285" s="59"/>
      <c r="AL285" s="59"/>
      <c r="AM285" s="59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6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70"/>
      <c r="CZ285" s="59"/>
      <c r="DA285" s="70"/>
      <c r="DB285" s="59"/>
      <c r="DC285" s="55"/>
      <c r="DD285" s="70"/>
      <c r="DE285" s="59"/>
      <c r="DF285" s="70"/>
      <c r="DG285" s="59"/>
      <c r="DH285" s="55"/>
      <c r="DI285" s="55"/>
      <c r="DJ285" s="56"/>
      <c r="DK285" s="56"/>
      <c r="DL285" s="56"/>
      <c r="DM285" s="56"/>
      <c r="DN285" s="56"/>
      <c r="DO285" s="56"/>
      <c r="DP285" s="56"/>
      <c r="DQ285" s="56"/>
      <c r="DR285" s="56"/>
      <c r="DS285" s="57"/>
      <c r="DT285" s="59"/>
      <c r="DU285" s="59"/>
      <c r="DV285" s="59"/>
      <c r="DW285" s="59"/>
      <c r="DX285" s="59"/>
      <c r="DY285" s="59"/>
      <c r="DZ285" s="54"/>
      <c r="EA285" s="54"/>
      <c r="EB285" s="54"/>
      <c r="EC285" s="62"/>
      <c r="ED285" s="59"/>
      <c r="EE285" s="57"/>
      <c r="EF285" s="62"/>
      <c r="EG285" s="59"/>
      <c r="EH285" s="57"/>
      <c r="EI285" s="62"/>
      <c r="EJ285" s="59"/>
      <c r="EK285" s="57"/>
      <c r="EL285" s="54"/>
      <c r="EM285" s="56"/>
      <c r="EN285" s="56"/>
      <c r="EO285" s="56"/>
      <c r="EP285" s="56"/>
      <c r="EQ285" s="56"/>
      <c r="ER285" s="56"/>
      <c r="ES285" s="56"/>
      <c r="ET285" s="56"/>
      <c r="EU285" s="56"/>
      <c r="EV285" s="56"/>
      <c r="EW285" s="56"/>
      <c r="EX285" s="56"/>
      <c r="EY285" s="55"/>
      <c r="EZ285" s="55"/>
      <c r="FA285" s="55"/>
      <c r="FB285" s="54"/>
      <c r="FC285" s="54"/>
      <c r="FD285" s="54"/>
      <c r="FE285" s="54"/>
      <c r="FF285" s="54"/>
      <c r="FG285" s="54"/>
      <c r="FH285" s="54"/>
      <c r="FI285" s="54"/>
      <c r="FJ285" s="54"/>
      <c r="FK285" s="54"/>
      <c r="FL285" s="54"/>
      <c r="FM285" s="54"/>
      <c r="FN285" s="54"/>
      <c r="FO285" s="54"/>
      <c r="FP285" s="54"/>
      <c r="FQ285" s="54"/>
      <c r="FR285" s="54"/>
      <c r="FS285" s="54"/>
      <c r="FT285" s="54"/>
      <c r="FU285" s="54"/>
      <c r="FV285" s="54"/>
      <c r="FW285" s="54"/>
      <c r="FX285" s="54"/>
      <c r="FY285" s="54"/>
      <c r="FZ285" s="54"/>
      <c r="GA285" s="54"/>
      <c r="GB285" s="54"/>
      <c r="GC285" s="54"/>
      <c r="GD285" s="54"/>
      <c r="GE285" s="54"/>
      <c r="GF285" s="54"/>
      <c r="GG285" s="54"/>
      <c r="GH285" s="54"/>
      <c r="GI285" s="54"/>
      <c r="GJ285" s="54"/>
      <c r="GK285" s="54"/>
      <c r="GL285" s="54"/>
      <c r="GM285" s="54"/>
      <c r="GN285" s="54"/>
      <c r="GO285" s="54"/>
      <c r="GP285" s="54"/>
      <c r="GQ285" s="54"/>
      <c r="GR285" s="54"/>
      <c r="GS285" s="54"/>
      <c r="GT285" s="54"/>
      <c r="GU285" s="54"/>
      <c r="GV285" s="54"/>
      <c r="GW285" s="54"/>
      <c r="GX285" s="54"/>
      <c r="GY285" s="54"/>
      <c r="GZ285" s="54"/>
      <c r="HA285" s="54"/>
      <c r="HB285" s="54"/>
      <c r="HC285" s="54"/>
      <c r="HD285" s="54"/>
      <c r="HE285" s="54"/>
      <c r="HF285" s="54"/>
      <c r="HG285" s="54"/>
      <c r="HH285" s="54"/>
      <c r="HI285" s="54"/>
      <c r="HJ285" s="54"/>
      <c r="HK285" s="54"/>
      <c r="HL285" s="54"/>
      <c r="HM285" s="54"/>
      <c r="HN285" s="54"/>
      <c r="HO285" s="54"/>
      <c r="HP285" s="54"/>
      <c r="HQ285" s="54"/>
      <c r="HR285" s="54"/>
      <c r="HS285" s="54"/>
      <c r="HT285" s="54"/>
      <c r="HU285" s="54"/>
      <c r="HV285" s="54"/>
      <c r="HW285" s="54"/>
      <c r="HX285" s="54"/>
      <c r="HY285" s="54"/>
      <c r="HZ285" s="54"/>
      <c r="IA285" s="54"/>
      <c r="IB285" s="54"/>
      <c r="IC285" s="54"/>
      <c r="ID285" s="54"/>
      <c r="IE285" s="54"/>
      <c r="IF285" s="54"/>
    </row>
    <row r="286" spans="1:240">
      <c r="A286" s="56"/>
      <c r="B286" s="56"/>
      <c r="C286" s="56"/>
      <c r="D286" s="56"/>
      <c r="E286" s="56"/>
      <c r="F286" s="55"/>
      <c r="G286" s="56"/>
      <c r="H286" s="59"/>
      <c r="I286" s="70"/>
      <c r="J286" s="59"/>
      <c r="K286" s="70"/>
      <c r="L286" s="59"/>
      <c r="M286" s="70"/>
      <c r="N286" s="59"/>
      <c r="O286" s="70"/>
      <c r="P286" s="59"/>
      <c r="Q286" s="55"/>
      <c r="R286" s="70"/>
      <c r="S286" s="59"/>
      <c r="T286" s="70"/>
      <c r="U286" s="59"/>
      <c r="V286" s="55"/>
      <c r="W286" s="55"/>
      <c r="X286" s="56"/>
      <c r="Y286" s="56"/>
      <c r="Z286" s="56"/>
      <c r="AA286" s="56"/>
      <c r="AB286" s="56"/>
      <c r="AC286" s="56"/>
      <c r="AD286" s="56"/>
      <c r="AE286" s="56"/>
      <c r="AF286" s="57"/>
      <c r="AG286" s="57"/>
      <c r="AH286" s="59"/>
      <c r="AI286" s="59"/>
      <c r="AJ286" s="59"/>
      <c r="AK286" s="59"/>
      <c r="AL286" s="59"/>
      <c r="AM286" s="59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6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70"/>
      <c r="CZ286" s="59"/>
      <c r="DA286" s="70"/>
      <c r="DB286" s="59"/>
      <c r="DC286" s="55"/>
      <c r="DD286" s="70"/>
      <c r="DE286" s="59"/>
      <c r="DF286" s="70"/>
      <c r="DG286" s="59"/>
      <c r="DH286" s="55"/>
      <c r="DI286" s="55"/>
      <c r="DJ286" s="56"/>
      <c r="DK286" s="56"/>
      <c r="DL286" s="56"/>
      <c r="DM286" s="56"/>
      <c r="DN286" s="56"/>
      <c r="DO286" s="56"/>
      <c r="DP286" s="56"/>
      <c r="DQ286" s="56"/>
      <c r="DR286" s="56"/>
      <c r="DS286" s="57"/>
      <c r="DT286" s="59"/>
      <c r="DU286" s="59"/>
      <c r="DV286" s="59"/>
      <c r="DW286" s="59"/>
      <c r="DX286" s="59"/>
      <c r="DY286" s="59"/>
      <c r="DZ286" s="54"/>
      <c r="EA286" s="54"/>
      <c r="EB286" s="54"/>
      <c r="EC286" s="62"/>
      <c r="ED286" s="59"/>
      <c r="EE286" s="57"/>
      <c r="EF286" s="62"/>
      <c r="EG286" s="59"/>
      <c r="EH286" s="57"/>
      <c r="EI286" s="62"/>
      <c r="EJ286" s="59"/>
      <c r="EK286" s="57"/>
      <c r="EL286" s="54"/>
      <c r="EM286" s="56"/>
      <c r="EN286" s="56"/>
      <c r="EO286" s="56"/>
      <c r="EP286" s="56"/>
      <c r="EQ286" s="56"/>
      <c r="ER286" s="56"/>
      <c r="ES286" s="56"/>
      <c r="ET286" s="56"/>
      <c r="EU286" s="56"/>
      <c r="EV286" s="56"/>
      <c r="EW286" s="56"/>
      <c r="EX286" s="56"/>
      <c r="EY286" s="55"/>
      <c r="EZ286" s="55"/>
      <c r="FA286" s="55"/>
      <c r="FB286" s="54"/>
      <c r="FC286" s="54"/>
      <c r="FD286" s="54"/>
      <c r="FE286" s="54"/>
      <c r="FF286" s="54"/>
      <c r="FG286" s="54"/>
      <c r="FH286" s="54"/>
      <c r="FI286" s="54"/>
      <c r="FJ286" s="54"/>
      <c r="FK286" s="54"/>
      <c r="FL286" s="54"/>
      <c r="FM286" s="54"/>
      <c r="FN286" s="54"/>
      <c r="FO286" s="54"/>
      <c r="FP286" s="54"/>
      <c r="FQ286" s="54"/>
      <c r="FR286" s="54"/>
      <c r="FS286" s="54"/>
      <c r="FT286" s="54"/>
      <c r="FU286" s="54"/>
      <c r="FV286" s="54"/>
      <c r="FW286" s="54"/>
      <c r="FX286" s="54"/>
      <c r="FY286" s="54"/>
      <c r="FZ286" s="54"/>
      <c r="GA286" s="54"/>
      <c r="GB286" s="54"/>
      <c r="GC286" s="54"/>
      <c r="GD286" s="54"/>
      <c r="GE286" s="54"/>
      <c r="GF286" s="54"/>
      <c r="GG286" s="54"/>
      <c r="GH286" s="54"/>
      <c r="GI286" s="54"/>
      <c r="GJ286" s="54"/>
      <c r="GK286" s="54"/>
      <c r="GL286" s="54"/>
      <c r="GM286" s="54"/>
      <c r="GN286" s="54"/>
      <c r="GO286" s="54"/>
      <c r="GP286" s="54"/>
      <c r="GQ286" s="54"/>
      <c r="GR286" s="54"/>
      <c r="GS286" s="54"/>
      <c r="GT286" s="54"/>
      <c r="GU286" s="54"/>
      <c r="GV286" s="54"/>
      <c r="GW286" s="54"/>
      <c r="GX286" s="54"/>
      <c r="GY286" s="54"/>
      <c r="GZ286" s="54"/>
      <c r="HA286" s="54"/>
      <c r="HB286" s="54"/>
      <c r="HC286" s="54"/>
      <c r="HD286" s="54"/>
      <c r="HE286" s="54"/>
      <c r="HF286" s="54"/>
      <c r="HG286" s="54"/>
      <c r="HH286" s="54"/>
      <c r="HI286" s="54"/>
      <c r="HJ286" s="54"/>
      <c r="HK286" s="54"/>
      <c r="HL286" s="54"/>
      <c r="HM286" s="54"/>
      <c r="HN286" s="54"/>
      <c r="HO286" s="54"/>
      <c r="HP286" s="54"/>
      <c r="HQ286" s="54"/>
      <c r="HR286" s="54"/>
      <c r="HS286" s="54"/>
      <c r="HT286" s="54"/>
      <c r="HU286" s="54"/>
      <c r="HV286" s="54"/>
      <c r="HW286" s="54"/>
      <c r="HX286" s="54"/>
      <c r="HY286" s="54"/>
      <c r="HZ286" s="54"/>
      <c r="IA286" s="54"/>
      <c r="IB286" s="54"/>
      <c r="IC286" s="54"/>
      <c r="ID286" s="54"/>
      <c r="IE286" s="54"/>
      <c r="IF286" s="54"/>
    </row>
    <row r="287" spans="1:240">
      <c r="A287" s="56"/>
      <c r="B287" s="56"/>
      <c r="C287" s="56"/>
      <c r="D287" s="56"/>
      <c r="E287" s="56"/>
      <c r="F287" s="55"/>
      <c r="G287" s="56"/>
      <c r="H287" s="59"/>
      <c r="I287" s="70"/>
      <c r="J287" s="59"/>
      <c r="K287" s="70"/>
      <c r="L287" s="59"/>
      <c r="M287" s="70"/>
      <c r="N287" s="59"/>
      <c r="O287" s="70"/>
      <c r="P287" s="59"/>
      <c r="Q287" s="55"/>
      <c r="R287" s="70"/>
      <c r="S287" s="59"/>
      <c r="T287" s="70"/>
      <c r="U287" s="59"/>
      <c r="V287" s="55"/>
      <c r="W287" s="55"/>
      <c r="X287" s="56"/>
      <c r="Y287" s="56"/>
      <c r="Z287" s="56"/>
      <c r="AA287" s="56"/>
      <c r="AB287" s="56"/>
      <c r="AC287" s="56"/>
      <c r="AD287" s="56"/>
      <c r="AE287" s="56"/>
      <c r="AF287" s="57"/>
      <c r="AG287" s="57"/>
      <c r="AH287" s="59"/>
      <c r="AI287" s="59"/>
      <c r="AJ287" s="59"/>
      <c r="AK287" s="59"/>
      <c r="AL287" s="59"/>
      <c r="AM287" s="59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6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70"/>
      <c r="CZ287" s="59"/>
      <c r="DA287" s="70"/>
      <c r="DB287" s="59"/>
      <c r="DC287" s="55"/>
      <c r="DD287" s="70"/>
      <c r="DE287" s="59"/>
      <c r="DF287" s="70"/>
      <c r="DG287" s="59"/>
      <c r="DH287" s="55"/>
      <c r="DI287" s="55"/>
      <c r="DJ287" s="56"/>
      <c r="DK287" s="56"/>
      <c r="DL287" s="56"/>
      <c r="DM287" s="56"/>
      <c r="DN287" s="56"/>
      <c r="DO287" s="56"/>
      <c r="DP287" s="56"/>
      <c r="DQ287" s="56"/>
      <c r="DR287" s="56"/>
      <c r="DS287" s="57"/>
      <c r="DT287" s="59"/>
      <c r="DU287" s="59"/>
      <c r="DV287" s="59"/>
      <c r="DW287" s="59"/>
      <c r="DX287" s="59"/>
      <c r="DY287" s="59"/>
      <c r="DZ287" s="54"/>
      <c r="EA287" s="54"/>
      <c r="EB287" s="54"/>
      <c r="EC287" s="62"/>
      <c r="ED287" s="59"/>
      <c r="EE287" s="57"/>
      <c r="EF287" s="62"/>
      <c r="EG287" s="59"/>
      <c r="EH287" s="57"/>
      <c r="EI287" s="62"/>
      <c r="EJ287" s="59"/>
      <c r="EK287" s="57"/>
      <c r="EL287" s="54"/>
      <c r="EM287" s="56"/>
      <c r="EN287" s="56"/>
      <c r="EO287" s="56"/>
      <c r="EP287" s="56"/>
      <c r="EQ287" s="56"/>
      <c r="ER287" s="56"/>
      <c r="ES287" s="56"/>
      <c r="ET287" s="56"/>
      <c r="EU287" s="56"/>
      <c r="EV287" s="56"/>
      <c r="EW287" s="56"/>
      <c r="EX287" s="56"/>
      <c r="EY287" s="55"/>
      <c r="EZ287" s="55"/>
      <c r="FA287" s="55"/>
      <c r="FB287" s="54"/>
      <c r="FC287" s="54"/>
      <c r="FD287" s="54"/>
      <c r="FE287" s="54"/>
      <c r="FF287" s="54"/>
      <c r="FG287" s="54"/>
      <c r="FH287" s="54"/>
      <c r="FI287" s="54"/>
      <c r="FJ287" s="54"/>
      <c r="FK287" s="54"/>
      <c r="FL287" s="54"/>
      <c r="FM287" s="54"/>
      <c r="FN287" s="54"/>
      <c r="FO287" s="54"/>
      <c r="FP287" s="54"/>
      <c r="FQ287" s="54"/>
      <c r="FR287" s="54"/>
      <c r="FS287" s="54"/>
      <c r="FT287" s="54"/>
      <c r="FU287" s="54"/>
      <c r="FV287" s="54"/>
      <c r="FW287" s="54"/>
      <c r="FX287" s="54"/>
      <c r="FY287" s="54"/>
      <c r="FZ287" s="54"/>
      <c r="GA287" s="54"/>
      <c r="GB287" s="54"/>
      <c r="GC287" s="54"/>
      <c r="GD287" s="54"/>
      <c r="GE287" s="54"/>
      <c r="GF287" s="54"/>
      <c r="GG287" s="54"/>
      <c r="GH287" s="54"/>
      <c r="GI287" s="54"/>
      <c r="GJ287" s="54"/>
      <c r="GK287" s="54"/>
      <c r="GL287" s="54"/>
      <c r="GM287" s="54"/>
      <c r="GN287" s="54"/>
      <c r="GO287" s="54"/>
      <c r="GP287" s="54"/>
      <c r="GQ287" s="54"/>
      <c r="GR287" s="54"/>
      <c r="GS287" s="54"/>
      <c r="GT287" s="54"/>
      <c r="GU287" s="54"/>
      <c r="GV287" s="54"/>
      <c r="GW287" s="54"/>
      <c r="GX287" s="54"/>
      <c r="GY287" s="54"/>
      <c r="GZ287" s="54"/>
      <c r="HA287" s="54"/>
      <c r="HB287" s="54"/>
      <c r="HC287" s="54"/>
      <c r="HD287" s="54"/>
      <c r="HE287" s="54"/>
      <c r="HF287" s="54"/>
      <c r="HG287" s="54"/>
      <c r="HH287" s="54"/>
      <c r="HI287" s="54"/>
      <c r="HJ287" s="54"/>
      <c r="HK287" s="54"/>
      <c r="HL287" s="54"/>
      <c r="HM287" s="54"/>
      <c r="HN287" s="54"/>
      <c r="HO287" s="54"/>
      <c r="HP287" s="54"/>
      <c r="HQ287" s="54"/>
      <c r="HR287" s="54"/>
      <c r="HS287" s="54"/>
      <c r="HT287" s="54"/>
      <c r="HU287" s="54"/>
      <c r="HV287" s="54"/>
      <c r="HW287" s="54"/>
      <c r="HX287" s="54"/>
      <c r="HY287" s="54"/>
      <c r="HZ287" s="54"/>
      <c r="IA287" s="54"/>
      <c r="IB287" s="54"/>
      <c r="IC287" s="54"/>
      <c r="ID287" s="54"/>
      <c r="IE287" s="54"/>
      <c r="IF287" s="54"/>
    </row>
    <row r="288" spans="1:240">
      <c r="A288" s="56"/>
      <c r="B288" s="56"/>
      <c r="C288" s="56"/>
      <c r="D288" s="56"/>
      <c r="E288" s="56"/>
      <c r="F288" s="55"/>
      <c r="G288" s="56"/>
      <c r="H288" s="59"/>
      <c r="I288" s="70"/>
      <c r="J288" s="59"/>
      <c r="K288" s="70"/>
      <c r="L288" s="59"/>
      <c r="M288" s="70"/>
      <c r="N288" s="59"/>
      <c r="O288" s="70"/>
      <c r="P288" s="59"/>
      <c r="Q288" s="55"/>
      <c r="R288" s="70"/>
      <c r="S288" s="59"/>
      <c r="T288" s="70"/>
      <c r="U288" s="59"/>
      <c r="V288" s="55"/>
      <c r="W288" s="55"/>
      <c r="X288" s="56"/>
      <c r="Y288" s="56"/>
      <c r="Z288" s="56"/>
      <c r="AA288" s="56"/>
      <c r="AB288" s="56"/>
      <c r="AC288" s="56"/>
      <c r="AD288" s="56"/>
      <c r="AE288" s="56"/>
      <c r="AF288" s="57"/>
      <c r="AG288" s="57"/>
      <c r="AH288" s="59"/>
      <c r="AI288" s="59"/>
      <c r="AJ288" s="59"/>
      <c r="AK288" s="59"/>
      <c r="AL288" s="59"/>
      <c r="AM288" s="59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6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70"/>
      <c r="CZ288" s="59"/>
      <c r="DA288" s="70"/>
      <c r="DB288" s="59"/>
      <c r="DC288" s="55"/>
      <c r="DD288" s="70"/>
      <c r="DE288" s="59"/>
      <c r="DF288" s="70"/>
      <c r="DG288" s="59"/>
      <c r="DH288" s="55"/>
      <c r="DI288" s="55"/>
      <c r="DJ288" s="56"/>
      <c r="DK288" s="56"/>
      <c r="DL288" s="56"/>
      <c r="DM288" s="56"/>
      <c r="DN288" s="56"/>
      <c r="DO288" s="56"/>
      <c r="DP288" s="56"/>
      <c r="DQ288" s="56"/>
      <c r="DR288" s="56"/>
      <c r="DS288" s="57"/>
      <c r="DT288" s="59"/>
      <c r="DU288" s="59"/>
      <c r="DV288" s="59"/>
      <c r="DW288" s="59"/>
      <c r="DX288" s="59"/>
      <c r="DY288" s="59"/>
      <c r="DZ288" s="54"/>
      <c r="EA288" s="54"/>
      <c r="EB288" s="54"/>
      <c r="EC288" s="62"/>
      <c r="ED288" s="59"/>
      <c r="EE288" s="57"/>
      <c r="EF288" s="62"/>
      <c r="EG288" s="59"/>
      <c r="EH288" s="57"/>
      <c r="EI288" s="62"/>
      <c r="EJ288" s="59"/>
      <c r="EK288" s="57"/>
      <c r="EL288" s="54"/>
      <c r="EM288" s="56"/>
      <c r="EN288" s="56"/>
      <c r="EO288" s="56"/>
      <c r="EP288" s="56"/>
      <c r="EQ288" s="56"/>
      <c r="ER288" s="56"/>
      <c r="ES288" s="56"/>
      <c r="ET288" s="56"/>
      <c r="EU288" s="56"/>
      <c r="EV288" s="56"/>
      <c r="EW288" s="56"/>
      <c r="EX288" s="56"/>
      <c r="EY288" s="55"/>
      <c r="EZ288" s="55"/>
      <c r="FA288" s="55"/>
      <c r="FB288" s="54"/>
      <c r="FC288" s="54"/>
      <c r="FD288" s="54"/>
      <c r="FE288" s="54"/>
      <c r="FF288" s="54"/>
      <c r="FG288" s="54"/>
      <c r="FH288" s="54"/>
      <c r="FI288" s="54"/>
      <c r="FJ288" s="54"/>
      <c r="FK288" s="54"/>
      <c r="FL288" s="54"/>
      <c r="FM288" s="54"/>
      <c r="FN288" s="54"/>
      <c r="FO288" s="54"/>
      <c r="FP288" s="54"/>
      <c r="FQ288" s="54"/>
      <c r="FR288" s="54"/>
      <c r="FS288" s="54"/>
      <c r="FT288" s="54"/>
      <c r="FU288" s="54"/>
      <c r="FV288" s="54"/>
      <c r="FW288" s="54"/>
      <c r="FX288" s="54"/>
      <c r="FY288" s="54"/>
      <c r="FZ288" s="54"/>
      <c r="GA288" s="54"/>
      <c r="GB288" s="54"/>
      <c r="GC288" s="54"/>
      <c r="GD288" s="54"/>
      <c r="GE288" s="54"/>
      <c r="GF288" s="54"/>
      <c r="GG288" s="54"/>
      <c r="GH288" s="54"/>
      <c r="GI288" s="54"/>
      <c r="GJ288" s="54"/>
      <c r="GK288" s="54"/>
      <c r="GL288" s="54"/>
      <c r="GM288" s="54"/>
      <c r="GN288" s="54"/>
      <c r="GO288" s="54"/>
      <c r="GP288" s="54"/>
      <c r="GQ288" s="54"/>
      <c r="GR288" s="54"/>
      <c r="GS288" s="54"/>
      <c r="GT288" s="54"/>
      <c r="GU288" s="54"/>
      <c r="GV288" s="54"/>
      <c r="GW288" s="54"/>
      <c r="GX288" s="54"/>
      <c r="GY288" s="54"/>
      <c r="GZ288" s="54"/>
      <c r="HA288" s="54"/>
      <c r="HB288" s="54"/>
      <c r="HC288" s="54"/>
      <c r="HD288" s="54"/>
      <c r="HE288" s="54"/>
      <c r="HF288" s="54"/>
      <c r="HG288" s="54"/>
      <c r="HH288" s="54"/>
      <c r="HI288" s="54"/>
      <c r="HJ288" s="54"/>
      <c r="HK288" s="54"/>
      <c r="HL288" s="54"/>
      <c r="HM288" s="54"/>
      <c r="HN288" s="54"/>
      <c r="HO288" s="54"/>
      <c r="HP288" s="54"/>
      <c r="HQ288" s="54"/>
      <c r="HR288" s="54"/>
      <c r="HS288" s="54"/>
      <c r="HT288" s="54"/>
      <c r="HU288" s="54"/>
      <c r="HV288" s="54"/>
      <c r="HW288" s="54"/>
      <c r="HX288" s="54"/>
      <c r="HY288" s="54"/>
      <c r="HZ288" s="54"/>
      <c r="IA288" s="54"/>
      <c r="IB288" s="54"/>
      <c r="IC288" s="54"/>
      <c r="ID288" s="54"/>
      <c r="IE288" s="54"/>
      <c r="IF288" s="54"/>
    </row>
    <row r="289" spans="1:240">
      <c r="A289" s="56"/>
      <c r="B289" s="56"/>
      <c r="C289" s="56"/>
      <c r="D289" s="56"/>
      <c r="E289" s="56"/>
      <c r="F289" s="55"/>
      <c r="G289" s="56"/>
      <c r="H289" s="59"/>
      <c r="I289" s="70"/>
      <c r="J289" s="59"/>
      <c r="K289" s="70"/>
      <c r="L289" s="59"/>
      <c r="M289" s="70"/>
      <c r="N289" s="59"/>
      <c r="O289" s="70"/>
      <c r="P289" s="59"/>
      <c r="Q289" s="55"/>
      <c r="R289" s="70"/>
      <c r="S289" s="59"/>
      <c r="T289" s="70"/>
      <c r="U289" s="59"/>
      <c r="V289" s="55"/>
      <c r="W289" s="55"/>
      <c r="X289" s="56"/>
      <c r="Y289" s="56"/>
      <c r="Z289" s="56"/>
      <c r="AA289" s="56"/>
      <c r="AB289" s="56"/>
      <c r="AC289" s="56"/>
      <c r="AD289" s="56"/>
      <c r="AE289" s="56"/>
      <c r="AF289" s="57"/>
      <c r="AG289" s="57"/>
      <c r="AH289" s="59"/>
      <c r="AI289" s="59"/>
      <c r="AJ289" s="59"/>
      <c r="AK289" s="59"/>
      <c r="AL289" s="59"/>
      <c r="AM289" s="59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6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70"/>
      <c r="CZ289" s="59"/>
      <c r="DA289" s="70"/>
      <c r="DB289" s="59"/>
      <c r="DC289" s="55"/>
      <c r="DD289" s="70"/>
      <c r="DE289" s="59"/>
      <c r="DF289" s="70"/>
      <c r="DG289" s="59"/>
      <c r="DH289" s="55"/>
      <c r="DI289" s="55"/>
      <c r="DJ289" s="56"/>
      <c r="DK289" s="56"/>
      <c r="DL289" s="56"/>
      <c r="DM289" s="56"/>
      <c r="DN289" s="56"/>
      <c r="DO289" s="56"/>
      <c r="DP289" s="56"/>
      <c r="DQ289" s="56"/>
      <c r="DR289" s="56"/>
      <c r="DS289" s="57"/>
      <c r="DT289" s="59"/>
      <c r="DU289" s="59"/>
      <c r="DV289" s="59"/>
      <c r="DW289" s="59"/>
      <c r="DX289" s="59"/>
      <c r="DY289" s="59"/>
      <c r="DZ289" s="54"/>
      <c r="EA289" s="54"/>
      <c r="EB289" s="54"/>
      <c r="EC289" s="62"/>
      <c r="ED289" s="59"/>
      <c r="EE289" s="57"/>
      <c r="EF289" s="62"/>
      <c r="EG289" s="59"/>
      <c r="EH289" s="57"/>
      <c r="EI289" s="62"/>
      <c r="EJ289" s="59"/>
      <c r="EK289" s="57"/>
      <c r="EL289" s="54"/>
      <c r="EM289" s="56"/>
      <c r="EN289" s="56"/>
      <c r="EO289" s="56"/>
      <c r="EP289" s="56"/>
      <c r="EQ289" s="56"/>
      <c r="ER289" s="56"/>
      <c r="ES289" s="56"/>
      <c r="ET289" s="56"/>
      <c r="EU289" s="56"/>
      <c r="EV289" s="56"/>
      <c r="EW289" s="56"/>
      <c r="EX289" s="56"/>
      <c r="EY289" s="55"/>
      <c r="EZ289" s="55"/>
      <c r="FA289" s="55"/>
      <c r="FB289" s="54"/>
      <c r="FC289" s="54"/>
      <c r="FD289" s="54"/>
      <c r="FE289" s="54"/>
      <c r="FF289" s="54"/>
      <c r="FG289" s="54"/>
      <c r="FH289" s="54"/>
      <c r="FI289" s="54"/>
      <c r="FJ289" s="54"/>
      <c r="FK289" s="54"/>
      <c r="FL289" s="54"/>
      <c r="FM289" s="54"/>
      <c r="FN289" s="54"/>
      <c r="FO289" s="54"/>
      <c r="FP289" s="54"/>
      <c r="FQ289" s="54"/>
      <c r="FR289" s="54"/>
      <c r="FS289" s="54"/>
      <c r="FT289" s="54"/>
      <c r="FU289" s="54"/>
      <c r="FV289" s="54"/>
      <c r="FW289" s="54"/>
      <c r="FX289" s="54"/>
      <c r="FY289" s="54"/>
      <c r="FZ289" s="54"/>
      <c r="GA289" s="54"/>
      <c r="GB289" s="54"/>
      <c r="GC289" s="54"/>
      <c r="GD289" s="54"/>
      <c r="GE289" s="54"/>
      <c r="GF289" s="54"/>
      <c r="GG289" s="54"/>
      <c r="GH289" s="54"/>
      <c r="GI289" s="54"/>
      <c r="GJ289" s="54"/>
      <c r="GK289" s="54"/>
      <c r="GL289" s="54"/>
      <c r="GM289" s="54"/>
      <c r="GN289" s="54"/>
      <c r="GO289" s="54"/>
      <c r="GP289" s="54"/>
      <c r="GQ289" s="54"/>
      <c r="GR289" s="54"/>
      <c r="GS289" s="54"/>
      <c r="GT289" s="54"/>
      <c r="GU289" s="54"/>
      <c r="GV289" s="54"/>
      <c r="GW289" s="54"/>
      <c r="GX289" s="54"/>
      <c r="GY289" s="54"/>
      <c r="GZ289" s="54"/>
      <c r="HA289" s="54"/>
      <c r="HB289" s="54"/>
      <c r="HC289" s="54"/>
      <c r="HD289" s="54"/>
      <c r="HE289" s="54"/>
      <c r="HF289" s="54"/>
      <c r="HG289" s="54"/>
      <c r="HH289" s="54"/>
      <c r="HI289" s="54"/>
      <c r="HJ289" s="54"/>
      <c r="HK289" s="54"/>
      <c r="HL289" s="54"/>
      <c r="HM289" s="54"/>
      <c r="HN289" s="54"/>
      <c r="HO289" s="54"/>
      <c r="HP289" s="54"/>
      <c r="HQ289" s="54"/>
      <c r="HR289" s="54"/>
      <c r="HS289" s="54"/>
      <c r="HT289" s="54"/>
      <c r="HU289" s="54"/>
      <c r="HV289" s="54"/>
      <c r="HW289" s="54"/>
      <c r="HX289" s="54"/>
      <c r="HY289" s="54"/>
      <c r="HZ289" s="54"/>
      <c r="IA289" s="54"/>
      <c r="IB289" s="54"/>
      <c r="IC289" s="54"/>
      <c r="ID289" s="54"/>
      <c r="IE289" s="54"/>
      <c r="IF289" s="54"/>
    </row>
    <row r="290" spans="1:240">
      <c r="A290" s="56"/>
      <c r="B290" s="56"/>
      <c r="C290" s="56"/>
      <c r="D290" s="56"/>
      <c r="E290" s="56"/>
      <c r="F290" s="55"/>
      <c r="G290" s="56"/>
      <c r="H290" s="59"/>
      <c r="I290" s="70"/>
      <c r="J290" s="59"/>
      <c r="K290" s="70"/>
      <c r="L290" s="59"/>
      <c r="M290" s="70"/>
      <c r="N290" s="59"/>
      <c r="O290" s="70"/>
      <c r="P290" s="59"/>
      <c r="Q290" s="55"/>
      <c r="R290" s="70"/>
      <c r="S290" s="59"/>
      <c r="T290" s="70"/>
      <c r="U290" s="59"/>
      <c r="V290" s="55"/>
      <c r="W290" s="55"/>
      <c r="X290" s="56"/>
      <c r="Y290" s="56"/>
      <c r="Z290" s="56"/>
      <c r="AA290" s="56"/>
      <c r="AB290" s="56"/>
      <c r="AC290" s="56"/>
      <c r="AD290" s="56"/>
      <c r="AE290" s="56"/>
      <c r="AF290" s="57"/>
      <c r="AG290" s="57"/>
      <c r="AH290" s="59"/>
      <c r="AI290" s="59"/>
      <c r="AJ290" s="59"/>
      <c r="AK290" s="59"/>
      <c r="AL290" s="59"/>
      <c r="AM290" s="59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6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70"/>
      <c r="CZ290" s="59"/>
      <c r="DA290" s="70"/>
      <c r="DB290" s="59"/>
      <c r="DC290" s="55"/>
      <c r="DD290" s="70"/>
      <c r="DE290" s="59"/>
      <c r="DF290" s="70"/>
      <c r="DG290" s="59"/>
      <c r="DH290" s="55"/>
      <c r="DI290" s="55"/>
      <c r="DJ290" s="56"/>
      <c r="DK290" s="56"/>
      <c r="DL290" s="56"/>
      <c r="DM290" s="56"/>
      <c r="DN290" s="56"/>
      <c r="DO290" s="56"/>
      <c r="DP290" s="56"/>
      <c r="DQ290" s="56"/>
      <c r="DR290" s="56"/>
      <c r="DS290" s="57"/>
      <c r="DT290" s="59"/>
      <c r="DU290" s="59"/>
      <c r="DV290" s="59"/>
      <c r="DW290" s="59"/>
      <c r="DX290" s="59"/>
      <c r="DY290" s="59"/>
      <c r="DZ290" s="54"/>
      <c r="EA290" s="54"/>
      <c r="EB290" s="54"/>
      <c r="EC290" s="62"/>
      <c r="ED290" s="59"/>
      <c r="EE290" s="57"/>
      <c r="EF290" s="62"/>
      <c r="EG290" s="59"/>
      <c r="EH290" s="57"/>
      <c r="EI290" s="62"/>
      <c r="EJ290" s="59"/>
      <c r="EK290" s="57"/>
      <c r="EL290" s="54"/>
      <c r="EM290" s="56"/>
      <c r="EN290" s="56"/>
      <c r="EO290" s="56"/>
      <c r="EP290" s="56"/>
      <c r="EQ290" s="56"/>
      <c r="ER290" s="56"/>
      <c r="ES290" s="56"/>
      <c r="ET290" s="56"/>
      <c r="EU290" s="56"/>
      <c r="EV290" s="56"/>
      <c r="EW290" s="56"/>
      <c r="EX290" s="56"/>
      <c r="EY290" s="55"/>
      <c r="EZ290" s="55"/>
      <c r="FA290" s="55"/>
      <c r="FB290" s="54"/>
      <c r="FC290" s="54"/>
      <c r="FD290" s="54"/>
      <c r="FE290" s="54"/>
      <c r="FF290" s="54"/>
      <c r="FG290" s="54"/>
      <c r="FH290" s="54"/>
      <c r="FI290" s="54"/>
      <c r="FJ290" s="54"/>
      <c r="FK290" s="54"/>
      <c r="FL290" s="54"/>
      <c r="FM290" s="54"/>
      <c r="FN290" s="54"/>
      <c r="FO290" s="54"/>
      <c r="FP290" s="54"/>
      <c r="FQ290" s="54"/>
      <c r="FR290" s="54"/>
      <c r="FS290" s="54"/>
      <c r="FT290" s="54"/>
      <c r="FU290" s="54"/>
      <c r="FV290" s="54"/>
      <c r="FW290" s="54"/>
      <c r="FX290" s="54"/>
      <c r="FY290" s="54"/>
      <c r="FZ290" s="54"/>
      <c r="GA290" s="54"/>
      <c r="GB290" s="54"/>
      <c r="GC290" s="54"/>
      <c r="GD290" s="54"/>
      <c r="GE290" s="54"/>
      <c r="GF290" s="54"/>
      <c r="GG290" s="54"/>
      <c r="GH290" s="54"/>
      <c r="GI290" s="54"/>
      <c r="GJ290" s="54"/>
      <c r="GK290" s="54"/>
      <c r="GL290" s="54"/>
      <c r="GM290" s="54"/>
      <c r="GN290" s="54"/>
      <c r="GO290" s="54"/>
      <c r="GP290" s="54"/>
      <c r="GQ290" s="54"/>
      <c r="GR290" s="54"/>
      <c r="GS290" s="54"/>
      <c r="GT290" s="54"/>
      <c r="GU290" s="54"/>
      <c r="GV290" s="54"/>
      <c r="GW290" s="54"/>
      <c r="GX290" s="54"/>
      <c r="GY290" s="54"/>
      <c r="GZ290" s="54"/>
      <c r="HA290" s="54"/>
      <c r="HB290" s="54"/>
      <c r="HC290" s="54"/>
      <c r="HD290" s="54"/>
      <c r="HE290" s="54"/>
      <c r="HF290" s="54"/>
      <c r="HG290" s="54"/>
      <c r="HH290" s="54"/>
      <c r="HI290" s="54"/>
      <c r="HJ290" s="54"/>
      <c r="HK290" s="54"/>
      <c r="HL290" s="54"/>
      <c r="HM290" s="54"/>
      <c r="HN290" s="54"/>
      <c r="HO290" s="54"/>
      <c r="HP290" s="54"/>
      <c r="HQ290" s="54"/>
      <c r="HR290" s="54"/>
      <c r="HS290" s="54"/>
      <c r="HT290" s="54"/>
      <c r="HU290" s="54"/>
      <c r="HV290" s="54"/>
      <c r="HW290" s="54"/>
      <c r="HX290" s="54"/>
      <c r="HY290" s="54"/>
      <c r="HZ290" s="54"/>
      <c r="IA290" s="54"/>
      <c r="IB290" s="54"/>
      <c r="IC290" s="54"/>
      <c r="ID290" s="54"/>
      <c r="IE290" s="54"/>
      <c r="IF290" s="54"/>
    </row>
    <row r="291" spans="1:240">
      <c r="A291" s="56"/>
      <c r="B291" s="56"/>
      <c r="C291" s="56"/>
      <c r="D291" s="56"/>
      <c r="E291" s="56"/>
      <c r="F291" s="55"/>
      <c r="G291" s="56"/>
      <c r="H291" s="59"/>
      <c r="I291" s="70"/>
      <c r="J291" s="59"/>
      <c r="K291" s="70"/>
      <c r="L291" s="59"/>
      <c r="M291" s="70"/>
      <c r="N291" s="59"/>
      <c r="O291" s="70"/>
      <c r="P291" s="59"/>
      <c r="Q291" s="55"/>
      <c r="R291" s="70"/>
      <c r="S291" s="59"/>
      <c r="T291" s="70"/>
      <c r="U291" s="59"/>
      <c r="V291" s="55"/>
      <c r="W291" s="55"/>
      <c r="X291" s="56"/>
      <c r="Y291" s="56"/>
      <c r="Z291" s="56"/>
      <c r="AA291" s="56"/>
      <c r="AB291" s="56"/>
      <c r="AC291" s="56"/>
      <c r="AD291" s="56"/>
      <c r="AE291" s="56"/>
      <c r="AF291" s="57"/>
      <c r="AG291" s="57"/>
      <c r="AH291" s="59"/>
      <c r="AI291" s="59"/>
      <c r="AJ291" s="59"/>
      <c r="AK291" s="59"/>
      <c r="AL291" s="59"/>
      <c r="AM291" s="59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6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70"/>
      <c r="CZ291" s="59"/>
      <c r="DA291" s="70"/>
      <c r="DB291" s="59"/>
      <c r="DC291" s="55"/>
      <c r="DD291" s="70"/>
      <c r="DE291" s="59"/>
      <c r="DF291" s="70"/>
      <c r="DG291" s="59"/>
      <c r="DH291" s="55"/>
      <c r="DI291" s="55"/>
      <c r="DJ291" s="56"/>
      <c r="DK291" s="56"/>
      <c r="DL291" s="56"/>
      <c r="DM291" s="56"/>
      <c r="DN291" s="56"/>
      <c r="DO291" s="56"/>
      <c r="DP291" s="56"/>
      <c r="DQ291" s="56"/>
      <c r="DR291" s="56"/>
      <c r="DS291" s="57"/>
      <c r="DT291" s="59"/>
      <c r="DU291" s="59"/>
      <c r="DV291" s="59"/>
      <c r="DW291" s="59"/>
      <c r="DX291" s="59"/>
      <c r="DY291" s="59"/>
      <c r="DZ291" s="54"/>
      <c r="EA291" s="54"/>
      <c r="EB291" s="54"/>
      <c r="EC291" s="62"/>
      <c r="ED291" s="59"/>
      <c r="EE291" s="57"/>
      <c r="EF291" s="62"/>
      <c r="EG291" s="59"/>
      <c r="EH291" s="57"/>
      <c r="EI291" s="62"/>
      <c r="EJ291" s="59"/>
      <c r="EK291" s="57"/>
      <c r="EL291" s="54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5"/>
      <c r="EZ291" s="55"/>
      <c r="FA291" s="55"/>
      <c r="FB291" s="54"/>
      <c r="FC291" s="54"/>
      <c r="FD291" s="54"/>
      <c r="FE291" s="54"/>
      <c r="FF291" s="54"/>
      <c r="FG291" s="54"/>
      <c r="FH291" s="54"/>
      <c r="FI291" s="54"/>
      <c r="FJ291" s="54"/>
      <c r="FK291" s="54"/>
      <c r="FL291" s="54"/>
      <c r="FM291" s="54"/>
      <c r="FN291" s="54"/>
      <c r="FO291" s="54"/>
      <c r="FP291" s="54"/>
      <c r="FQ291" s="54"/>
      <c r="FR291" s="54"/>
      <c r="FS291" s="54"/>
      <c r="FT291" s="54"/>
      <c r="FU291" s="54"/>
      <c r="FV291" s="54"/>
      <c r="FW291" s="54"/>
      <c r="FX291" s="54"/>
      <c r="FY291" s="54"/>
      <c r="FZ291" s="54"/>
      <c r="GA291" s="54"/>
      <c r="GB291" s="54"/>
      <c r="GC291" s="54"/>
      <c r="GD291" s="54"/>
      <c r="GE291" s="54"/>
      <c r="GF291" s="54"/>
      <c r="GG291" s="54"/>
      <c r="GH291" s="54"/>
      <c r="GI291" s="54"/>
      <c r="GJ291" s="54"/>
      <c r="GK291" s="54"/>
      <c r="GL291" s="54"/>
      <c r="GM291" s="54"/>
      <c r="GN291" s="54"/>
      <c r="GO291" s="54"/>
      <c r="GP291" s="54"/>
      <c r="GQ291" s="54"/>
      <c r="GR291" s="54"/>
      <c r="GS291" s="54"/>
      <c r="GT291" s="54"/>
      <c r="GU291" s="54"/>
      <c r="GV291" s="54"/>
      <c r="GW291" s="54"/>
      <c r="GX291" s="54"/>
      <c r="GY291" s="54"/>
      <c r="GZ291" s="54"/>
      <c r="HA291" s="54"/>
      <c r="HB291" s="54"/>
      <c r="HC291" s="54"/>
      <c r="HD291" s="54"/>
      <c r="HE291" s="54"/>
      <c r="HF291" s="54"/>
      <c r="HG291" s="54"/>
      <c r="HH291" s="54"/>
      <c r="HI291" s="54"/>
      <c r="HJ291" s="54"/>
      <c r="HK291" s="54"/>
      <c r="HL291" s="54"/>
      <c r="HM291" s="54"/>
      <c r="HN291" s="54"/>
      <c r="HO291" s="54"/>
      <c r="HP291" s="54"/>
      <c r="HQ291" s="54"/>
      <c r="HR291" s="54"/>
      <c r="HS291" s="54"/>
      <c r="HT291" s="54"/>
      <c r="HU291" s="54"/>
      <c r="HV291" s="54"/>
      <c r="HW291" s="54"/>
      <c r="HX291" s="54"/>
      <c r="HY291" s="54"/>
      <c r="HZ291" s="54"/>
      <c r="IA291" s="54"/>
      <c r="IB291" s="54"/>
      <c r="IC291" s="54"/>
      <c r="ID291" s="54"/>
      <c r="IE291" s="54"/>
      <c r="IF291" s="54"/>
    </row>
    <row r="292" spans="1:240">
      <c r="A292" s="56"/>
      <c r="B292" s="56"/>
      <c r="C292" s="56"/>
      <c r="D292" s="56"/>
      <c r="E292" s="56"/>
      <c r="F292" s="55"/>
      <c r="G292" s="56"/>
      <c r="H292" s="59"/>
      <c r="I292" s="70"/>
      <c r="J292" s="59"/>
      <c r="K292" s="70"/>
      <c r="L292" s="59"/>
      <c r="M292" s="70"/>
      <c r="N292" s="59"/>
      <c r="O292" s="70"/>
      <c r="P292" s="59"/>
      <c r="Q292" s="55"/>
      <c r="R292" s="70"/>
      <c r="S292" s="59"/>
      <c r="T292" s="70"/>
      <c r="U292" s="59"/>
      <c r="V292" s="55"/>
      <c r="W292" s="55"/>
      <c r="X292" s="56"/>
      <c r="Y292" s="56"/>
      <c r="Z292" s="56"/>
      <c r="AA292" s="56"/>
      <c r="AB292" s="56"/>
      <c r="AC292" s="56"/>
      <c r="AD292" s="56"/>
      <c r="AE292" s="56"/>
      <c r="AF292" s="57"/>
      <c r="AG292" s="57"/>
      <c r="AH292" s="59"/>
      <c r="AI292" s="59"/>
      <c r="AJ292" s="59"/>
      <c r="AK292" s="59"/>
      <c r="AL292" s="59"/>
      <c r="AM292" s="59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6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70"/>
      <c r="CZ292" s="59"/>
      <c r="DA292" s="70"/>
      <c r="DB292" s="59"/>
      <c r="DC292" s="55"/>
      <c r="DD292" s="70"/>
      <c r="DE292" s="59"/>
      <c r="DF292" s="70"/>
      <c r="DG292" s="59"/>
      <c r="DH292" s="55"/>
      <c r="DI292" s="55"/>
      <c r="DJ292" s="56"/>
      <c r="DK292" s="56"/>
      <c r="DL292" s="56"/>
      <c r="DM292" s="56"/>
      <c r="DN292" s="56"/>
      <c r="DO292" s="56"/>
      <c r="DP292" s="56"/>
      <c r="DQ292" s="56"/>
      <c r="DR292" s="56"/>
      <c r="DS292" s="57"/>
      <c r="DT292" s="59"/>
      <c r="DU292" s="59"/>
      <c r="DV292" s="59"/>
      <c r="DW292" s="59"/>
      <c r="DX292" s="59"/>
      <c r="DY292" s="59"/>
      <c r="DZ292" s="54"/>
      <c r="EA292" s="54"/>
      <c r="EB292" s="54"/>
      <c r="EC292" s="62"/>
      <c r="ED292" s="59"/>
      <c r="EE292" s="57"/>
      <c r="EF292" s="62"/>
      <c r="EG292" s="59"/>
      <c r="EH292" s="57"/>
      <c r="EI292" s="62"/>
      <c r="EJ292" s="59"/>
      <c r="EK292" s="57"/>
      <c r="EL292" s="54"/>
      <c r="EM292" s="56"/>
      <c r="EN292" s="56"/>
      <c r="EO292" s="56"/>
      <c r="EP292" s="56"/>
      <c r="EQ292" s="56"/>
      <c r="ER292" s="56"/>
      <c r="ES292" s="56"/>
      <c r="ET292" s="56"/>
      <c r="EU292" s="56"/>
      <c r="EV292" s="56"/>
      <c r="EW292" s="56"/>
      <c r="EX292" s="56"/>
      <c r="EY292" s="55"/>
      <c r="EZ292" s="55"/>
      <c r="FA292" s="55"/>
      <c r="FB292" s="54"/>
      <c r="FC292" s="54"/>
      <c r="FD292" s="54"/>
      <c r="FE292" s="54"/>
      <c r="FF292" s="54"/>
      <c r="FG292" s="54"/>
      <c r="FH292" s="54"/>
      <c r="FI292" s="54"/>
      <c r="FJ292" s="54"/>
      <c r="FK292" s="54"/>
      <c r="FL292" s="54"/>
      <c r="FM292" s="54"/>
      <c r="FN292" s="54"/>
      <c r="FO292" s="54"/>
      <c r="FP292" s="54"/>
      <c r="FQ292" s="54"/>
      <c r="FR292" s="54"/>
      <c r="FS292" s="54"/>
      <c r="FT292" s="54"/>
      <c r="FU292" s="54"/>
      <c r="FV292" s="54"/>
      <c r="FW292" s="54"/>
      <c r="FX292" s="54"/>
      <c r="FY292" s="54"/>
      <c r="FZ292" s="54"/>
      <c r="GA292" s="54"/>
      <c r="GB292" s="54"/>
      <c r="GC292" s="54"/>
      <c r="GD292" s="54"/>
      <c r="GE292" s="54"/>
      <c r="GF292" s="54"/>
      <c r="GG292" s="54"/>
      <c r="GH292" s="54"/>
      <c r="GI292" s="54"/>
      <c r="GJ292" s="54"/>
      <c r="GK292" s="54"/>
      <c r="GL292" s="54"/>
      <c r="GM292" s="54"/>
      <c r="GN292" s="54"/>
      <c r="GO292" s="54"/>
      <c r="GP292" s="54"/>
      <c r="GQ292" s="54"/>
      <c r="GR292" s="54"/>
      <c r="GS292" s="54"/>
      <c r="GT292" s="54"/>
      <c r="GU292" s="54"/>
      <c r="GV292" s="54"/>
      <c r="GW292" s="54"/>
      <c r="GX292" s="54"/>
      <c r="GY292" s="54"/>
      <c r="GZ292" s="54"/>
      <c r="HA292" s="54"/>
      <c r="HB292" s="54"/>
      <c r="HC292" s="54"/>
      <c r="HD292" s="54"/>
      <c r="HE292" s="54"/>
      <c r="HF292" s="54"/>
      <c r="HG292" s="54"/>
      <c r="HH292" s="54"/>
      <c r="HI292" s="54"/>
      <c r="HJ292" s="54"/>
      <c r="HK292" s="54"/>
      <c r="HL292" s="54"/>
      <c r="HM292" s="54"/>
      <c r="HN292" s="54"/>
      <c r="HO292" s="54"/>
      <c r="HP292" s="54"/>
      <c r="HQ292" s="54"/>
      <c r="HR292" s="54"/>
      <c r="HS292" s="54"/>
      <c r="HT292" s="54"/>
      <c r="HU292" s="54"/>
      <c r="HV292" s="54"/>
      <c r="HW292" s="54"/>
      <c r="HX292" s="54"/>
      <c r="HY292" s="54"/>
      <c r="HZ292" s="54"/>
      <c r="IA292" s="54"/>
      <c r="IB292" s="54"/>
      <c r="IC292" s="54"/>
      <c r="ID292" s="54"/>
      <c r="IE292" s="54"/>
      <c r="IF292" s="54"/>
    </row>
    <row r="293" spans="1:240">
      <c r="A293" s="56"/>
      <c r="B293" s="56"/>
      <c r="C293" s="56"/>
      <c r="D293" s="56"/>
      <c r="E293" s="56"/>
      <c r="F293" s="55"/>
      <c r="G293" s="56"/>
      <c r="H293" s="59"/>
      <c r="I293" s="70"/>
      <c r="J293" s="59"/>
      <c r="K293" s="70"/>
      <c r="L293" s="59"/>
      <c r="M293" s="70"/>
      <c r="N293" s="59"/>
      <c r="O293" s="70"/>
      <c r="P293" s="59"/>
      <c r="Q293" s="55"/>
      <c r="R293" s="70"/>
      <c r="S293" s="59"/>
      <c r="T293" s="70"/>
      <c r="U293" s="59"/>
      <c r="V293" s="55"/>
      <c r="W293" s="55"/>
      <c r="X293" s="56"/>
      <c r="Y293" s="56"/>
      <c r="Z293" s="56"/>
      <c r="AA293" s="56"/>
      <c r="AB293" s="56"/>
      <c r="AC293" s="56"/>
      <c r="AD293" s="56"/>
      <c r="AE293" s="56"/>
      <c r="AF293" s="57"/>
      <c r="AG293" s="57"/>
      <c r="AH293" s="59"/>
      <c r="AI293" s="59"/>
      <c r="AJ293" s="59"/>
      <c r="AK293" s="59"/>
      <c r="AL293" s="59"/>
      <c r="AM293" s="59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6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70"/>
      <c r="CZ293" s="59"/>
      <c r="DA293" s="70"/>
      <c r="DB293" s="59"/>
      <c r="DC293" s="55"/>
      <c r="DD293" s="70"/>
      <c r="DE293" s="59"/>
      <c r="DF293" s="70"/>
      <c r="DG293" s="59"/>
      <c r="DH293" s="55"/>
      <c r="DI293" s="55"/>
      <c r="DJ293" s="56"/>
      <c r="DK293" s="56"/>
      <c r="DL293" s="56"/>
      <c r="DM293" s="56"/>
      <c r="DN293" s="56"/>
      <c r="DO293" s="56"/>
      <c r="DP293" s="56"/>
      <c r="DQ293" s="56"/>
      <c r="DR293" s="56"/>
      <c r="DS293" s="57"/>
      <c r="DT293" s="59"/>
      <c r="DU293" s="59"/>
      <c r="DV293" s="59"/>
      <c r="DW293" s="59"/>
      <c r="DX293" s="59"/>
      <c r="DY293" s="59"/>
      <c r="DZ293" s="54"/>
      <c r="EA293" s="54"/>
      <c r="EB293" s="54"/>
      <c r="EC293" s="62"/>
      <c r="ED293" s="59"/>
      <c r="EE293" s="57"/>
      <c r="EF293" s="62"/>
      <c r="EG293" s="59"/>
      <c r="EH293" s="57"/>
      <c r="EI293" s="62"/>
      <c r="EJ293" s="59"/>
      <c r="EK293" s="57"/>
      <c r="EL293" s="54"/>
      <c r="EM293" s="56"/>
      <c r="EN293" s="56"/>
      <c r="EO293" s="56"/>
      <c r="EP293" s="56"/>
      <c r="EQ293" s="56"/>
      <c r="ER293" s="56"/>
      <c r="ES293" s="56"/>
      <c r="ET293" s="56"/>
      <c r="EU293" s="56"/>
      <c r="EV293" s="56"/>
      <c r="EW293" s="56"/>
      <c r="EX293" s="56"/>
      <c r="EY293" s="55"/>
      <c r="EZ293" s="55"/>
      <c r="FA293" s="55"/>
      <c r="FB293" s="54"/>
      <c r="FC293" s="54"/>
      <c r="FD293" s="54"/>
      <c r="FE293" s="54"/>
      <c r="FF293" s="54"/>
      <c r="FG293" s="54"/>
      <c r="FH293" s="54"/>
      <c r="FI293" s="54"/>
      <c r="FJ293" s="54"/>
      <c r="FK293" s="54"/>
      <c r="FL293" s="54"/>
      <c r="FM293" s="54"/>
      <c r="FN293" s="54"/>
      <c r="FO293" s="54"/>
      <c r="FP293" s="54"/>
      <c r="FQ293" s="54"/>
      <c r="FR293" s="54"/>
      <c r="FS293" s="54"/>
      <c r="FT293" s="54"/>
      <c r="FU293" s="54"/>
      <c r="FV293" s="54"/>
      <c r="FW293" s="54"/>
      <c r="FX293" s="54"/>
      <c r="FY293" s="54"/>
      <c r="FZ293" s="54"/>
      <c r="GA293" s="54"/>
      <c r="GB293" s="54"/>
      <c r="GC293" s="54"/>
      <c r="GD293" s="54"/>
      <c r="GE293" s="54"/>
      <c r="GF293" s="54"/>
      <c r="GG293" s="54"/>
      <c r="GH293" s="54"/>
      <c r="GI293" s="54"/>
      <c r="GJ293" s="54"/>
      <c r="GK293" s="54"/>
      <c r="GL293" s="54"/>
      <c r="GM293" s="54"/>
      <c r="GN293" s="54"/>
      <c r="GO293" s="54"/>
      <c r="GP293" s="54"/>
      <c r="GQ293" s="54"/>
      <c r="GR293" s="54"/>
      <c r="GS293" s="54"/>
      <c r="GT293" s="54"/>
      <c r="GU293" s="54"/>
      <c r="GV293" s="54"/>
      <c r="GW293" s="54"/>
      <c r="GX293" s="54"/>
      <c r="GY293" s="54"/>
      <c r="GZ293" s="54"/>
      <c r="HA293" s="54"/>
      <c r="HB293" s="54"/>
      <c r="HC293" s="54"/>
      <c r="HD293" s="54"/>
      <c r="HE293" s="54"/>
      <c r="HF293" s="54"/>
      <c r="HG293" s="54"/>
      <c r="HH293" s="54"/>
      <c r="HI293" s="54"/>
      <c r="HJ293" s="54"/>
      <c r="HK293" s="54"/>
      <c r="HL293" s="54"/>
      <c r="HM293" s="54"/>
      <c r="HN293" s="54"/>
      <c r="HO293" s="54"/>
      <c r="HP293" s="54"/>
      <c r="HQ293" s="54"/>
      <c r="HR293" s="54"/>
      <c r="HS293" s="54"/>
      <c r="HT293" s="54"/>
      <c r="HU293" s="54"/>
      <c r="HV293" s="54"/>
      <c r="HW293" s="54"/>
      <c r="HX293" s="54"/>
      <c r="HY293" s="54"/>
      <c r="HZ293" s="54"/>
      <c r="IA293" s="54"/>
      <c r="IB293" s="54"/>
      <c r="IC293" s="54"/>
      <c r="ID293" s="54"/>
      <c r="IE293" s="54"/>
      <c r="IF293" s="54"/>
    </row>
    <row r="294" spans="1:240">
      <c r="A294" s="56"/>
      <c r="B294" s="56"/>
      <c r="C294" s="56"/>
      <c r="D294" s="56"/>
      <c r="E294" s="56"/>
      <c r="F294" s="55"/>
      <c r="G294" s="56"/>
      <c r="H294" s="59"/>
      <c r="I294" s="70"/>
      <c r="J294" s="59"/>
      <c r="K294" s="70"/>
      <c r="L294" s="59"/>
      <c r="M294" s="70"/>
      <c r="N294" s="59"/>
      <c r="O294" s="70"/>
      <c r="P294" s="59"/>
      <c r="Q294" s="55"/>
      <c r="R294" s="70"/>
      <c r="S294" s="59"/>
      <c r="T294" s="70"/>
      <c r="U294" s="59"/>
      <c r="V294" s="55"/>
      <c r="W294" s="55"/>
      <c r="X294" s="56"/>
      <c r="Y294" s="56"/>
      <c r="Z294" s="56"/>
      <c r="AA294" s="56"/>
      <c r="AB294" s="56"/>
      <c r="AC294" s="56"/>
      <c r="AD294" s="56"/>
      <c r="AE294" s="56"/>
      <c r="AF294" s="57"/>
      <c r="AG294" s="57"/>
      <c r="AH294" s="59"/>
      <c r="AI294" s="59"/>
      <c r="AJ294" s="59"/>
      <c r="AK294" s="59"/>
      <c r="AL294" s="59"/>
      <c r="AM294" s="59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6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70"/>
      <c r="CZ294" s="59"/>
      <c r="DA294" s="70"/>
      <c r="DB294" s="59"/>
      <c r="DC294" s="55"/>
      <c r="DD294" s="70"/>
      <c r="DE294" s="59"/>
      <c r="DF294" s="70"/>
      <c r="DG294" s="59"/>
      <c r="DH294" s="55"/>
      <c r="DI294" s="55"/>
      <c r="DJ294" s="56"/>
      <c r="DK294" s="56"/>
      <c r="DL294" s="56"/>
      <c r="DM294" s="56"/>
      <c r="DN294" s="56"/>
      <c r="DO294" s="56"/>
      <c r="DP294" s="56"/>
      <c r="DQ294" s="56"/>
      <c r="DR294" s="56"/>
      <c r="DS294" s="57"/>
      <c r="DT294" s="59"/>
      <c r="DU294" s="59"/>
      <c r="DV294" s="59"/>
      <c r="DW294" s="59"/>
      <c r="DX294" s="59"/>
      <c r="DY294" s="59"/>
      <c r="DZ294" s="54"/>
      <c r="EA294" s="54"/>
      <c r="EB294" s="54"/>
      <c r="EC294" s="62"/>
      <c r="ED294" s="59"/>
      <c r="EE294" s="57"/>
      <c r="EF294" s="62"/>
      <c r="EG294" s="59"/>
      <c r="EH294" s="57"/>
      <c r="EI294" s="62"/>
      <c r="EJ294" s="59"/>
      <c r="EK294" s="57"/>
      <c r="EL294" s="54"/>
      <c r="EM294" s="56"/>
      <c r="EN294" s="56"/>
      <c r="EO294" s="56"/>
      <c r="EP294" s="56"/>
      <c r="EQ294" s="56"/>
      <c r="ER294" s="56"/>
      <c r="ES294" s="56"/>
      <c r="ET294" s="56"/>
      <c r="EU294" s="56"/>
      <c r="EV294" s="56"/>
      <c r="EW294" s="56"/>
      <c r="EX294" s="56"/>
      <c r="EY294" s="55"/>
      <c r="EZ294" s="55"/>
      <c r="FA294" s="55"/>
      <c r="FB294" s="54"/>
      <c r="FC294" s="54"/>
      <c r="FD294" s="54"/>
      <c r="FE294" s="54"/>
      <c r="FF294" s="54"/>
      <c r="FG294" s="54"/>
      <c r="FH294" s="54"/>
      <c r="FI294" s="54"/>
      <c r="FJ294" s="54"/>
      <c r="FK294" s="54"/>
      <c r="FL294" s="54"/>
      <c r="FM294" s="54"/>
      <c r="FN294" s="54"/>
      <c r="FO294" s="54"/>
      <c r="FP294" s="54"/>
      <c r="FQ294" s="54"/>
      <c r="FR294" s="54"/>
      <c r="FS294" s="54"/>
      <c r="FT294" s="54"/>
      <c r="FU294" s="54"/>
      <c r="FV294" s="54"/>
      <c r="FW294" s="54"/>
      <c r="FX294" s="54"/>
      <c r="FY294" s="54"/>
      <c r="FZ294" s="54"/>
      <c r="GA294" s="54"/>
      <c r="GB294" s="54"/>
      <c r="GC294" s="54"/>
      <c r="GD294" s="54"/>
      <c r="GE294" s="54"/>
      <c r="GF294" s="54"/>
      <c r="GG294" s="54"/>
      <c r="GH294" s="54"/>
      <c r="GI294" s="54"/>
      <c r="GJ294" s="54"/>
      <c r="GK294" s="54"/>
      <c r="GL294" s="54"/>
      <c r="GM294" s="54"/>
      <c r="GN294" s="54"/>
      <c r="GO294" s="54"/>
      <c r="GP294" s="54"/>
      <c r="GQ294" s="54"/>
      <c r="GR294" s="54"/>
      <c r="GS294" s="54"/>
      <c r="GT294" s="54"/>
      <c r="GU294" s="54"/>
      <c r="GV294" s="54"/>
      <c r="GW294" s="54"/>
      <c r="GX294" s="54"/>
      <c r="GY294" s="54"/>
      <c r="GZ294" s="54"/>
      <c r="HA294" s="54"/>
      <c r="HB294" s="54"/>
      <c r="HC294" s="54"/>
      <c r="HD294" s="54"/>
      <c r="HE294" s="54"/>
      <c r="HF294" s="54"/>
      <c r="HG294" s="54"/>
      <c r="HH294" s="54"/>
      <c r="HI294" s="54"/>
      <c r="HJ294" s="54"/>
      <c r="HK294" s="54"/>
      <c r="HL294" s="54"/>
      <c r="HM294" s="54"/>
      <c r="HN294" s="54"/>
      <c r="HO294" s="54"/>
      <c r="HP294" s="54"/>
      <c r="HQ294" s="54"/>
      <c r="HR294" s="54"/>
      <c r="HS294" s="54"/>
      <c r="HT294" s="54"/>
      <c r="HU294" s="54"/>
      <c r="HV294" s="54"/>
      <c r="HW294" s="54"/>
      <c r="HX294" s="54"/>
      <c r="HY294" s="54"/>
      <c r="HZ294" s="54"/>
      <c r="IA294" s="54"/>
      <c r="IB294" s="54"/>
      <c r="IC294" s="54"/>
      <c r="ID294" s="54"/>
      <c r="IE294" s="54"/>
      <c r="IF294" s="54"/>
    </row>
    <row r="295" spans="1:240">
      <c r="A295" s="56"/>
      <c r="B295" s="56"/>
      <c r="C295" s="56"/>
      <c r="D295" s="56"/>
      <c r="E295" s="56"/>
      <c r="F295" s="55"/>
      <c r="G295" s="56"/>
      <c r="H295" s="59"/>
      <c r="I295" s="70"/>
      <c r="J295" s="59"/>
      <c r="K295" s="70"/>
      <c r="L295" s="59"/>
      <c r="M295" s="70"/>
      <c r="N295" s="59"/>
      <c r="O295" s="70"/>
      <c r="P295" s="59"/>
      <c r="Q295" s="55"/>
      <c r="R295" s="70"/>
      <c r="S295" s="59"/>
      <c r="T295" s="70"/>
      <c r="U295" s="59"/>
      <c r="V295" s="55"/>
      <c r="W295" s="55"/>
      <c r="X295" s="56"/>
      <c r="Y295" s="56"/>
      <c r="Z295" s="56"/>
      <c r="AA295" s="56"/>
      <c r="AB295" s="56"/>
      <c r="AC295" s="56"/>
      <c r="AD295" s="56"/>
      <c r="AE295" s="56"/>
      <c r="AF295" s="57"/>
      <c r="AG295" s="57"/>
      <c r="AH295" s="59"/>
      <c r="AI295" s="59"/>
      <c r="AJ295" s="59"/>
      <c r="AK295" s="59"/>
      <c r="AL295" s="59"/>
      <c r="AM295" s="59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6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70"/>
      <c r="CZ295" s="59"/>
      <c r="DA295" s="70"/>
      <c r="DB295" s="59"/>
      <c r="DC295" s="55"/>
      <c r="DD295" s="70"/>
      <c r="DE295" s="59"/>
      <c r="DF295" s="70"/>
      <c r="DG295" s="59"/>
      <c r="DH295" s="55"/>
      <c r="DI295" s="55"/>
      <c r="DJ295" s="56"/>
      <c r="DK295" s="56"/>
      <c r="DL295" s="56"/>
      <c r="DM295" s="56"/>
      <c r="DN295" s="56"/>
      <c r="DO295" s="56"/>
      <c r="DP295" s="56"/>
      <c r="DQ295" s="56"/>
      <c r="DR295" s="56"/>
      <c r="DS295" s="57"/>
      <c r="DT295" s="59"/>
      <c r="DU295" s="59"/>
      <c r="DV295" s="59"/>
      <c r="DW295" s="59"/>
      <c r="DX295" s="59"/>
      <c r="DY295" s="59"/>
      <c r="DZ295" s="54"/>
      <c r="EA295" s="54"/>
      <c r="EB295" s="54"/>
      <c r="EC295" s="62"/>
      <c r="ED295" s="59"/>
      <c r="EE295" s="57"/>
      <c r="EF295" s="62"/>
      <c r="EG295" s="59"/>
      <c r="EH295" s="57"/>
      <c r="EI295" s="62"/>
      <c r="EJ295" s="59"/>
      <c r="EK295" s="57"/>
      <c r="EL295" s="54"/>
      <c r="EM295" s="56"/>
      <c r="EN295" s="56"/>
      <c r="EO295" s="56"/>
      <c r="EP295" s="56"/>
      <c r="EQ295" s="56"/>
      <c r="ER295" s="56"/>
      <c r="ES295" s="56"/>
      <c r="ET295" s="56"/>
      <c r="EU295" s="56"/>
      <c r="EV295" s="56"/>
      <c r="EW295" s="56"/>
      <c r="EX295" s="56"/>
      <c r="EY295" s="55"/>
      <c r="EZ295" s="55"/>
      <c r="FA295" s="55"/>
      <c r="FB295" s="54"/>
      <c r="FC295" s="54"/>
      <c r="FD295" s="54"/>
      <c r="FE295" s="54"/>
      <c r="FF295" s="54"/>
      <c r="FG295" s="54"/>
      <c r="FH295" s="54"/>
      <c r="FI295" s="54"/>
      <c r="FJ295" s="54"/>
      <c r="FK295" s="54"/>
      <c r="FL295" s="54"/>
      <c r="FM295" s="54"/>
      <c r="FN295" s="54"/>
      <c r="FO295" s="54"/>
      <c r="FP295" s="54"/>
      <c r="FQ295" s="54"/>
      <c r="FR295" s="54"/>
      <c r="FS295" s="54"/>
      <c r="FT295" s="54"/>
      <c r="FU295" s="54"/>
      <c r="FV295" s="54"/>
      <c r="FW295" s="54"/>
      <c r="FX295" s="54"/>
      <c r="FY295" s="54"/>
      <c r="FZ295" s="54"/>
      <c r="GA295" s="54"/>
      <c r="GB295" s="54"/>
      <c r="GC295" s="54"/>
      <c r="GD295" s="54"/>
      <c r="GE295" s="54"/>
      <c r="GF295" s="54"/>
      <c r="GG295" s="54"/>
      <c r="GH295" s="54"/>
      <c r="GI295" s="54"/>
      <c r="GJ295" s="54"/>
      <c r="GK295" s="54"/>
      <c r="GL295" s="54"/>
      <c r="GM295" s="54"/>
      <c r="GN295" s="54"/>
      <c r="GO295" s="54"/>
      <c r="GP295" s="54"/>
      <c r="GQ295" s="54"/>
      <c r="GR295" s="54"/>
      <c r="GS295" s="54"/>
      <c r="GT295" s="54"/>
      <c r="GU295" s="54"/>
      <c r="GV295" s="54"/>
      <c r="GW295" s="54"/>
      <c r="GX295" s="54"/>
      <c r="GY295" s="54"/>
      <c r="GZ295" s="54"/>
      <c r="HA295" s="54"/>
      <c r="HB295" s="54"/>
      <c r="HC295" s="54"/>
      <c r="HD295" s="54"/>
      <c r="HE295" s="54"/>
      <c r="HF295" s="54"/>
      <c r="HG295" s="54"/>
      <c r="HH295" s="54"/>
      <c r="HI295" s="54"/>
      <c r="HJ295" s="54"/>
      <c r="HK295" s="54"/>
      <c r="HL295" s="54"/>
      <c r="HM295" s="54"/>
      <c r="HN295" s="54"/>
      <c r="HO295" s="54"/>
      <c r="HP295" s="54"/>
      <c r="HQ295" s="54"/>
      <c r="HR295" s="54"/>
      <c r="HS295" s="54"/>
      <c r="HT295" s="54"/>
      <c r="HU295" s="54"/>
      <c r="HV295" s="54"/>
      <c r="HW295" s="54"/>
      <c r="HX295" s="54"/>
      <c r="HY295" s="54"/>
      <c r="HZ295" s="54"/>
      <c r="IA295" s="54"/>
      <c r="IB295" s="54"/>
      <c r="IC295" s="54"/>
      <c r="ID295" s="54"/>
      <c r="IE295" s="54"/>
      <c r="IF295" s="54"/>
    </row>
    <row r="296" spans="1:240">
      <c r="A296" s="56"/>
      <c r="B296" s="56"/>
      <c r="C296" s="56"/>
      <c r="D296" s="56"/>
      <c r="E296" s="56"/>
      <c r="F296" s="55"/>
      <c r="G296" s="56"/>
      <c r="H296" s="59"/>
      <c r="I296" s="70"/>
      <c r="J296" s="59"/>
      <c r="K296" s="70"/>
      <c r="L296" s="59"/>
      <c r="M296" s="70"/>
      <c r="N296" s="59"/>
      <c r="O296" s="70"/>
      <c r="P296" s="59"/>
      <c r="Q296" s="55"/>
      <c r="R296" s="70"/>
      <c r="S296" s="59"/>
      <c r="T296" s="70"/>
      <c r="U296" s="59"/>
      <c r="V296" s="55"/>
      <c r="W296" s="55"/>
      <c r="X296" s="56"/>
      <c r="Y296" s="56"/>
      <c r="Z296" s="56"/>
      <c r="AA296" s="56"/>
      <c r="AB296" s="56"/>
      <c r="AC296" s="56"/>
      <c r="AD296" s="56"/>
      <c r="AE296" s="56"/>
      <c r="AF296" s="57"/>
      <c r="AG296" s="57"/>
      <c r="AH296" s="59"/>
      <c r="AI296" s="59"/>
      <c r="AJ296" s="59"/>
      <c r="AK296" s="59"/>
      <c r="AL296" s="59"/>
      <c r="AM296" s="59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6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70"/>
      <c r="CZ296" s="59"/>
      <c r="DA296" s="70"/>
      <c r="DB296" s="59"/>
      <c r="DC296" s="55"/>
      <c r="DD296" s="70"/>
      <c r="DE296" s="59"/>
      <c r="DF296" s="70"/>
      <c r="DG296" s="59"/>
      <c r="DH296" s="55"/>
      <c r="DI296" s="55"/>
      <c r="DJ296" s="56"/>
      <c r="DK296" s="56"/>
      <c r="DL296" s="56"/>
      <c r="DM296" s="56"/>
      <c r="DN296" s="56"/>
      <c r="DO296" s="56"/>
      <c r="DP296" s="56"/>
      <c r="DQ296" s="56"/>
      <c r="DR296" s="56"/>
      <c r="DS296" s="57"/>
      <c r="DT296" s="59"/>
      <c r="DU296" s="59"/>
      <c r="DV296" s="59"/>
      <c r="DW296" s="59"/>
      <c r="DX296" s="59"/>
      <c r="DY296" s="59"/>
      <c r="DZ296" s="54"/>
      <c r="EA296" s="54"/>
      <c r="EB296" s="54"/>
      <c r="EC296" s="62"/>
      <c r="ED296" s="59"/>
      <c r="EE296" s="57"/>
      <c r="EF296" s="62"/>
      <c r="EG296" s="59"/>
      <c r="EH296" s="57"/>
      <c r="EI296" s="62"/>
      <c r="EJ296" s="59"/>
      <c r="EK296" s="57"/>
      <c r="EL296" s="54"/>
      <c r="EM296" s="56"/>
      <c r="EN296" s="56"/>
      <c r="EO296" s="56"/>
      <c r="EP296" s="56"/>
      <c r="EQ296" s="56"/>
      <c r="ER296" s="56"/>
      <c r="ES296" s="56"/>
      <c r="ET296" s="56"/>
      <c r="EU296" s="56"/>
      <c r="EV296" s="56"/>
      <c r="EW296" s="56"/>
      <c r="EX296" s="56"/>
      <c r="EY296" s="55"/>
      <c r="EZ296" s="55"/>
      <c r="FA296" s="55"/>
      <c r="FB296" s="54"/>
      <c r="FC296" s="54"/>
      <c r="FD296" s="54"/>
      <c r="FE296" s="54"/>
      <c r="FF296" s="54"/>
      <c r="FG296" s="54"/>
      <c r="FH296" s="54"/>
      <c r="FI296" s="54"/>
      <c r="FJ296" s="54"/>
      <c r="FK296" s="54"/>
      <c r="FL296" s="54"/>
      <c r="FM296" s="54"/>
      <c r="FN296" s="54"/>
      <c r="FO296" s="54"/>
      <c r="FP296" s="54"/>
      <c r="FQ296" s="54"/>
      <c r="FR296" s="54"/>
      <c r="FS296" s="54"/>
      <c r="FT296" s="54"/>
      <c r="FU296" s="54"/>
      <c r="FV296" s="54"/>
      <c r="FW296" s="54"/>
      <c r="FX296" s="54"/>
      <c r="FY296" s="54"/>
      <c r="FZ296" s="54"/>
      <c r="GA296" s="54"/>
      <c r="GB296" s="54"/>
      <c r="GC296" s="54"/>
      <c r="GD296" s="54"/>
      <c r="GE296" s="54"/>
      <c r="GF296" s="54"/>
      <c r="GG296" s="54"/>
      <c r="GH296" s="54"/>
      <c r="GI296" s="54"/>
      <c r="GJ296" s="54"/>
      <c r="GK296" s="54"/>
      <c r="GL296" s="54"/>
      <c r="GM296" s="54"/>
      <c r="GN296" s="54"/>
      <c r="GO296" s="54"/>
      <c r="GP296" s="54"/>
      <c r="GQ296" s="54"/>
      <c r="GR296" s="54"/>
      <c r="GS296" s="54"/>
      <c r="GT296" s="54"/>
      <c r="GU296" s="54"/>
      <c r="GV296" s="54"/>
      <c r="GW296" s="54"/>
      <c r="GX296" s="54"/>
      <c r="GY296" s="54"/>
      <c r="GZ296" s="54"/>
      <c r="HA296" s="54"/>
      <c r="HB296" s="54"/>
      <c r="HC296" s="54"/>
      <c r="HD296" s="54"/>
      <c r="HE296" s="54"/>
      <c r="HF296" s="54"/>
      <c r="HG296" s="54"/>
      <c r="HH296" s="54"/>
      <c r="HI296" s="54"/>
      <c r="HJ296" s="54"/>
      <c r="HK296" s="54"/>
      <c r="HL296" s="54"/>
      <c r="HM296" s="54"/>
      <c r="HN296" s="54"/>
      <c r="HO296" s="54"/>
      <c r="HP296" s="54"/>
      <c r="HQ296" s="54"/>
      <c r="HR296" s="54"/>
      <c r="HS296" s="54"/>
      <c r="HT296" s="54"/>
      <c r="HU296" s="54"/>
      <c r="HV296" s="54"/>
      <c r="HW296" s="54"/>
      <c r="HX296" s="54"/>
      <c r="HY296" s="54"/>
      <c r="HZ296" s="54"/>
      <c r="IA296" s="54"/>
      <c r="IB296" s="54"/>
      <c r="IC296" s="54"/>
      <c r="ID296" s="54"/>
      <c r="IE296" s="54"/>
      <c r="IF296" s="54"/>
    </row>
    <row r="297" spans="1:240">
      <c r="A297" s="56"/>
      <c r="B297" s="56"/>
      <c r="C297" s="56"/>
      <c r="D297" s="56"/>
      <c r="E297" s="56"/>
      <c r="F297" s="55"/>
      <c r="G297" s="56"/>
      <c r="H297" s="59"/>
      <c r="I297" s="70"/>
      <c r="J297" s="59"/>
      <c r="K297" s="70"/>
      <c r="L297" s="59"/>
      <c r="M297" s="70"/>
      <c r="N297" s="59"/>
      <c r="O297" s="70"/>
      <c r="P297" s="59"/>
      <c r="Q297" s="55"/>
      <c r="R297" s="70"/>
      <c r="S297" s="59"/>
      <c r="T297" s="70"/>
      <c r="U297" s="59"/>
      <c r="V297" s="55"/>
      <c r="W297" s="55"/>
      <c r="X297" s="56"/>
      <c r="Y297" s="56"/>
      <c r="Z297" s="56"/>
      <c r="AA297" s="56"/>
      <c r="AB297" s="56"/>
      <c r="AC297" s="56"/>
      <c r="AD297" s="56"/>
      <c r="AE297" s="56"/>
      <c r="AF297" s="57"/>
      <c r="AG297" s="57"/>
      <c r="AH297" s="59"/>
      <c r="AI297" s="59"/>
      <c r="AJ297" s="59"/>
      <c r="AK297" s="59"/>
      <c r="AL297" s="59"/>
      <c r="AM297" s="59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6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70"/>
      <c r="CZ297" s="59"/>
      <c r="DA297" s="70"/>
      <c r="DB297" s="59"/>
      <c r="DC297" s="55"/>
      <c r="DD297" s="70"/>
      <c r="DE297" s="59"/>
      <c r="DF297" s="70"/>
      <c r="DG297" s="59"/>
      <c r="DH297" s="55"/>
      <c r="DI297" s="55"/>
      <c r="DJ297" s="56"/>
      <c r="DK297" s="56"/>
      <c r="DL297" s="56"/>
      <c r="DM297" s="56"/>
      <c r="DN297" s="56"/>
      <c r="DO297" s="56"/>
      <c r="DP297" s="56"/>
      <c r="DQ297" s="56"/>
      <c r="DR297" s="56"/>
      <c r="DS297" s="57"/>
      <c r="DT297" s="59"/>
      <c r="DU297" s="59"/>
      <c r="DV297" s="59"/>
      <c r="DW297" s="59"/>
      <c r="DX297" s="59"/>
      <c r="DY297" s="59"/>
      <c r="DZ297" s="54"/>
      <c r="EA297" s="54"/>
      <c r="EB297" s="54"/>
      <c r="EC297" s="62"/>
      <c r="ED297" s="59"/>
      <c r="EE297" s="57"/>
      <c r="EF297" s="62"/>
      <c r="EG297" s="59"/>
      <c r="EH297" s="57"/>
      <c r="EI297" s="62"/>
      <c r="EJ297" s="59"/>
      <c r="EK297" s="57"/>
      <c r="EL297" s="54"/>
      <c r="EM297" s="56"/>
      <c r="EN297" s="56"/>
      <c r="EO297" s="56"/>
      <c r="EP297" s="56"/>
      <c r="EQ297" s="56"/>
      <c r="ER297" s="56"/>
      <c r="ES297" s="56"/>
      <c r="ET297" s="56"/>
      <c r="EU297" s="56"/>
      <c r="EV297" s="56"/>
      <c r="EW297" s="56"/>
      <c r="EX297" s="56"/>
      <c r="EY297" s="55"/>
      <c r="EZ297" s="55"/>
      <c r="FA297" s="55"/>
      <c r="FB297" s="54"/>
      <c r="FC297" s="54"/>
      <c r="FD297" s="54"/>
      <c r="FE297" s="54"/>
      <c r="FF297" s="54"/>
      <c r="FG297" s="54"/>
      <c r="FH297" s="54"/>
      <c r="FI297" s="54"/>
      <c r="FJ297" s="54"/>
      <c r="FK297" s="54"/>
      <c r="FL297" s="54"/>
      <c r="FM297" s="54"/>
      <c r="FN297" s="54"/>
      <c r="FO297" s="54"/>
      <c r="FP297" s="54"/>
      <c r="FQ297" s="54"/>
      <c r="FR297" s="54"/>
      <c r="FS297" s="54"/>
      <c r="FT297" s="54"/>
      <c r="FU297" s="54"/>
      <c r="FV297" s="54"/>
      <c r="FW297" s="54"/>
      <c r="FX297" s="54"/>
      <c r="FY297" s="54"/>
      <c r="FZ297" s="54"/>
      <c r="GA297" s="54"/>
      <c r="GB297" s="54"/>
      <c r="GC297" s="54"/>
      <c r="GD297" s="54"/>
      <c r="GE297" s="54"/>
      <c r="GF297" s="54"/>
      <c r="GG297" s="54"/>
      <c r="GH297" s="54"/>
      <c r="GI297" s="54"/>
      <c r="GJ297" s="54"/>
      <c r="GK297" s="54"/>
      <c r="GL297" s="54"/>
      <c r="GM297" s="54"/>
      <c r="GN297" s="54"/>
      <c r="GO297" s="54"/>
      <c r="GP297" s="54"/>
      <c r="GQ297" s="54"/>
      <c r="GR297" s="54"/>
      <c r="GS297" s="54"/>
      <c r="GT297" s="54"/>
      <c r="GU297" s="54"/>
      <c r="GV297" s="54"/>
      <c r="GW297" s="54"/>
      <c r="GX297" s="54"/>
      <c r="GY297" s="54"/>
      <c r="GZ297" s="54"/>
      <c r="HA297" s="54"/>
      <c r="HB297" s="54"/>
      <c r="HC297" s="54"/>
      <c r="HD297" s="54"/>
      <c r="HE297" s="54"/>
      <c r="HF297" s="54"/>
      <c r="HG297" s="54"/>
      <c r="HH297" s="54"/>
      <c r="HI297" s="54"/>
      <c r="HJ297" s="54"/>
      <c r="HK297" s="54"/>
      <c r="HL297" s="54"/>
      <c r="HM297" s="54"/>
      <c r="HN297" s="54"/>
      <c r="HO297" s="54"/>
      <c r="HP297" s="54"/>
      <c r="HQ297" s="54"/>
      <c r="HR297" s="54"/>
      <c r="HS297" s="54"/>
      <c r="HT297" s="54"/>
      <c r="HU297" s="54"/>
      <c r="HV297" s="54"/>
      <c r="HW297" s="54"/>
      <c r="HX297" s="54"/>
      <c r="HY297" s="54"/>
      <c r="HZ297" s="54"/>
      <c r="IA297" s="54"/>
      <c r="IB297" s="54"/>
      <c r="IC297" s="54"/>
      <c r="ID297" s="54"/>
      <c r="IE297" s="54"/>
      <c r="IF297" s="54"/>
    </row>
    <row r="298" spans="1:240">
      <c r="A298" s="56"/>
      <c r="B298" s="56"/>
      <c r="C298" s="56"/>
      <c r="D298" s="56"/>
      <c r="E298" s="56"/>
      <c r="F298" s="55"/>
      <c r="G298" s="56"/>
      <c r="H298" s="59"/>
      <c r="I298" s="70"/>
      <c r="J298" s="59"/>
      <c r="K298" s="70"/>
      <c r="L298" s="59"/>
      <c r="M298" s="70"/>
      <c r="N298" s="59"/>
      <c r="O298" s="70"/>
      <c r="P298" s="59"/>
      <c r="Q298" s="55"/>
      <c r="R298" s="70"/>
      <c r="S298" s="59"/>
      <c r="T298" s="70"/>
      <c r="U298" s="59"/>
      <c r="V298" s="55"/>
      <c r="W298" s="55"/>
      <c r="X298" s="56"/>
      <c r="Y298" s="56"/>
      <c r="Z298" s="56"/>
      <c r="AA298" s="56"/>
      <c r="AB298" s="56"/>
      <c r="AC298" s="56"/>
      <c r="AD298" s="56"/>
      <c r="AE298" s="56"/>
      <c r="AF298" s="57"/>
      <c r="AG298" s="57"/>
      <c r="AH298" s="59"/>
      <c r="AI298" s="59"/>
      <c r="AJ298" s="59"/>
      <c r="AK298" s="59"/>
      <c r="AL298" s="59"/>
      <c r="AM298" s="59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6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70"/>
      <c r="CZ298" s="59"/>
      <c r="DA298" s="70"/>
      <c r="DB298" s="59"/>
      <c r="DC298" s="55"/>
      <c r="DD298" s="70"/>
      <c r="DE298" s="59"/>
      <c r="DF298" s="70"/>
      <c r="DG298" s="59"/>
      <c r="DH298" s="55"/>
      <c r="DI298" s="55"/>
      <c r="DJ298" s="56"/>
      <c r="DK298" s="56"/>
      <c r="DL298" s="56"/>
      <c r="DM298" s="56"/>
      <c r="DN298" s="56"/>
      <c r="DO298" s="56"/>
      <c r="DP298" s="56"/>
      <c r="DQ298" s="56"/>
      <c r="DR298" s="56"/>
      <c r="DS298" s="57"/>
      <c r="DT298" s="59"/>
      <c r="DU298" s="59"/>
      <c r="DV298" s="59"/>
      <c r="DW298" s="59"/>
      <c r="DX298" s="59"/>
      <c r="DY298" s="59"/>
      <c r="DZ298" s="54"/>
      <c r="EA298" s="54"/>
      <c r="EB298" s="54"/>
      <c r="EC298" s="62"/>
      <c r="ED298" s="59"/>
      <c r="EE298" s="57"/>
      <c r="EF298" s="62"/>
      <c r="EG298" s="59"/>
      <c r="EH298" s="57"/>
      <c r="EI298" s="62"/>
      <c r="EJ298" s="59"/>
      <c r="EK298" s="57"/>
      <c r="EL298" s="54"/>
      <c r="EM298" s="56"/>
      <c r="EN298" s="56"/>
      <c r="EO298" s="56"/>
      <c r="EP298" s="56"/>
      <c r="EQ298" s="56"/>
      <c r="ER298" s="56"/>
      <c r="ES298" s="56"/>
      <c r="ET298" s="56"/>
      <c r="EU298" s="56"/>
      <c r="EV298" s="56"/>
      <c r="EW298" s="56"/>
      <c r="EX298" s="56"/>
      <c r="EY298" s="55"/>
      <c r="EZ298" s="55"/>
      <c r="FA298" s="55"/>
      <c r="FB298" s="54"/>
      <c r="FC298" s="54"/>
      <c r="FD298" s="54"/>
      <c r="FE298" s="54"/>
      <c r="FF298" s="54"/>
      <c r="FG298" s="54"/>
      <c r="FH298" s="54"/>
      <c r="FI298" s="54"/>
      <c r="FJ298" s="54"/>
      <c r="FK298" s="54"/>
      <c r="FL298" s="54"/>
      <c r="FM298" s="54"/>
      <c r="FN298" s="54"/>
      <c r="FO298" s="54"/>
      <c r="FP298" s="54"/>
      <c r="FQ298" s="54"/>
      <c r="FR298" s="54"/>
      <c r="FS298" s="54"/>
      <c r="FT298" s="54"/>
      <c r="FU298" s="54"/>
      <c r="FV298" s="54"/>
      <c r="FW298" s="54"/>
      <c r="FX298" s="54"/>
      <c r="FY298" s="54"/>
      <c r="FZ298" s="54"/>
      <c r="GA298" s="54"/>
      <c r="GB298" s="54"/>
      <c r="GC298" s="54"/>
      <c r="GD298" s="54"/>
      <c r="GE298" s="54"/>
      <c r="GF298" s="54"/>
      <c r="GG298" s="54"/>
      <c r="GH298" s="54"/>
      <c r="GI298" s="54"/>
      <c r="GJ298" s="54"/>
      <c r="GK298" s="54"/>
      <c r="GL298" s="54"/>
      <c r="GM298" s="54"/>
      <c r="GN298" s="54"/>
      <c r="GO298" s="54"/>
      <c r="GP298" s="54"/>
      <c r="GQ298" s="54"/>
      <c r="GR298" s="54"/>
      <c r="GS298" s="54"/>
      <c r="GT298" s="54"/>
      <c r="GU298" s="54"/>
      <c r="GV298" s="54"/>
      <c r="GW298" s="54"/>
      <c r="GX298" s="54"/>
      <c r="GY298" s="54"/>
      <c r="GZ298" s="54"/>
      <c r="HA298" s="54"/>
      <c r="HB298" s="54"/>
      <c r="HC298" s="54"/>
      <c r="HD298" s="54"/>
      <c r="HE298" s="54"/>
      <c r="HF298" s="54"/>
      <c r="HG298" s="54"/>
      <c r="HH298" s="54"/>
      <c r="HI298" s="54"/>
      <c r="HJ298" s="54"/>
      <c r="HK298" s="54"/>
      <c r="HL298" s="54"/>
      <c r="HM298" s="54"/>
      <c r="HN298" s="54"/>
      <c r="HO298" s="54"/>
      <c r="HP298" s="54"/>
      <c r="HQ298" s="54"/>
      <c r="HR298" s="54"/>
      <c r="HS298" s="54"/>
      <c r="HT298" s="54"/>
      <c r="HU298" s="54"/>
      <c r="HV298" s="54"/>
      <c r="HW298" s="54"/>
      <c r="HX298" s="54"/>
      <c r="HY298" s="54"/>
      <c r="HZ298" s="54"/>
      <c r="IA298" s="54"/>
      <c r="IB298" s="54"/>
      <c r="IC298" s="54"/>
      <c r="ID298" s="54"/>
      <c r="IE298" s="54"/>
      <c r="IF298" s="54"/>
    </row>
    <row r="299" spans="1:240">
      <c r="A299" s="56"/>
      <c r="B299" s="56"/>
      <c r="C299" s="56"/>
      <c r="D299" s="56"/>
      <c r="E299" s="56"/>
      <c r="F299" s="55"/>
      <c r="G299" s="56"/>
      <c r="H299" s="59"/>
      <c r="I299" s="70"/>
      <c r="J299" s="59"/>
      <c r="K299" s="70"/>
      <c r="L299" s="59"/>
      <c r="M299" s="70"/>
      <c r="N299" s="59"/>
      <c r="O299" s="70"/>
      <c r="P299" s="59"/>
      <c r="Q299" s="55"/>
      <c r="R299" s="70"/>
      <c r="S299" s="59"/>
      <c r="T299" s="70"/>
      <c r="U299" s="59"/>
      <c r="V299" s="55"/>
      <c r="W299" s="55"/>
      <c r="X299" s="56"/>
      <c r="Y299" s="56"/>
      <c r="Z299" s="56"/>
      <c r="AA299" s="56"/>
      <c r="AB299" s="56"/>
      <c r="AC299" s="56"/>
      <c r="AD299" s="56"/>
      <c r="AE299" s="56"/>
      <c r="AF299" s="57"/>
      <c r="AG299" s="57"/>
      <c r="AH299" s="59"/>
      <c r="AI299" s="59"/>
      <c r="AJ299" s="59"/>
      <c r="AK299" s="59"/>
      <c r="AL299" s="59"/>
      <c r="AM299" s="59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6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70"/>
      <c r="CZ299" s="59"/>
      <c r="DA299" s="70"/>
      <c r="DB299" s="59"/>
      <c r="DC299" s="55"/>
      <c r="DD299" s="70"/>
      <c r="DE299" s="59"/>
      <c r="DF299" s="70"/>
      <c r="DG299" s="59"/>
      <c r="DH299" s="55"/>
      <c r="DI299" s="55"/>
      <c r="DJ299" s="56"/>
      <c r="DK299" s="56"/>
      <c r="DL299" s="56"/>
      <c r="DM299" s="56"/>
      <c r="DN299" s="56"/>
      <c r="DO299" s="56"/>
      <c r="DP299" s="56"/>
      <c r="DQ299" s="56"/>
      <c r="DR299" s="56"/>
      <c r="DS299" s="57"/>
      <c r="DT299" s="59"/>
      <c r="DU299" s="59"/>
      <c r="DV299" s="59"/>
      <c r="DW299" s="59"/>
      <c r="DX299" s="59"/>
      <c r="DY299" s="59"/>
      <c r="DZ299" s="54"/>
      <c r="EA299" s="54"/>
      <c r="EB299" s="54"/>
      <c r="EC299" s="62"/>
      <c r="ED299" s="59"/>
      <c r="EE299" s="57"/>
      <c r="EF299" s="62"/>
      <c r="EG299" s="59"/>
      <c r="EH299" s="57"/>
      <c r="EI299" s="62"/>
      <c r="EJ299" s="59"/>
      <c r="EK299" s="57"/>
      <c r="EL299" s="54"/>
      <c r="EM299" s="56"/>
      <c r="EN299" s="56"/>
      <c r="EO299" s="56"/>
      <c r="EP299" s="56"/>
      <c r="EQ299" s="56"/>
      <c r="ER299" s="56"/>
      <c r="ES299" s="56"/>
      <c r="ET299" s="56"/>
      <c r="EU299" s="56"/>
      <c r="EV299" s="56"/>
      <c r="EW299" s="56"/>
      <c r="EX299" s="56"/>
      <c r="EY299" s="55"/>
      <c r="EZ299" s="55"/>
      <c r="FA299" s="55"/>
      <c r="FB299" s="54"/>
      <c r="FC299" s="54"/>
      <c r="FD299" s="54"/>
      <c r="FE299" s="54"/>
      <c r="FF299" s="54"/>
      <c r="FG299" s="54"/>
      <c r="FH299" s="54"/>
      <c r="FI299" s="54"/>
      <c r="FJ299" s="54"/>
      <c r="FK299" s="54"/>
      <c r="FL299" s="54"/>
      <c r="FM299" s="54"/>
      <c r="FN299" s="54"/>
      <c r="FO299" s="54"/>
      <c r="FP299" s="54"/>
      <c r="FQ299" s="54"/>
      <c r="FR299" s="54"/>
      <c r="FS299" s="54"/>
      <c r="FT299" s="54"/>
      <c r="FU299" s="54"/>
      <c r="FV299" s="54"/>
      <c r="FW299" s="54"/>
      <c r="FX299" s="54"/>
      <c r="FY299" s="54"/>
      <c r="FZ299" s="54"/>
      <c r="GA299" s="54"/>
      <c r="GB299" s="54"/>
      <c r="GC299" s="54"/>
      <c r="GD299" s="54"/>
      <c r="GE299" s="54"/>
      <c r="GF299" s="54"/>
      <c r="GG299" s="54"/>
      <c r="GH299" s="54"/>
      <c r="GI299" s="54"/>
      <c r="GJ299" s="54"/>
      <c r="GK299" s="54"/>
      <c r="GL299" s="54"/>
      <c r="GM299" s="54"/>
      <c r="GN299" s="54"/>
      <c r="GO299" s="54"/>
      <c r="GP299" s="54"/>
      <c r="GQ299" s="54"/>
      <c r="GR299" s="54"/>
      <c r="GS299" s="54"/>
      <c r="GT299" s="54"/>
      <c r="GU299" s="54"/>
      <c r="GV299" s="54"/>
      <c r="GW299" s="54"/>
      <c r="GX299" s="54"/>
      <c r="GY299" s="54"/>
      <c r="GZ299" s="54"/>
      <c r="HA299" s="54"/>
      <c r="HB299" s="54"/>
      <c r="HC299" s="54"/>
      <c r="HD299" s="54"/>
      <c r="HE299" s="54"/>
      <c r="HF299" s="54"/>
      <c r="HG299" s="54"/>
      <c r="HH299" s="54"/>
      <c r="HI299" s="54"/>
      <c r="HJ299" s="54"/>
      <c r="HK299" s="54"/>
      <c r="HL299" s="54"/>
      <c r="HM299" s="54"/>
      <c r="HN299" s="54"/>
      <c r="HO299" s="54"/>
      <c r="HP299" s="54"/>
      <c r="HQ299" s="54"/>
      <c r="HR299" s="54"/>
      <c r="HS299" s="54"/>
      <c r="HT299" s="54"/>
      <c r="HU299" s="54"/>
      <c r="HV299" s="54"/>
      <c r="HW299" s="54"/>
      <c r="HX299" s="54"/>
      <c r="HY299" s="54"/>
      <c r="HZ299" s="54"/>
      <c r="IA299" s="54"/>
      <c r="IB299" s="54"/>
      <c r="IC299" s="54"/>
      <c r="ID299" s="54"/>
      <c r="IE299" s="54"/>
      <c r="IF299" s="54"/>
    </row>
    <row r="300" spans="1:240">
      <c r="A300" s="56"/>
      <c r="B300" s="56"/>
      <c r="C300" s="56"/>
      <c r="D300" s="56"/>
      <c r="E300" s="56"/>
      <c r="F300" s="55"/>
      <c r="G300" s="56"/>
      <c r="H300" s="59"/>
      <c r="I300" s="70"/>
      <c r="J300" s="59"/>
      <c r="K300" s="70"/>
      <c r="L300" s="59"/>
      <c r="M300" s="70"/>
      <c r="N300" s="59"/>
      <c r="O300" s="70"/>
      <c r="P300" s="59"/>
      <c r="Q300" s="55"/>
      <c r="R300" s="70"/>
      <c r="S300" s="59"/>
      <c r="T300" s="70"/>
      <c r="U300" s="59"/>
      <c r="V300" s="55"/>
      <c r="W300" s="55"/>
      <c r="X300" s="56"/>
      <c r="Y300" s="56"/>
      <c r="Z300" s="56"/>
      <c r="AA300" s="56"/>
      <c r="AB300" s="56"/>
      <c r="AC300" s="56"/>
      <c r="AD300" s="56"/>
      <c r="AE300" s="56"/>
      <c r="AF300" s="57"/>
      <c r="AG300" s="57"/>
      <c r="AH300" s="59"/>
      <c r="AI300" s="59"/>
      <c r="AJ300" s="59"/>
      <c r="AK300" s="59"/>
      <c r="AL300" s="59"/>
      <c r="AM300" s="59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6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70"/>
      <c r="CZ300" s="59"/>
      <c r="DA300" s="70"/>
      <c r="DB300" s="59"/>
      <c r="DC300" s="55"/>
      <c r="DD300" s="70"/>
      <c r="DE300" s="59"/>
      <c r="DF300" s="70"/>
      <c r="DG300" s="59"/>
      <c r="DH300" s="55"/>
      <c r="DI300" s="55"/>
      <c r="DJ300" s="56"/>
      <c r="DK300" s="56"/>
      <c r="DL300" s="56"/>
      <c r="DM300" s="56"/>
      <c r="DN300" s="56"/>
      <c r="DO300" s="56"/>
      <c r="DP300" s="56"/>
      <c r="DQ300" s="56"/>
      <c r="DR300" s="56"/>
      <c r="DS300" s="57"/>
      <c r="DT300" s="59"/>
      <c r="DU300" s="59"/>
      <c r="DV300" s="59"/>
      <c r="DW300" s="59"/>
      <c r="DX300" s="59"/>
      <c r="DY300" s="59"/>
      <c r="DZ300" s="54"/>
      <c r="EA300" s="54"/>
      <c r="EB300" s="54"/>
      <c r="EC300" s="62"/>
      <c r="ED300" s="59"/>
      <c r="EE300" s="57"/>
      <c r="EF300" s="62"/>
      <c r="EG300" s="59"/>
      <c r="EH300" s="57"/>
      <c r="EI300" s="62"/>
      <c r="EJ300" s="59"/>
      <c r="EK300" s="57"/>
      <c r="EL300" s="54"/>
      <c r="EM300" s="56"/>
      <c r="EN300" s="56"/>
      <c r="EO300" s="56"/>
      <c r="EP300" s="56"/>
      <c r="EQ300" s="56"/>
      <c r="ER300" s="56"/>
      <c r="ES300" s="56"/>
      <c r="ET300" s="56"/>
      <c r="EU300" s="56"/>
      <c r="EV300" s="56"/>
      <c r="EW300" s="56"/>
      <c r="EX300" s="56"/>
      <c r="EY300" s="55"/>
      <c r="EZ300" s="55"/>
      <c r="FA300" s="55"/>
      <c r="FB300" s="54"/>
      <c r="FC300" s="54"/>
      <c r="FD300" s="54"/>
      <c r="FE300" s="54"/>
      <c r="FF300" s="54"/>
      <c r="FG300" s="54"/>
      <c r="FH300" s="54"/>
      <c r="FI300" s="54"/>
      <c r="FJ300" s="54"/>
      <c r="FK300" s="54"/>
      <c r="FL300" s="54"/>
      <c r="FM300" s="54"/>
      <c r="FN300" s="54"/>
      <c r="FO300" s="54"/>
      <c r="FP300" s="54"/>
      <c r="FQ300" s="54"/>
      <c r="FR300" s="54"/>
      <c r="FS300" s="54"/>
      <c r="FT300" s="54"/>
      <c r="FU300" s="54"/>
      <c r="FV300" s="54"/>
      <c r="FW300" s="54"/>
      <c r="FX300" s="54"/>
      <c r="FY300" s="54"/>
      <c r="FZ300" s="54"/>
      <c r="GA300" s="54"/>
      <c r="GB300" s="54"/>
      <c r="GC300" s="54"/>
      <c r="GD300" s="54"/>
      <c r="GE300" s="54"/>
      <c r="GF300" s="54"/>
      <c r="GG300" s="54"/>
      <c r="GH300" s="54"/>
      <c r="GI300" s="54"/>
      <c r="GJ300" s="54"/>
      <c r="GK300" s="54"/>
      <c r="GL300" s="54"/>
      <c r="GM300" s="54"/>
      <c r="GN300" s="54"/>
      <c r="GO300" s="54"/>
      <c r="GP300" s="54"/>
      <c r="GQ300" s="54"/>
      <c r="GR300" s="54"/>
      <c r="GS300" s="54"/>
      <c r="GT300" s="54"/>
      <c r="GU300" s="54"/>
      <c r="GV300" s="54"/>
      <c r="GW300" s="54"/>
      <c r="GX300" s="54"/>
      <c r="GY300" s="54"/>
      <c r="GZ300" s="54"/>
      <c r="HA300" s="54"/>
      <c r="HB300" s="54"/>
      <c r="HC300" s="54"/>
      <c r="HD300" s="54"/>
      <c r="HE300" s="54"/>
      <c r="HF300" s="54"/>
      <c r="HG300" s="54"/>
      <c r="HH300" s="54"/>
      <c r="HI300" s="54"/>
      <c r="HJ300" s="54"/>
      <c r="HK300" s="54"/>
      <c r="HL300" s="54"/>
      <c r="HM300" s="54"/>
      <c r="HN300" s="54"/>
      <c r="HO300" s="54"/>
      <c r="HP300" s="54"/>
      <c r="HQ300" s="54"/>
      <c r="HR300" s="54"/>
      <c r="HS300" s="54"/>
      <c r="HT300" s="54"/>
      <c r="HU300" s="54"/>
      <c r="HV300" s="54"/>
      <c r="HW300" s="54"/>
      <c r="HX300" s="54"/>
      <c r="HY300" s="54"/>
      <c r="HZ300" s="54"/>
      <c r="IA300" s="54"/>
      <c r="IB300" s="54"/>
      <c r="IC300" s="54"/>
      <c r="ID300" s="54"/>
      <c r="IE300" s="54"/>
      <c r="IF300" s="54"/>
    </row>
    <row r="301" spans="1:240">
      <c r="A301" s="56"/>
      <c r="B301" s="56"/>
      <c r="C301" s="56"/>
      <c r="D301" s="56"/>
      <c r="E301" s="56"/>
      <c r="F301" s="55"/>
      <c r="G301" s="56"/>
      <c r="H301" s="59"/>
      <c r="I301" s="70"/>
      <c r="J301" s="59"/>
      <c r="K301" s="70"/>
      <c r="L301" s="59"/>
      <c r="M301" s="70"/>
      <c r="N301" s="59"/>
      <c r="O301" s="70"/>
      <c r="P301" s="59"/>
      <c r="Q301" s="55"/>
      <c r="R301" s="70"/>
      <c r="S301" s="59"/>
      <c r="T301" s="70"/>
      <c r="U301" s="59"/>
      <c r="V301" s="55"/>
      <c r="W301" s="55"/>
      <c r="X301" s="56"/>
      <c r="Y301" s="56"/>
      <c r="Z301" s="56"/>
      <c r="AA301" s="56"/>
      <c r="AB301" s="56"/>
      <c r="AC301" s="56"/>
      <c r="AD301" s="56"/>
      <c r="AE301" s="56"/>
      <c r="AF301" s="57"/>
      <c r="AG301" s="57"/>
      <c r="AH301" s="59"/>
      <c r="AI301" s="59"/>
      <c r="AJ301" s="59"/>
      <c r="AK301" s="59"/>
      <c r="AL301" s="59"/>
      <c r="AM301" s="59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6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70"/>
      <c r="CZ301" s="59"/>
      <c r="DA301" s="70"/>
      <c r="DB301" s="59"/>
      <c r="DC301" s="55"/>
      <c r="DD301" s="70"/>
      <c r="DE301" s="59"/>
      <c r="DF301" s="70"/>
      <c r="DG301" s="59"/>
      <c r="DH301" s="55"/>
      <c r="DI301" s="55"/>
      <c r="DJ301" s="56"/>
      <c r="DK301" s="56"/>
      <c r="DL301" s="56"/>
      <c r="DM301" s="56"/>
      <c r="DN301" s="56"/>
      <c r="DO301" s="56"/>
      <c r="DP301" s="56"/>
      <c r="DQ301" s="56"/>
      <c r="DR301" s="56"/>
      <c r="DS301" s="57"/>
      <c r="DT301" s="59"/>
      <c r="DU301" s="59"/>
      <c r="DV301" s="59"/>
      <c r="DW301" s="59"/>
      <c r="DX301" s="59"/>
      <c r="DY301" s="59"/>
      <c r="DZ301" s="54"/>
      <c r="EA301" s="54"/>
      <c r="EB301" s="54"/>
      <c r="EC301" s="62"/>
      <c r="ED301" s="59"/>
      <c r="EE301" s="57"/>
      <c r="EF301" s="62"/>
      <c r="EG301" s="59"/>
      <c r="EH301" s="57"/>
      <c r="EI301" s="62"/>
      <c r="EJ301" s="59"/>
      <c r="EK301" s="57"/>
      <c r="EL301" s="54"/>
      <c r="EM301" s="56"/>
      <c r="EN301" s="56"/>
      <c r="EO301" s="56"/>
      <c r="EP301" s="56"/>
      <c r="EQ301" s="56"/>
      <c r="ER301" s="56"/>
      <c r="ES301" s="56"/>
      <c r="ET301" s="56"/>
      <c r="EU301" s="56"/>
      <c r="EV301" s="56"/>
      <c r="EW301" s="56"/>
      <c r="EX301" s="56"/>
      <c r="EY301" s="55"/>
      <c r="EZ301" s="55"/>
      <c r="FA301" s="55"/>
      <c r="FB301" s="54"/>
      <c r="FC301" s="54"/>
      <c r="FD301" s="54"/>
      <c r="FE301" s="54"/>
      <c r="FF301" s="54"/>
      <c r="FG301" s="54"/>
      <c r="FH301" s="54"/>
      <c r="FI301" s="54"/>
      <c r="FJ301" s="54"/>
      <c r="FK301" s="54"/>
      <c r="FL301" s="54"/>
      <c r="FM301" s="54"/>
      <c r="FN301" s="54"/>
      <c r="FO301" s="54"/>
      <c r="FP301" s="54"/>
      <c r="FQ301" s="54"/>
      <c r="FR301" s="54"/>
      <c r="FS301" s="54"/>
      <c r="FT301" s="54"/>
      <c r="FU301" s="54"/>
      <c r="FV301" s="54"/>
      <c r="FW301" s="54"/>
      <c r="FX301" s="54"/>
      <c r="FY301" s="54"/>
      <c r="FZ301" s="54"/>
      <c r="GA301" s="54"/>
      <c r="GB301" s="54"/>
      <c r="GC301" s="54"/>
      <c r="GD301" s="54"/>
      <c r="GE301" s="54"/>
      <c r="GF301" s="54"/>
      <c r="GG301" s="54"/>
      <c r="GH301" s="54"/>
      <c r="GI301" s="54"/>
      <c r="GJ301" s="54"/>
      <c r="GK301" s="54"/>
      <c r="GL301" s="54"/>
      <c r="GM301" s="54"/>
      <c r="GN301" s="54"/>
      <c r="GO301" s="54"/>
      <c r="GP301" s="54"/>
      <c r="GQ301" s="54"/>
      <c r="GR301" s="54"/>
      <c r="GS301" s="54"/>
      <c r="GT301" s="54"/>
      <c r="GU301" s="54"/>
      <c r="GV301" s="54"/>
      <c r="GW301" s="54"/>
      <c r="GX301" s="54"/>
      <c r="GY301" s="54"/>
      <c r="GZ301" s="54"/>
      <c r="HA301" s="54"/>
      <c r="HB301" s="54"/>
      <c r="HC301" s="54"/>
      <c r="HD301" s="54"/>
      <c r="HE301" s="54"/>
      <c r="HF301" s="54"/>
      <c r="HG301" s="54"/>
      <c r="HH301" s="54"/>
      <c r="HI301" s="54"/>
      <c r="HJ301" s="54"/>
      <c r="HK301" s="54"/>
      <c r="HL301" s="54"/>
      <c r="HM301" s="54"/>
      <c r="HN301" s="54"/>
      <c r="HO301" s="54"/>
      <c r="HP301" s="54"/>
      <c r="HQ301" s="54"/>
      <c r="HR301" s="54"/>
      <c r="HS301" s="54"/>
      <c r="HT301" s="54"/>
      <c r="HU301" s="54"/>
      <c r="HV301" s="54"/>
      <c r="HW301" s="54"/>
      <c r="HX301" s="54"/>
      <c r="HY301" s="54"/>
      <c r="HZ301" s="54"/>
      <c r="IA301" s="54"/>
      <c r="IB301" s="54"/>
      <c r="IC301" s="54"/>
      <c r="ID301" s="54"/>
      <c r="IE301" s="54"/>
      <c r="IF301" s="54"/>
    </row>
    <row r="302" spans="1:240">
      <c r="A302" s="56"/>
      <c r="B302" s="56"/>
      <c r="C302" s="56"/>
      <c r="D302" s="56"/>
      <c r="E302" s="56"/>
      <c r="F302" s="55"/>
      <c r="G302" s="56"/>
      <c r="H302" s="59"/>
      <c r="I302" s="70"/>
      <c r="J302" s="59"/>
      <c r="K302" s="70"/>
      <c r="L302" s="59"/>
      <c r="M302" s="70"/>
      <c r="N302" s="59"/>
      <c r="O302" s="70"/>
      <c r="P302" s="59"/>
      <c r="Q302" s="55"/>
      <c r="R302" s="70"/>
      <c r="S302" s="59"/>
      <c r="T302" s="70"/>
      <c r="U302" s="59"/>
      <c r="V302" s="55"/>
      <c r="W302" s="55"/>
      <c r="X302" s="56"/>
      <c r="Y302" s="56"/>
      <c r="Z302" s="56"/>
      <c r="AA302" s="56"/>
      <c r="AB302" s="56"/>
      <c r="AC302" s="56"/>
      <c r="AD302" s="56"/>
      <c r="AE302" s="56"/>
      <c r="AF302" s="57"/>
      <c r="AG302" s="57"/>
      <c r="AH302" s="59"/>
      <c r="AI302" s="59"/>
      <c r="AJ302" s="59"/>
      <c r="AK302" s="59"/>
      <c r="AL302" s="59"/>
      <c r="AM302" s="59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6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70"/>
      <c r="CZ302" s="59"/>
      <c r="DA302" s="70"/>
      <c r="DB302" s="59"/>
      <c r="DC302" s="55"/>
      <c r="DD302" s="70"/>
      <c r="DE302" s="59"/>
      <c r="DF302" s="70"/>
      <c r="DG302" s="59"/>
      <c r="DH302" s="55"/>
      <c r="DI302" s="55"/>
      <c r="DJ302" s="56"/>
      <c r="DK302" s="56"/>
      <c r="DL302" s="56"/>
      <c r="DM302" s="56"/>
      <c r="DN302" s="56"/>
      <c r="DO302" s="56"/>
      <c r="DP302" s="56"/>
      <c r="DQ302" s="56"/>
      <c r="DR302" s="56"/>
      <c r="DS302" s="57"/>
      <c r="DT302" s="59"/>
      <c r="DU302" s="59"/>
      <c r="DV302" s="59"/>
      <c r="DW302" s="59"/>
      <c r="DX302" s="59"/>
      <c r="DY302" s="59"/>
      <c r="DZ302" s="54"/>
      <c r="EA302" s="54"/>
      <c r="EB302" s="54"/>
      <c r="EC302" s="62"/>
      <c r="ED302" s="59"/>
      <c r="EE302" s="57"/>
      <c r="EF302" s="62"/>
      <c r="EG302" s="59"/>
      <c r="EH302" s="57"/>
      <c r="EI302" s="62"/>
      <c r="EJ302" s="59"/>
      <c r="EK302" s="57"/>
      <c r="EL302" s="54"/>
      <c r="EM302" s="56"/>
      <c r="EN302" s="56"/>
      <c r="EO302" s="56"/>
      <c r="EP302" s="56"/>
      <c r="EQ302" s="56"/>
      <c r="ER302" s="56"/>
      <c r="ES302" s="56"/>
      <c r="ET302" s="56"/>
      <c r="EU302" s="56"/>
      <c r="EV302" s="56"/>
      <c r="EW302" s="56"/>
      <c r="EX302" s="56"/>
      <c r="EY302" s="55"/>
      <c r="EZ302" s="55"/>
      <c r="FA302" s="55"/>
      <c r="FB302" s="54"/>
      <c r="FC302" s="54"/>
      <c r="FD302" s="54"/>
      <c r="FE302" s="54"/>
      <c r="FF302" s="54"/>
      <c r="FG302" s="54"/>
      <c r="FH302" s="54"/>
      <c r="FI302" s="54"/>
      <c r="FJ302" s="54"/>
      <c r="FK302" s="54"/>
      <c r="FL302" s="54"/>
      <c r="FM302" s="54"/>
      <c r="FN302" s="54"/>
      <c r="FO302" s="54"/>
      <c r="FP302" s="54"/>
      <c r="FQ302" s="54"/>
      <c r="FR302" s="54"/>
      <c r="FS302" s="54"/>
      <c r="FT302" s="54"/>
      <c r="FU302" s="54"/>
      <c r="FV302" s="54"/>
      <c r="FW302" s="54"/>
      <c r="FX302" s="54"/>
      <c r="FY302" s="54"/>
      <c r="FZ302" s="54"/>
      <c r="GA302" s="54"/>
      <c r="GB302" s="54"/>
      <c r="GC302" s="54"/>
      <c r="GD302" s="54"/>
      <c r="GE302" s="54"/>
      <c r="GF302" s="54"/>
      <c r="GG302" s="54"/>
      <c r="GH302" s="54"/>
      <c r="GI302" s="54"/>
      <c r="GJ302" s="54"/>
      <c r="GK302" s="54"/>
      <c r="GL302" s="54"/>
      <c r="GM302" s="54"/>
      <c r="GN302" s="54"/>
      <c r="GO302" s="54"/>
      <c r="GP302" s="54"/>
      <c r="GQ302" s="54"/>
      <c r="GR302" s="54"/>
      <c r="GS302" s="54"/>
      <c r="GT302" s="54"/>
      <c r="GU302" s="54"/>
      <c r="GV302" s="54"/>
      <c r="GW302" s="54"/>
      <c r="GX302" s="54"/>
      <c r="GY302" s="54"/>
      <c r="GZ302" s="54"/>
      <c r="HA302" s="54"/>
      <c r="HB302" s="54"/>
      <c r="HC302" s="54"/>
      <c r="HD302" s="54"/>
      <c r="HE302" s="54"/>
      <c r="HF302" s="54"/>
      <c r="HG302" s="54"/>
      <c r="HH302" s="54"/>
      <c r="HI302" s="54"/>
      <c r="HJ302" s="54"/>
      <c r="HK302" s="54"/>
      <c r="HL302" s="54"/>
      <c r="HM302" s="54"/>
      <c r="HN302" s="54"/>
      <c r="HO302" s="54"/>
      <c r="HP302" s="54"/>
      <c r="HQ302" s="54"/>
      <c r="HR302" s="54"/>
      <c r="HS302" s="54"/>
      <c r="HT302" s="54"/>
      <c r="HU302" s="54"/>
      <c r="HV302" s="54"/>
      <c r="HW302" s="54"/>
      <c r="HX302" s="54"/>
      <c r="HY302" s="54"/>
      <c r="HZ302" s="54"/>
      <c r="IA302" s="54"/>
      <c r="IB302" s="54"/>
      <c r="IC302" s="54"/>
      <c r="ID302" s="54"/>
      <c r="IE302" s="54"/>
      <c r="IF302" s="54"/>
    </row>
    <row r="303" spans="1:240">
      <c r="A303" s="56"/>
      <c r="B303" s="56"/>
      <c r="C303" s="56"/>
      <c r="D303" s="56"/>
      <c r="E303" s="56"/>
      <c r="F303" s="55"/>
      <c r="G303" s="56"/>
      <c r="H303" s="59"/>
      <c r="I303" s="70"/>
      <c r="J303" s="59"/>
      <c r="K303" s="70"/>
      <c r="L303" s="59"/>
      <c r="M303" s="70"/>
      <c r="N303" s="59"/>
      <c r="O303" s="70"/>
      <c r="P303" s="59"/>
      <c r="Q303" s="55"/>
      <c r="R303" s="70"/>
      <c r="S303" s="59"/>
      <c r="T303" s="70"/>
      <c r="U303" s="59"/>
      <c r="V303" s="55"/>
      <c r="W303" s="55"/>
      <c r="X303" s="56"/>
      <c r="Y303" s="56"/>
      <c r="Z303" s="56"/>
      <c r="AA303" s="56"/>
      <c r="AB303" s="56"/>
      <c r="AC303" s="56"/>
      <c r="AD303" s="56"/>
      <c r="AE303" s="56"/>
      <c r="AF303" s="57"/>
      <c r="AG303" s="57"/>
      <c r="AH303" s="59"/>
      <c r="AI303" s="59"/>
      <c r="AJ303" s="59"/>
      <c r="AK303" s="59"/>
      <c r="AL303" s="59"/>
      <c r="AM303" s="59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6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70"/>
      <c r="CZ303" s="59"/>
      <c r="DA303" s="70"/>
      <c r="DB303" s="59"/>
      <c r="DC303" s="55"/>
      <c r="DD303" s="70"/>
      <c r="DE303" s="59"/>
      <c r="DF303" s="70"/>
      <c r="DG303" s="59"/>
      <c r="DH303" s="55"/>
      <c r="DI303" s="55"/>
      <c r="DJ303" s="56"/>
      <c r="DK303" s="56"/>
      <c r="DL303" s="56"/>
      <c r="DM303" s="56"/>
      <c r="DN303" s="56"/>
      <c r="DO303" s="56"/>
      <c r="DP303" s="56"/>
      <c r="DQ303" s="56"/>
      <c r="DR303" s="56"/>
      <c r="DS303" s="57"/>
      <c r="DT303" s="59"/>
      <c r="DU303" s="59"/>
      <c r="DV303" s="59"/>
      <c r="DW303" s="59"/>
      <c r="DX303" s="59"/>
      <c r="DY303" s="59"/>
      <c r="DZ303" s="54"/>
      <c r="EA303" s="54"/>
      <c r="EB303" s="54"/>
      <c r="EC303" s="62"/>
      <c r="ED303" s="59"/>
      <c r="EE303" s="57"/>
      <c r="EF303" s="62"/>
      <c r="EG303" s="59"/>
      <c r="EH303" s="57"/>
      <c r="EI303" s="62"/>
      <c r="EJ303" s="59"/>
      <c r="EK303" s="57"/>
      <c r="EL303" s="54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5"/>
      <c r="EZ303" s="55"/>
      <c r="FA303" s="55"/>
      <c r="FB303" s="54"/>
      <c r="FC303" s="54"/>
      <c r="FD303" s="54"/>
      <c r="FE303" s="54"/>
      <c r="FF303" s="54"/>
      <c r="FG303" s="54"/>
      <c r="FH303" s="54"/>
      <c r="FI303" s="54"/>
      <c r="FJ303" s="54"/>
      <c r="FK303" s="54"/>
      <c r="FL303" s="54"/>
      <c r="FM303" s="54"/>
      <c r="FN303" s="54"/>
      <c r="FO303" s="54"/>
      <c r="FP303" s="54"/>
      <c r="FQ303" s="54"/>
      <c r="FR303" s="54"/>
      <c r="FS303" s="54"/>
      <c r="FT303" s="54"/>
      <c r="FU303" s="54"/>
      <c r="FV303" s="54"/>
      <c r="FW303" s="54"/>
      <c r="FX303" s="54"/>
      <c r="FY303" s="54"/>
      <c r="FZ303" s="54"/>
      <c r="GA303" s="54"/>
      <c r="GB303" s="54"/>
      <c r="GC303" s="54"/>
      <c r="GD303" s="54"/>
      <c r="GE303" s="54"/>
      <c r="GF303" s="54"/>
      <c r="GG303" s="54"/>
      <c r="GH303" s="54"/>
      <c r="GI303" s="54"/>
      <c r="GJ303" s="54"/>
      <c r="GK303" s="54"/>
      <c r="GL303" s="54"/>
      <c r="GM303" s="54"/>
      <c r="GN303" s="54"/>
      <c r="GO303" s="54"/>
      <c r="GP303" s="54"/>
      <c r="GQ303" s="54"/>
      <c r="GR303" s="54"/>
      <c r="GS303" s="54"/>
      <c r="GT303" s="54"/>
      <c r="GU303" s="54"/>
      <c r="GV303" s="54"/>
      <c r="GW303" s="54"/>
      <c r="GX303" s="54"/>
      <c r="GY303" s="54"/>
      <c r="GZ303" s="54"/>
      <c r="HA303" s="54"/>
      <c r="HB303" s="54"/>
      <c r="HC303" s="54"/>
      <c r="HD303" s="54"/>
      <c r="HE303" s="54"/>
      <c r="HF303" s="54"/>
      <c r="HG303" s="54"/>
      <c r="HH303" s="54"/>
      <c r="HI303" s="54"/>
      <c r="HJ303" s="54"/>
      <c r="HK303" s="54"/>
      <c r="HL303" s="54"/>
      <c r="HM303" s="54"/>
      <c r="HN303" s="54"/>
      <c r="HO303" s="54"/>
      <c r="HP303" s="54"/>
      <c r="HQ303" s="54"/>
      <c r="HR303" s="54"/>
      <c r="HS303" s="54"/>
      <c r="HT303" s="54"/>
      <c r="HU303" s="54"/>
      <c r="HV303" s="54"/>
      <c r="HW303" s="54"/>
      <c r="HX303" s="54"/>
      <c r="HY303" s="54"/>
      <c r="HZ303" s="54"/>
      <c r="IA303" s="54"/>
      <c r="IB303" s="54"/>
      <c r="IC303" s="54"/>
      <c r="ID303" s="54"/>
      <c r="IE303" s="54"/>
      <c r="IF303" s="54"/>
    </row>
    <row r="304" spans="1:240">
      <c r="A304" s="56"/>
      <c r="B304" s="56"/>
      <c r="C304" s="56"/>
      <c r="D304" s="56"/>
      <c r="E304" s="56"/>
      <c r="F304" s="55"/>
      <c r="G304" s="56"/>
      <c r="H304" s="59"/>
      <c r="I304" s="70"/>
      <c r="J304" s="59"/>
      <c r="K304" s="70"/>
      <c r="L304" s="59"/>
      <c r="M304" s="70"/>
      <c r="N304" s="59"/>
      <c r="O304" s="70"/>
      <c r="P304" s="59"/>
      <c r="Q304" s="55"/>
      <c r="R304" s="70"/>
      <c r="S304" s="59"/>
      <c r="T304" s="70"/>
      <c r="U304" s="59"/>
      <c r="V304" s="55"/>
      <c r="W304" s="55"/>
      <c r="X304" s="56"/>
      <c r="Y304" s="56"/>
      <c r="Z304" s="56"/>
      <c r="AA304" s="56"/>
      <c r="AB304" s="56"/>
      <c r="AC304" s="56"/>
      <c r="AD304" s="56"/>
      <c r="AE304" s="56"/>
      <c r="AF304" s="57"/>
      <c r="AG304" s="57"/>
      <c r="AH304" s="59"/>
      <c r="AI304" s="59"/>
      <c r="AJ304" s="59"/>
      <c r="AK304" s="59"/>
      <c r="AL304" s="59"/>
      <c r="AM304" s="59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6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70"/>
      <c r="CZ304" s="59"/>
      <c r="DA304" s="70"/>
      <c r="DB304" s="59"/>
      <c r="DC304" s="55"/>
      <c r="DD304" s="70"/>
      <c r="DE304" s="59"/>
      <c r="DF304" s="70"/>
      <c r="DG304" s="59"/>
      <c r="DH304" s="55"/>
      <c r="DI304" s="55"/>
      <c r="DJ304" s="56"/>
      <c r="DK304" s="56"/>
      <c r="DL304" s="56"/>
      <c r="DM304" s="56"/>
      <c r="DN304" s="56"/>
      <c r="DO304" s="56"/>
      <c r="DP304" s="56"/>
      <c r="DQ304" s="56"/>
      <c r="DR304" s="56"/>
      <c r="DS304" s="57"/>
      <c r="DT304" s="59"/>
      <c r="DU304" s="59"/>
      <c r="DV304" s="59"/>
      <c r="DW304" s="59"/>
      <c r="DX304" s="59"/>
      <c r="DY304" s="59"/>
      <c r="DZ304" s="54"/>
      <c r="EA304" s="54"/>
      <c r="EB304" s="54"/>
      <c r="EC304" s="62"/>
      <c r="ED304" s="59"/>
      <c r="EE304" s="57"/>
      <c r="EF304" s="62"/>
      <c r="EG304" s="59"/>
      <c r="EH304" s="57"/>
      <c r="EI304" s="62"/>
      <c r="EJ304" s="59"/>
      <c r="EK304" s="57"/>
      <c r="EL304" s="54"/>
      <c r="EM304" s="56"/>
      <c r="EN304" s="56"/>
      <c r="EO304" s="56"/>
      <c r="EP304" s="56"/>
      <c r="EQ304" s="56"/>
      <c r="ER304" s="56"/>
      <c r="ES304" s="56"/>
      <c r="ET304" s="56"/>
      <c r="EU304" s="56"/>
      <c r="EV304" s="56"/>
      <c r="EW304" s="56"/>
      <c r="EX304" s="56"/>
      <c r="EY304" s="55"/>
      <c r="EZ304" s="55"/>
      <c r="FA304" s="55"/>
      <c r="FB304" s="54"/>
      <c r="FC304" s="54"/>
      <c r="FD304" s="54"/>
      <c r="FE304" s="54"/>
      <c r="FF304" s="54"/>
      <c r="FG304" s="54"/>
      <c r="FH304" s="54"/>
      <c r="FI304" s="54"/>
      <c r="FJ304" s="54"/>
      <c r="FK304" s="54"/>
      <c r="FL304" s="54"/>
      <c r="FM304" s="54"/>
      <c r="FN304" s="54"/>
      <c r="FO304" s="54"/>
      <c r="FP304" s="54"/>
      <c r="FQ304" s="54"/>
      <c r="FR304" s="54"/>
      <c r="FS304" s="54"/>
      <c r="FT304" s="54"/>
      <c r="FU304" s="54"/>
      <c r="FV304" s="54"/>
      <c r="FW304" s="54"/>
      <c r="FX304" s="54"/>
      <c r="FY304" s="54"/>
      <c r="FZ304" s="54"/>
      <c r="GA304" s="54"/>
      <c r="GB304" s="54"/>
      <c r="GC304" s="54"/>
      <c r="GD304" s="54"/>
      <c r="GE304" s="54"/>
      <c r="GF304" s="54"/>
      <c r="GG304" s="54"/>
      <c r="GH304" s="54"/>
      <c r="GI304" s="54"/>
      <c r="GJ304" s="54"/>
      <c r="GK304" s="54"/>
      <c r="GL304" s="54"/>
      <c r="GM304" s="54"/>
      <c r="GN304" s="54"/>
      <c r="GO304" s="54"/>
      <c r="GP304" s="54"/>
      <c r="GQ304" s="54"/>
      <c r="GR304" s="54"/>
      <c r="GS304" s="54"/>
      <c r="GT304" s="54"/>
      <c r="GU304" s="54"/>
      <c r="GV304" s="54"/>
      <c r="GW304" s="54"/>
      <c r="GX304" s="54"/>
      <c r="GY304" s="54"/>
      <c r="GZ304" s="54"/>
      <c r="HA304" s="54"/>
      <c r="HB304" s="54"/>
      <c r="HC304" s="54"/>
      <c r="HD304" s="54"/>
      <c r="HE304" s="54"/>
      <c r="HF304" s="54"/>
      <c r="HG304" s="54"/>
      <c r="HH304" s="54"/>
      <c r="HI304" s="54"/>
      <c r="HJ304" s="54"/>
      <c r="HK304" s="54"/>
      <c r="HL304" s="54"/>
      <c r="HM304" s="54"/>
      <c r="HN304" s="54"/>
      <c r="HO304" s="54"/>
      <c r="HP304" s="54"/>
      <c r="HQ304" s="54"/>
      <c r="HR304" s="54"/>
      <c r="HS304" s="54"/>
      <c r="HT304" s="54"/>
      <c r="HU304" s="54"/>
      <c r="HV304" s="54"/>
      <c r="HW304" s="54"/>
      <c r="HX304" s="54"/>
      <c r="HY304" s="54"/>
      <c r="HZ304" s="54"/>
      <c r="IA304" s="54"/>
      <c r="IB304" s="54"/>
      <c r="IC304" s="54"/>
      <c r="ID304" s="54"/>
      <c r="IE304" s="54"/>
      <c r="IF304" s="54"/>
    </row>
    <row r="305" spans="1:240">
      <c r="A305" s="56"/>
      <c r="B305" s="56"/>
      <c r="C305" s="56"/>
      <c r="D305" s="56"/>
      <c r="E305" s="56"/>
      <c r="F305" s="55"/>
      <c r="G305" s="56"/>
      <c r="H305" s="59"/>
      <c r="I305" s="70"/>
      <c r="J305" s="59"/>
      <c r="K305" s="70"/>
      <c r="L305" s="59"/>
      <c r="M305" s="70"/>
      <c r="N305" s="59"/>
      <c r="O305" s="70"/>
      <c r="P305" s="59"/>
      <c r="Q305" s="55"/>
      <c r="R305" s="70"/>
      <c r="S305" s="59"/>
      <c r="T305" s="70"/>
      <c r="U305" s="59"/>
      <c r="V305" s="55"/>
      <c r="W305" s="55"/>
      <c r="X305" s="56"/>
      <c r="Y305" s="56"/>
      <c r="Z305" s="56"/>
      <c r="AA305" s="56"/>
      <c r="AB305" s="56"/>
      <c r="AC305" s="56"/>
      <c r="AD305" s="56"/>
      <c r="AE305" s="56"/>
      <c r="AF305" s="57"/>
      <c r="AG305" s="57"/>
      <c r="AH305" s="59"/>
      <c r="AI305" s="59"/>
      <c r="AJ305" s="59"/>
      <c r="AK305" s="59"/>
      <c r="AL305" s="59"/>
      <c r="AM305" s="59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6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70"/>
      <c r="CZ305" s="59"/>
      <c r="DA305" s="70"/>
      <c r="DB305" s="59"/>
      <c r="DC305" s="55"/>
      <c r="DD305" s="70"/>
      <c r="DE305" s="59"/>
      <c r="DF305" s="70"/>
      <c r="DG305" s="59"/>
      <c r="DH305" s="55"/>
      <c r="DI305" s="55"/>
      <c r="DJ305" s="56"/>
      <c r="DK305" s="56"/>
      <c r="DL305" s="56"/>
      <c r="DM305" s="56"/>
      <c r="DN305" s="56"/>
      <c r="DO305" s="56"/>
      <c r="DP305" s="56"/>
      <c r="DQ305" s="56"/>
      <c r="DR305" s="56"/>
      <c r="DS305" s="57"/>
      <c r="DT305" s="59"/>
      <c r="DU305" s="59"/>
      <c r="DV305" s="59"/>
      <c r="DW305" s="59"/>
      <c r="DX305" s="59"/>
      <c r="DY305" s="59"/>
      <c r="DZ305" s="54"/>
      <c r="EA305" s="54"/>
      <c r="EB305" s="54"/>
      <c r="EC305" s="62"/>
      <c r="ED305" s="59"/>
      <c r="EE305" s="57"/>
      <c r="EF305" s="62"/>
      <c r="EG305" s="59"/>
      <c r="EH305" s="57"/>
      <c r="EI305" s="62"/>
      <c r="EJ305" s="59"/>
      <c r="EK305" s="57"/>
      <c r="EL305" s="54"/>
      <c r="EM305" s="56"/>
      <c r="EN305" s="56"/>
      <c r="EO305" s="56"/>
      <c r="EP305" s="56"/>
      <c r="EQ305" s="56"/>
      <c r="ER305" s="56"/>
      <c r="ES305" s="56"/>
      <c r="ET305" s="56"/>
      <c r="EU305" s="56"/>
      <c r="EV305" s="56"/>
      <c r="EW305" s="56"/>
      <c r="EX305" s="56"/>
      <c r="EY305" s="55"/>
      <c r="EZ305" s="55"/>
      <c r="FA305" s="55"/>
      <c r="FB305" s="54"/>
      <c r="FC305" s="54"/>
      <c r="FD305" s="54"/>
      <c r="FE305" s="54"/>
      <c r="FF305" s="54"/>
      <c r="FG305" s="54"/>
      <c r="FH305" s="54"/>
      <c r="FI305" s="54"/>
      <c r="FJ305" s="54"/>
      <c r="FK305" s="54"/>
      <c r="FL305" s="54"/>
      <c r="FM305" s="54"/>
      <c r="FN305" s="54"/>
      <c r="FO305" s="54"/>
      <c r="FP305" s="54"/>
      <c r="FQ305" s="54"/>
      <c r="FR305" s="54"/>
      <c r="FS305" s="54"/>
      <c r="FT305" s="54"/>
      <c r="FU305" s="54"/>
      <c r="FV305" s="54"/>
      <c r="FW305" s="54"/>
      <c r="FX305" s="54"/>
      <c r="FY305" s="54"/>
      <c r="FZ305" s="54"/>
      <c r="GA305" s="54"/>
      <c r="GB305" s="54"/>
      <c r="GC305" s="54"/>
      <c r="GD305" s="54"/>
      <c r="GE305" s="54"/>
      <c r="GF305" s="54"/>
      <c r="GG305" s="54"/>
      <c r="GH305" s="54"/>
      <c r="GI305" s="54"/>
      <c r="GJ305" s="54"/>
      <c r="GK305" s="54"/>
      <c r="GL305" s="54"/>
      <c r="GM305" s="54"/>
      <c r="GN305" s="54"/>
      <c r="GO305" s="54"/>
      <c r="GP305" s="54"/>
      <c r="GQ305" s="54"/>
      <c r="GR305" s="54"/>
      <c r="GS305" s="54"/>
      <c r="GT305" s="54"/>
      <c r="GU305" s="54"/>
      <c r="GV305" s="54"/>
      <c r="GW305" s="54"/>
      <c r="GX305" s="54"/>
      <c r="GY305" s="54"/>
      <c r="GZ305" s="54"/>
      <c r="HA305" s="54"/>
      <c r="HB305" s="54"/>
      <c r="HC305" s="54"/>
      <c r="HD305" s="54"/>
      <c r="HE305" s="54"/>
      <c r="HF305" s="54"/>
      <c r="HG305" s="54"/>
      <c r="HH305" s="54"/>
      <c r="HI305" s="54"/>
      <c r="HJ305" s="54"/>
      <c r="HK305" s="54"/>
      <c r="HL305" s="54"/>
      <c r="HM305" s="54"/>
      <c r="HN305" s="54"/>
      <c r="HO305" s="54"/>
      <c r="HP305" s="54"/>
      <c r="HQ305" s="54"/>
      <c r="HR305" s="54"/>
      <c r="HS305" s="54"/>
      <c r="HT305" s="54"/>
      <c r="HU305" s="54"/>
      <c r="HV305" s="54"/>
      <c r="HW305" s="54"/>
      <c r="HX305" s="54"/>
      <c r="HY305" s="54"/>
      <c r="HZ305" s="54"/>
      <c r="IA305" s="54"/>
      <c r="IB305" s="54"/>
      <c r="IC305" s="54"/>
      <c r="ID305" s="54"/>
      <c r="IE305" s="54"/>
      <c r="IF305" s="54"/>
    </row>
    <row r="306" spans="1:240">
      <c r="A306" s="56"/>
      <c r="B306" s="56"/>
      <c r="C306" s="56"/>
      <c r="D306" s="56"/>
      <c r="E306" s="56"/>
      <c r="F306" s="55"/>
      <c r="G306" s="56"/>
      <c r="H306" s="59"/>
      <c r="I306" s="70"/>
      <c r="J306" s="59"/>
      <c r="K306" s="70"/>
      <c r="L306" s="59"/>
      <c r="M306" s="70"/>
      <c r="N306" s="59"/>
      <c r="O306" s="70"/>
      <c r="P306" s="59"/>
      <c r="Q306" s="55"/>
      <c r="R306" s="70"/>
      <c r="S306" s="59"/>
      <c r="T306" s="70"/>
      <c r="U306" s="59"/>
      <c r="V306" s="55"/>
      <c r="W306" s="55"/>
      <c r="X306" s="56"/>
      <c r="Y306" s="56"/>
      <c r="Z306" s="56"/>
      <c r="AA306" s="56"/>
      <c r="AB306" s="56"/>
      <c r="AC306" s="56"/>
      <c r="AD306" s="56"/>
      <c r="AE306" s="56"/>
      <c r="AF306" s="57"/>
      <c r="AG306" s="57"/>
      <c r="AH306" s="59"/>
      <c r="AI306" s="59"/>
      <c r="AJ306" s="59"/>
      <c r="AK306" s="59"/>
      <c r="AL306" s="59"/>
      <c r="AM306" s="59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6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70"/>
      <c r="CZ306" s="59"/>
      <c r="DA306" s="70"/>
      <c r="DB306" s="59"/>
      <c r="DC306" s="55"/>
      <c r="DD306" s="70"/>
      <c r="DE306" s="59"/>
      <c r="DF306" s="70"/>
      <c r="DG306" s="59"/>
      <c r="DH306" s="55"/>
      <c r="DI306" s="55"/>
      <c r="DJ306" s="56"/>
      <c r="DK306" s="56"/>
      <c r="DL306" s="56"/>
      <c r="DM306" s="56"/>
      <c r="DN306" s="56"/>
      <c r="DO306" s="56"/>
      <c r="DP306" s="56"/>
      <c r="DQ306" s="56"/>
      <c r="DR306" s="56"/>
      <c r="DS306" s="57"/>
      <c r="DT306" s="59"/>
      <c r="DU306" s="59"/>
      <c r="DV306" s="59"/>
      <c r="DW306" s="59"/>
      <c r="DX306" s="59"/>
      <c r="DY306" s="59"/>
      <c r="DZ306" s="54"/>
      <c r="EA306" s="54"/>
      <c r="EB306" s="54"/>
      <c r="EC306" s="62"/>
      <c r="ED306" s="59"/>
      <c r="EE306" s="57"/>
      <c r="EF306" s="62"/>
      <c r="EG306" s="59"/>
      <c r="EH306" s="57"/>
      <c r="EI306" s="62"/>
      <c r="EJ306" s="59"/>
      <c r="EK306" s="57"/>
      <c r="EL306" s="54"/>
      <c r="EM306" s="56"/>
      <c r="EN306" s="56"/>
      <c r="EO306" s="56"/>
      <c r="EP306" s="56"/>
      <c r="EQ306" s="56"/>
      <c r="ER306" s="56"/>
      <c r="ES306" s="56"/>
      <c r="ET306" s="56"/>
      <c r="EU306" s="56"/>
      <c r="EV306" s="56"/>
      <c r="EW306" s="56"/>
      <c r="EX306" s="56"/>
      <c r="EY306" s="55"/>
      <c r="EZ306" s="55"/>
      <c r="FA306" s="55"/>
      <c r="FB306" s="54"/>
      <c r="FC306" s="54"/>
      <c r="FD306" s="54"/>
      <c r="FE306" s="54"/>
      <c r="FF306" s="54"/>
      <c r="FG306" s="54"/>
      <c r="FH306" s="54"/>
      <c r="FI306" s="54"/>
      <c r="FJ306" s="54"/>
      <c r="FK306" s="54"/>
      <c r="FL306" s="54"/>
      <c r="FM306" s="54"/>
      <c r="FN306" s="54"/>
      <c r="FO306" s="54"/>
      <c r="FP306" s="54"/>
      <c r="FQ306" s="54"/>
      <c r="FR306" s="54"/>
      <c r="FS306" s="54"/>
      <c r="FT306" s="54"/>
      <c r="FU306" s="54"/>
      <c r="FV306" s="54"/>
      <c r="FW306" s="54"/>
      <c r="FX306" s="54"/>
      <c r="FY306" s="54"/>
      <c r="FZ306" s="54"/>
      <c r="GA306" s="54"/>
      <c r="GB306" s="54"/>
      <c r="GC306" s="54"/>
      <c r="GD306" s="54"/>
      <c r="GE306" s="54"/>
      <c r="GF306" s="54"/>
      <c r="GG306" s="54"/>
      <c r="GH306" s="54"/>
      <c r="GI306" s="54"/>
      <c r="GJ306" s="54"/>
      <c r="GK306" s="54"/>
      <c r="GL306" s="54"/>
      <c r="GM306" s="54"/>
      <c r="GN306" s="54"/>
      <c r="GO306" s="54"/>
      <c r="GP306" s="54"/>
      <c r="GQ306" s="54"/>
      <c r="GR306" s="54"/>
      <c r="GS306" s="54"/>
      <c r="GT306" s="54"/>
      <c r="GU306" s="54"/>
      <c r="GV306" s="54"/>
      <c r="GW306" s="54"/>
      <c r="GX306" s="54"/>
      <c r="GY306" s="54"/>
      <c r="GZ306" s="54"/>
      <c r="HA306" s="54"/>
      <c r="HB306" s="54"/>
      <c r="HC306" s="54"/>
      <c r="HD306" s="54"/>
      <c r="HE306" s="54"/>
      <c r="HF306" s="54"/>
      <c r="HG306" s="54"/>
      <c r="HH306" s="54"/>
      <c r="HI306" s="54"/>
      <c r="HJ306" s="54"/>
      <c r="HK306" s="54"/>
      <c r="HL306" s="54"/>
      <c r="HM306" s="54"/>
      <c r="HN306" s="54"/>
      <c r="HO306" s="54"/>
      <c r="HP306" s="54"/>
      <c r="HQ306" s="54"/>
      <c r="HR306" s="54"/>
      <c r="HS306" s="54"/>
      <c r="HT306" s="54"/>
      <c r="HU306" s="54"/>
      <c r="HV306" s="54"/>
      <c r="HW306" s="54"/>
      <c r="HX306" s="54"/>
      <c r="HY306" s="54"/>
      <c r="HZ306" s="54"/>
      <c r="IA306" s="54"/>
      <c r="IB306" s="54"/>
      <c r="IC306" s="54"/>
      <c r="ID306" s="54"/>
      <c r="IE306" s="54"/>
      <c r="IF306" s="54"/>
    </row>
    <row r="307" spans="1:240">
      <c r="A307" s="56"/>
      <c r="B307" s="56"/>
      <c r="C307" s="56"/>
      <c r="D307" s="56"/>
      <c r="E307" s="56"/>
      <c r="F307" s="55"/>
      <c r="G307" s="56"/>
      <c r="H307" s="59"/>
      <c r="I307" s="70"/>
      <c r="J307" s="59"/>
      <c r="K307" s="70"/>
      <c r="L307" s="59"/>
      <c r="M307" s="70"/>
      <c r="N307" s="59"/>
      <c r="O307" s="70"/>
      <c r="P307" s="59"/>
      <c r="Q307" s="55"/>
      <c r="R307" s="70"/>
      <c r="S307" s="59"/>
      <c r="T307" s="70"/>
      <c r="U307" s="59"/>
      <c r="V307" s="55"/>
      <c r="W307" s="55"/>
      <c r="X307" s="56"/>
      <c r="Y307" s="56"/>
      <c r="Z307" s="56"/>
      <c r="AA307" s="56"/>
      <c r="AB307" s="56"/>
      <c r="AC307" s="56"/>
      <c r="AD307" s="56"/>
      <c r="AE307" s="56"/>
      <c r="AF307" s="57"/>
      <c r="AG307" s="57"/>
      <c r="AH307" s="59"/>
      <c r="AI307" s="59"/>
      <c r="AJ307" s="59"/>
      <c r="AK307" s="59"/>
      <c r="AL307" s="59"/>
      <c r="AM307" s="59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6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70"/>
      <c r="CZ307" s="59"/>
      <c r="DA307" s="70"/>
      <c r="DB307" s="59"/>
      <c r="DC307" s="55"/>
      <c r="DD307" s="70"/>
      <c r="DE307" s="59"/>
      <c r="DF307" s="70"/>
      <c r="DG307" s="59"/>
      <c r="DH307" s="55"/>
      <c r="DI307" s="55"/>
      <c r="DJ307" s="56"/>
      <c r="DK307" s="56"/>
      <c r="DL307" s="56"/>
      <c r="DM307" s="56"/>
      <c r="DN307" s="56"/>
      <c r="DO307" s="56"/>
      <c r="DP307" s="56"/>
      <c r="DQ307" s="56"/>
      <c r="DR307" s="56"/>
      <c r="DS307" s="57"/>
      <c r="DT307" s="59"/>
      <c r="DU307" s="59"/>
      <c r="DV307" s="59"/>
      <c r="DW307" s="59"/>
      <c r="DX307" s="59"/>
      <c r="DY307" s="59"/>
      <c r="DZ307" s="54"/>
      <c r="EA307" s="54"/>
      <c r="EB307" s="54"/>
      <c r="EC307" s="62"/>
      <c r="ED307" s="59"/>
      <c r="EE307" s="57"/>
      <c r="EF307" s="62"/>
      <c r="EG307" s="59"/>
      <c r="EH307" s="57"/>
      <c r="EI307" s="62"/>
      <c r="EJ307" s="59"/>
      <c r="EK307" s="57"/>
      <c r="EL307" s="54"/>
      <c r="EM307" s="56"/>
      <c r="EN307" s="56"/>
      <c r="EO307" s="56"/>
      <c r="EP307" s="56"/>
      <c r="EQ307" s="56"/>
      <c r="ER307" s="56"/>
      <c r="ES307" s="56"/>
      <c r="ET307" s="56"/>
      <c r="EU307" s="56"/>
      <c r="EV307" s="56"/>
      <c r="EW307" s="56"/>
      <c r="EX307" s="56"/>
      <c r="EY307" s="55"/>
      <c r="EZ307" s="55"/>
      <c r="FA307" s="55"/>
      <c r="FB307" s="54"/>
      <c r="FC307" s="54"/>
      <c r="FD307" s="54"/>
      <c r="FE307" s="54"/>
      <c r="FF307" s="54"/>
      <c r="FG307" s="54"/>
      <c r="FH307" s="54"/>
      <c r="FI307" s="54"/>
      <c r="FJ307" s="54"/>
      <c r="FK307" s="54"/>
      <c r="FL307" s="54"/>
      <c r="FM307" s="54"/>
      <c r="FN307" s="54"/>
      <c r="FO307" s="54"/>
      <c r="FP307" s="54"/>
      <c r="FQ307" s="54"/>
      <c r="FR307" s="54"/>
      <c r="FS307" s="54"/>
      <c r="FT307" s="54"/>
      <c r="FU307" s="54"/>
      <c r="FV307" s="54"/>
      <c r="FW307" s="54"/>
      <c r="FX307" s="54"/>
      <c r="FY307" s="54"/>
      <c r="FZ307" s="54"/>
      <c r="GA307" s="54"/>
      <c r="GB307" s="54"/>
      <c r="GC307" s="54"/>
      <c r="GD307" s="54"/>
      <c r="GE307" s="54"/>
      <c r="GF307" s="54"/>
      <c r="GG307" s="54"/>
      <c r="GH307" s="54"/>
      <c r="GI307" s="54"/>
      <c r="GJ307" s="54"/>
      <c r="GK307" s="54"/>
      <c r="GL307" s="54"/>
      <c r="GM307" s="54"/>
      <c r="GN307" s="54"/>
      <c r="GO307" s="54"/>
      <c r="GP307" s="54"/>
      <c r="GQ307" s="54"/>
      <c r="GR307" s="54"/>
      <c r="GS307" s="54"/>
      <c r="GT307" s="54"/>
      <c r="GU307" s="54"/>
      <c r="GV307" s="54"/>
      <c r="GW307" s="54"/>
      <c r="GX307" s="54"/>
      <c r="GY307" s="54"/>
      <c r="GZ307" s="54"/>
      <c r="HA307" s="54"/>
      <c r="HB307" s="54"/>
      <c r="HC307" s="54"/>
      <c r="HD307" s="54"/>
      <c r="HE307" s="54"/>
      <c r="HF307" s="54"/>
      <c r="HG307" s="54"/>
      <c r="HH307" s="54"/>
      <c r="HI307" s="54"/>
      <c r="HJ307" s="54"/>
      <c r="HK307" s="54"/>
      <c r="HL307" s="54"/>
      <c r="HM307" s="54"/>
      <c r="HN307" s="54"/>
      <c r="HO307" s="54"/>
      <c r="HP307" s="54"/>
      <c r="HQ307" s="54"/>
      <c r="HR307" s="54"/>
      <c r="HS307" s="54"/>
      <c r="HT307" s="54"/>
      <c r="HU307" s="54"/>
      <c r="HV307" s="54"/>
      <c r="HW307" s="54"/>
      <c r="HX307" s="54"/>
      <c r="HY307" s="54"/>
      <c r="HZ307" s="54"/>
      <c r="IA307" s="54"/>
      <c r="IB307" s="54"/>
      <c r="IC307" s="54"/>
      <c r="ID307" s="54"/>
      <c r="IE307" s="54"/>
      <c r="IF307" s="54"/>
    </row>
    <row r="308" spans="1:240">
      <c r="A308" s="56"/>
      <c r="B308" s="56"/>
      <c r="C308" s="56"/>
      <c r="D308" s="56"/>
      <c r="E308" s="56"/>
      <c r="F308" s="55"/>
      <c r="G308" s="56"/>
      <c r="H308" s="59"/>
      <c r="I308" s="70"/>
      <c r="J308" s="59"/>
      <c r="K308" s="70"/>
      <c r="L308" s="59"/>
      <c r="M308" s="70"/>
      <c r="N308" s="59"/>
      <c r="O308" s="70"/>
      <c r="P308" s="59"/>
      <c r="Q308" s="55"/>
      <c r="R308" s="70"/>
      <c r="S308" s="59"/>
      <c r="T308" s="70"/>
      <c r="U308" s="59"/>
      <c r="V308" s="55"/>
      <c r="W308" s="55"/>
      <c r="X308" s="56"/>
      <c r="Y308" s="56"/>
      <c r="Z308" s="56"/>
      <c r="AA308" s="56"/>
      <c r="AB308" s="56"/>
      <c r="AC308" s="56"/>
      <c r="AD308" s="56"/>
      <c r="AE308" s="56"/>
      <c r="AF308" s="57"/>
      <c r="AG308" s="57"/>
      <c r="AH308" s="59"/>
      <c r="AI308" s="59"/>
      <c r="AJ308" s="59"/>
      <c r="AK308" s="59"/>
      <c r="AL308" s="59"/>
      <c r="AM308" s="59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6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70"/>
      <c r="CZ308" s="59"/>
      <c r="DA308" s="70"/>
      <c r="DB308" s="59"/>
      <c r="DC308" s="55"/>
      <c r="DD308" s="70"/>
      <c r="DE308" s="59"/>
      <c r="DF308" s="70"/>
      <c r="DG308" s="59"/>
      <c r="DH308" s="55"/>
      <c r="DI308" s="55"/>
      <c r="DJ308" s="56"/>
      <c r="DK308" s="56"/>
      <c r="DL308" s="56"/>
      <c r="DM308" s="56"/>
      <c r="DN308" s="56"/>
      <c r="DO308" s="56"/>
      <c r="DP308" s="56"/>
      <c r="DQ308" s="56"/>
      <c r="DR308" s="56"/>
      <c r="DS308" s="57"/>
      <c r="DT308" s="59"/>
      <c r="DU308" s="59"/>
      <c r="DV308" s="59"/>
      <c r="DW308" s="59"/>
      <c r="DX308" s="59"/>
      <c r="DY308" s="59"/>
      <c r="DZ308" s="54"/>
      <c r="EA308" s="54"/>
      <c r="EB308" s="54"/>
      <c r="EC308" s="62"/>
      <c r="ED308" s="59"/>
      <c r="EE308" s="57"/>
      <c r="EF308" s="62"/>
      <c r="EG308" s="59"/>
      <c r="EH308" s="57"/>
      <c r="EI308" s="62"/>
      <c r="EJ308" s="59"/>
      <c r="EK308" s="57"/>
      <c r="EL308" s="54"/>
      <c r="EM308" s="56"/>
      <c r="EN308" s="56"/>
      <c r="EO308" s="56"/>
      <c r="EP308" s="56"/>
      <c r="EQ308" s="56"/>
      <c r="ER308" s="56"/>
      <c r="ES308" s="56"/>
      <c r="ET308" s="56"/>
      <c r="EU308" s="56"/>
      <c r="EV308" s="56"/>
      <c r="EW308" s="56"/>
      <c r="EX308" s="56"/>
      <c r="EY308" s="55"/>
      <c r="EZ308" s="55"/>
      <c r="FA308" s="55"/>
      <c r="FB308" s="54"/>
      <c r="FC308" s="54"/>
      <c r="FD308" s="54"/>
      <c r="FE308" s="54"/>
      <c r="FF308" s="54"/>
      <c r="FG308" s="54"/>
      <c r="FH308" s="54"/>
      <c r="FI308" s="54"/>
      <c r="FJ308" s="54"/>
      <c r="FK308" s="54"/>
      <c r="FL308" s="54"/>
      <c r="FM308" s="54"/>
      <c r="FN308" s="54"/>
      <c r="FO308" s="54"/>
      <c r="FP308" s="54"/>
      <c r="FQ308" s="54"/>
      <c r="FR308" s="54"/>
      <c r="FS308" s="54"/>
      <c r="FT308" s="54"/>
      <c r="FU308" s="54"/>
      <c r="FV308" s="54"/>
      <c r="FW308" s="54"/>
      <c r="FX308" s="54"/>
      <c r="FY308" s="54"/>
      <c r="FZ308" s="54"/>
      <c r="GA308" s="54"/>
      <c r="GB308" s="54"/>
      <c r="GC308" s="54"/>
      <c r="GD308" s="54"/>
      <c r="GE308" s="54"/>
      <c r="GF308" s="54"/>
      <c r="GG308" s="54"/>
      <c r="GH308" s="54"/>
      <c r="GI308" s="54"/>
      <c r="GJ308" s="54"/>
      <c r="GK308" s="54"/>
      <c r="GL308" s="54"/>
      <c r="GM308" s="54"/>
      <c r="GN308" s="54"/>
      <c r="GO308" s="54"/>
      <c r="GP308" s="54"/>
      <c r="GQ308" s="54"/>
      <c r="GR308" s="54"/>
      <c r="GS308" s="54"/>
      <c r="GT308" s="54"/>
      <c r="GU308" s="54"/>
      <c r="GV308" s="54"/>
      <c r="GW308" s="54"/>
      <c r="GX308" s="54"/>
      <c r="GY308" s="54"/>
      <c r="GZ308" s="54"/>
      <c r="HA308" s="54"/>
      <c r="HB308" s="54"/>
      <c r="HC308" s="54"/>
      <c r="HD308" s="54"/>
      <c r="HE308" s="54"/>
      <c r="HF308" s="54"/>
      <c r="HG308" s="54"/>
      <c r="HH308" s="54"/>
      <c r="HI308" s="54"/>
      <c r="HJ308" s="54"/>
      <c r="HK308" s="54"/>
      <c r="HL308" s="54"/>
      <c r="HM308" s="54"/>
      <c r="HN308" s="54"/>
      <c r="HO308" s="54"/>
      <c r="HP308" s="54"/>
      <c r="HQ308" s="54"/>
      <c r="HR308" s="54"/>
      <c r="HS308" s="54"/>
      <c r="HT308" s="54"/>
      <c r="HU308" s="54"/>
      <c r="HV308" s="54"/>
      <c r="HW308" s="54"/>
      <c r="HX308" s="54"/>
      <c r="HY308" s="54"/>
      <c r="HZ308" s="54"/>
      <c r="IA308" s="54"/>
      <c r="IB308" s="54"/>
      <c r="IC308" s="54"/>
      <c r="ID308" s="54"/>
      <c r="IE308" s="54"/>
      <c r="IF308" s="54"/>
    </row>
    <row r="309" spans="1:240">
      <c r="A309" s="56"/>
      <c r="B309" s="56"/>
      <c r="C309" s="56"/>
      <c r="D309" s="56"/>
      <c r="E309" s="56"/>
      <c r="F309" s="55"/>
      <c r="G309" s="56"/>
      <c r="H309" s="59"/>
      <c r="I309" s="70"/>
      <c r="J309" s="59"/>
      <c r="K309" s="70"/>
      <c r="L309" s="59"/>
      <c r="M309" s="70"/>
      <c r="N309" s="59"/>
      <c r="O309" s="70"/>
      <c r="P309" s="59"/>
      <c r="Q309" s="55"/>
      <c r="R309" s="70"/>
      <c r="S309" s="59"/>
      <c r="T309" s="70"/>
      <c r="U309" s="59"/>
      <c r="V309" s="55"/>
      <c r="W309" s="55"/>
      <c r="X309" s="56"/>
      <c r="Y309" s="56"/>
      <c r="Z309" s="56"/>
      <c r="AA309" s="56"/>
      <c r="AB309" s="56"/>
      <c r="AC309" s="56"/>
      <c r="AD309" s="56"/>
      <c r="AE309" s="56"/>
      <c r="AF309" s="57"/>
      <c r="AG309" s="57"/>
      <c r="AH309" s="59"/>
      <c r="AI309" s="59"/>
      <c r="AJ309" s="59"/>
      <c r="AK309" s="59"/>
      <c r="AL309" s="59"/>
      <c r="AM309" s="59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6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70"/>
      <c r="CZ309" s="59"/>
      <c r="DA309" s="70"/>
      <c r="DB309" s="59"/>
      <c r="DC309" s="55"/>
      <c r="DD309" s="70"/>
      <c r="DE309" s="59"/>
      <c r="DF309" s="70"/>
      <c r="DG309" s="59"/>
      <c r="DH309" s="55"/>
      <c r="DI309" s="55"/>
      <c r="DJ309" s="56"/>
      <c r="DK309" s="56"/>
      <c r="DL309" s="56"/>
      <c r="DM309" s="56"/>
      <c r="DN309" s="56"/>
      <c r="DO309" s="56"/>
      <c r="DP309" s="56"/>
      <c r="DQ309" s="56"/>
      <c r="DR309" s="56"/>
      <c r="DS309" s="57"/>
      <c r="DT309" s="59"/>
      <c r="DU309" s="59"/>
      <c r="DV309" s="59"/>
      <c r="DW309" s="59"/>
      <c r="DX309" s="59"/>
      <c r="DY309" s="59"/>
      <c r="DZ309" s="54"/>
      <c r="EA309" s="54"/>
      <c r="EB309" s="54"/>
      <c r="EC309" s="62"/>
      <c r="ED309" s="59"/>
      <c r="EE309" s="57"/>
      <c r="EF309" s="62"/>
      <c r="EG309" s="59"/>
      <c r="EH309" s="57"/>
      <c r="EI309" s="62"/>
      <c r="EJ309" s="59"/>
      <c r="EK309" s="57"/>
      <c r="EL309" s="54"/>
      <c r="EM309" s="56"/>
      <c r="EN309" s="56"/>
      <c r="EO309" s="56"/>
      <c r="EP309" s="56"/>
      <c r="EQ309" s="56"/>
      <c r="ER309" s="56"/>
      <c r="ES309" s="56"/>
      <c r="ET309" s="56"/>
      <c r="EU309" s="56"/>
      <c r="EV309" s="56"/>
      <c r="EW309" s="56"/>
      <c r="EX309" s="56"/>
      <c r="EY309" s="55"/>
      <c r="EZ309" s="55"/>
      <c r="FA309" s="55"/>
      <c r="FB309" s="54"/>
      <c r="FC309" s="54"/>
      <c r="FD309" s="54"/>
      <c r="FE309" s="54"/>
      <c r="FF309" s="54"/>
      <c r="FG309" s="54"/>
      <c r="FH309" s="54"/>
      <c r="FI309" s="54"/>
      <c r="FJ309" s="54"/>
      <c r="FK309" s="54"/>
      <c r="FL309" s="54"/>
      <c r="FM309" s="54"/>
      <c r="FN309" s="54"/>
      <c r="FO309" s="54"/>
      <c r="FP309" s="54"/>
      <c r="FQ309" s="54"/>
      <c r="FR309" s="54"/>
      <c r="FS309" s="54"/>
      <c r="FT309" s="54"/>
      <c r="FU309" s="54"/>
      <c r="FV309" s="54"/>
      <c r="FW309" s="54"/>
      <c r="FX309" s="54"/>
      <c r="FY309" s="54"/>
      <c r="FZ309" s="54"/>
      <c r="GA309" s="54"/>
      <c r="GB309" s="54"/>
      <c r="GC309" s="54"/>
      <c r="GD309" s="54"/>
      <c r="GE309" s="54"/>
      <c r="GF309" s="54"/>
      <c r="GG309" s="54"/>
      <c r="GH309" s="54"/>
      <c r="GI309" s="54"/>
      <c r="GJ309" s="54"/>
      <c r="GK309" s="54"/>
      <c r="GL309" s="54"/>
      <c r="GM309" s="54"/>
      <c r="GN309" s="54"/>
      <c r="GO309" s="54"/>
      <c r="GP309" s="54"/>
      <c r="GQ309" s="54"/>
      <c r="GR309" s="54"/>
      <c r="GS309" s="54"/>
      <c r="GT309" s="54"/>
      <c r="GU309" s="54"/>
      <c r="GV309" s="54"/>
      <c r="GW309" s="54"/>
      <c r="GX309" s="54"/>
      <c r="GY309" s="54"/>
      <c r="GZ309" s="54"/>
      <c r="HA309" s="54"/>
      <c r="HB309" s="54"/>
      <c r="HC309" s="54"/>
      <c r="HD309" s="54"/>
      <c r="HE309" s="54"/>
      <c r="HF309" s="54"/>
      <c r="HG309" s="54"/>
      <c r="HH309" s="54"/>
      <c r="HI309" s="54"/>
      <c r="HJ309" s="54"/>
      <c r="HK309" s="54"/>
      <c r="HL309" s="54"/>
      <c r="HM309" s="54"/>
      <c r="HN309" s="54"/>
      <c r="HO309" s="54"/>
      <c r="HP309" s="54"/>
      <c r="HQ309" s="54"/>
      <c r="HR309" s="54"/>
      <c r="HS309" s="54"/>
      <c r="HT309" s="54"/>
      <c r="HU309" s="54"/>
      <c r="HV309" s="54"/>
      <c r="HW309" s="54"/>
      <c r="HX309" s="54"/>
      <c r="HY309" s="54"/>
      <c r="HZ309" s="54"/>
      <c r="IA309" s="54"/>
      <c r="IB309" s="54"/>
      <c r="IC309" s="54"/>
      <c r="ID309" s="54"/>
      <c r="IE309" s="54"/>
      <c r="IF309" s="54"/>
    </row>
    <row r="310" spans="1:240">
      <c r="A310" s="56"/>
      <c r="B310" s="56"/>
      <c r="C310" s="56"/>
      <c r="D310" s="56"/>
      <c r="E310" s="56"/>
      <c r="F310" s="55"/>
      <c r="G310" s="56"/>
      <c r="H310" s="59"/>
      <c r="I310" s="70"/>
      <c r="J310" s="59"/>
      <c r="K310" s="70"/>
      <c r="L310" s="59"/>
      <c r="M310" s="70"/>
      <c r="N310" s="59"/>
      <c r="O310" s="70"/>
      <c r="P310" s="59"/>
      <c r="Q310" s="55"/>
      <c r="R310" s="70"/>
      <c r="S310" s="59"/>
      <c r="T310" s="70"/>
      <c r="U310" s="59"/>
      <c r="V310" s="55"/>
      <c r="W310" s="55"/>
      <c r="X310" s="56"/>
      <c r="Y310" s="56"/>
      <c r="Z310" s="56"/>
      <c r="AA310" s="56"/>
      <c r="AB310" s="56"/>
      <c r="AC310" s="56"/>
      <c r="AD310" s="56"/>
      <c r="AE310" s="56"/>
      <c r="AF310" s="57"/>
      <c r="AG310" s="57"/>
      <c r="AH310" s="59"/>
      <c r="AI310" s="59"/>
      <c r="AJ310" s="59"/>
      <c r="AK310" s="59"/>
      <c r="AL310" s="59"/>
      <c r="AM310" s="59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6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70"/>
      <c r="CZ310" s="59"/>
      <c r="DA310" s="70"/>
      <c r="DB310" s="59"/>
      <c r="DC310" s="55"/>
      <c r="DD310" s="70"/>
      <c r="DE310" s="59"/>
      <c r="DF310" s="70"/>
      <c r="DG310" s="59"/>
      <c r="DH310" s="55"/>
      <c r="DI310" s="55"/>
      <c r="DJ310" s="56"/>
      <c r="DK310" s="56"/>
      <c r="DL310" s="56"/>
      <c r="DM310" s="56"/>
      <c r="DN310" s="56"/>
      <c r="DO310" s="56"/>
      <c r="DP310" s="56"/>
      <c r="DQ310" s="56"/>
      <c r="DR310" s="56"/>
      <c r="DS310" s="57"/>
      <c r="DT310" s="59"/>
      <c r="DU310" s="59"/>
      <c r="DV310" s="59"/>
      <c r="DW310" s="59"/>
      <c r="DX310" s="59"/>
      <c r="DY310" s="59"/>
      <c r="DZ310" s="54"/>
      <c r="EA310" s="54"/>
      <c r="EB310" s="54"/>
      <c r="EC310" s="62"/>
      <c r="ED310" s="59"/>
      <c r="EE310" s="57"/>
      <c r="EF310" s="62"/>
      <c r="EG310" s="59"/>
      <c r="EH310" s="57"/>
      <c r="EI310" s="62"/>
      <c r="EJ310" s="59"/>
      <c r="EK310" s="57"/>
      <c r="EL310" s="54"/>
      <c r="EM310" s="56"/>
      <c r="EN310" s="56"/>
      <c r="EO310" s="56"/>
      <c r="EP310" s="56"/>
      <c r="EQ310" s="56"/>
      <c r="ER310" s="56"/>
      <c r="ES310" s="56"/>
      <c r="ET310" s="56"/>
      <c r="EU310" s="56"/>
      <c r="EV310" s="56"/>
      <c r="EW310" s="56"/>
      <c r="EX310" s="56"/>
      <c r="EY310" s="55"/>
      <c r="EZ310" s="55"/>
      <c r="FA310" s="55"/>
      <c r="FB310" s="54"/>
      <c r="FC310" s="54"/>
      <c r="FD310" s="54"/>
      <c r="FE310" s="54"/>
      <c r="FF310" s="54"/>
      <c r="FG310" s="54"/>
      <c r="FH310" s="54"/>
      <c r="FI310" s="54"/>
      <c r="FJ310" s="54"/>
      <c r="FK310" s="54"/>
      <c r="FL310" s="54"/>
      <c r="FM310" s="54"/>
      <c r="FN310" s="54"/>
      <c r="FO310" s="54"/>
      <c r="FP310" s="54"/>
      <c r="FQ310" s="54"/>
      <c r="FR310" s="54"/>
      <c r="FS310" s="54"/>
      <c r="FT310" s="54"/>
      <c r="FU310" s="54"/>
      <c r="FV310" s="54"/>
      <c r="FW310" s="54"/>
      <c r="FX310" s="54"/>
      <c r="FY310" s="54"/>
      <c r="FZ310" s="54"/>
      <c r="GA310" s="54"/>
      <c r="GB310" s="54"/>
      <c r="GC310" s="54"/>
      <c r="GD310" s="54"/>
      <c r="GE310" s="54"/>
      <c r="GF310" s="54"/>
      <c r="GG310" s="54"/>
      <c r="GH310" s="54"/>
      <c r="GI310" s="54"/>
      <c r="GJ310" s="54"/>
      <c r="GK310" s="54"/>
      <c r="GL310" s="54"/>
      <c r="GM310" s="54"/>
      <c r="GN310" s="54"/>
      <c r="GO310" s="54"/>
      <c r="GP310" s="54"/>
      <c r="GQ310" s="54"/>
      <c r="GR310" s="54"/>
      <c r="GS310" s="54"/>
      <c r="GT310" s="54"/>
      <c r="GU310" s="54"/>
      <c r="GV310" s="54"/>
      <c r="GW310" s="54"/>
      <c r="GX310" s="54"/>
      <c r="GY310" s="54"/>
      <c r="GZ310" s="54"/>
      <c r="HA310" s="54"/>
      <c r="HB310" s="54"/>
      <c r="HC310" s="54"/>
      <c r="HD310" s="54"/>
      <c r="HE310" s="54"/>
      <c r="HF310" s="54"/>
      <c r="HG310" s="54"/>
      <c r="HH310" s="54"/>
      <c r="HI310" s="54"/>
      <c r="HJ310" s="54"/>
      <c r="HK310" s="54"/>
      <c r="HL310" s="54"/>
      <c r="HM310" s="54"/>
      <c r="HN310" s="54"/>
      <c r="HO310" s="54"/>
      <c r="HP310" s="54"/>
      <c r="HQ310" s="54"/>
      <c r="HR310" s="54"/>
      <c r="HS310" s="54"/>
      <c r="HT310" s="54"/>
      <c r="HU310" s="54"/>
      <c r="HV310" s="54"/>
      <c r="HW310" s="54"/>
      <c r="HX310" s="54"/>
      <c r="HY310" s="54"/>
      <c r="HZ310" s="54"/>
      <c r="IA310" s="54"/>
      <c r="IB310" s="54"/>
      <c r="IC310" s="54"/>
      <c r="ID310" s="54"/>
      <c r="IE310" s="54"/>
      <c r="IF310" s="54"/>
    </row>
    <row r="311" spans="1:240">
      <c r="A311" s="56"/>
      <c r="B311" s="56"/>
      <c r="C311" s="56"/>
      <c r="D311" s="56"/>
      <c r="E311" s="56"/>
      <c r="F311" s="55"/>
      <c r="G311" s="56"/>
      <c r="H311" s="59"/>
      <c r="I311" s="70"/>
      <c r="J311" s="59"/>
      <c r="K311" s="70"/>
      <c r="L311" s="59"/>
      <c r="M311" s="70"/>
      <c r="N311" s="59"/>
      <c r="O311" s="70"/>
      <c r="P311" s="59"/>
      <c r="Q311" s="55"/>
      <c r="R311" s="70"/>
      <c r="S311" s="59"/>
      <c r="T311" s="70"/>
      <c r="U311" s="59"/>
      <c r="V311" s="55"/>
      <c r="W311" s="55"/>
      <c r="X311" s="56"/>
      <c r="Y311" s="56"/>
      <c r="Z311" s="56"/>
      <c r="AA311" s="56"/>
      <c r="AB311" s="56"/>
      <c r="AC311" s="56"/>
      <c r="AD311" s="56"/>
      <c r="AE311" s="56"/>
      <c r="AF311" s="57"/>
      <c r="AG311" s="57"/>
      <c r="AH311" s="59"/>
      <c r="AI311" s="59"/>
      <c r="AJ311" s="59"/>
      <c r="AK311" s="59"/>
      <c r="AL311" s="59"/>
      <c r="AM311" s="59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6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70"/>
      <c r="CZ311" s="59"/>
      <c r="DA311" s="70"/>
      <c r="DB311" s="59"/>
      <c r="DC311" s="55"/>
      <c r="DD311" s="70"/>
      <c r="DE311" s="59"/>
      <c r="DF311" s="70"/>
      <c r="DG311" s="59"/>
      <c r="DH311" s="55"/>
      <c r="DI311" s="55"/>
      <c r="DJ311" s="56"/>
      <c r="DK311" s="56"/>
      <c r="DL311" s="56"/>
      <c r="DM311" s="56"/>
      <c r="DN311" s="56"/>
      <c r="DO311" s="56"/>
      <c r="DP311" s="56"/>
      <c r="DQ311" s="56"/>
      <c r="DR311" s="56"/>
      <c r="DS311" s="57"/>
      <c r="DT311" s="59"/>
      <c r="DU311" s="59"/>
      <c r="DV311" s="59"/>
      <c r="DW311" s="59"/>
      <c r="DX311" s="59"/>
      <c r="DY311" s="59"/>
      <c r="DZ311" s="54"/>
      <c r="EA311" s="54"/>
      <c r="EB311" s="54"/>
      <c r="EC311" s="62"/>
      <c r="ED311" s="59"/>
      <c r="EE311" s="57"/>
      <c r="EF311" s="62"/>
      <c r="EG311" s="59"/>
      <c r="EH311" s="57"/>
      <c r="EI311" s="62"/>
      <c r="EJ311" s="59"/>
      <c r="EK311" s="57"/>
      <c r="EL311" s="54"/>
      <c r="EM311" s="56"/>
      <c r="EN311" s="56"/>
      <c r="EO311" s="56"/>
      <c r="EP311" s="56"/>
      <c r="EQ311" s="56"/>
      <c r="ER311" s="56"/>
      <c r="ES311" s="56"/>
      <c r="ET311" s="56"/>
      <c r="EU311" s="56"/>
      <c r="EV311" s="56"/>
      <c r="EW311" s="56"/>
      <c r="EX311" s="56"/>
      <c r="EY311" s="55"/>
      <c r="EZ311" s="55"/>
      <c r="FA311" s="55"/>
      <c r="FB311" s="54"/>
      <c r="FC311" s="54"/>
      <c r="FD311" s="54"/>
      <c r="FE311" s="54"/>
      <c r="FF311" s="54"/>
      <c r="FG311" s="54"/>
      <c r="FH311" s="54"/>
      <c r="FI311" s="54"/>
      <c r="FJ311" s="54"/>
      <c r="FK311" s="54"/>
      <c r="FL311" s="54"/>
      <c r="FM311" s="54"/>
      <c r="FN311" s="54"/>
      <c r="FO311" s="54"/>
      <c r="FP311" s="54"/>
      <c r="FQ311" s="54"/>
      <c r="FR311" s="54"/>
      <c r="FS311" s="54"/>
      <c r="FT311" s="54"/>
      <c r="FU311" s="54"/>
      <c r="FV311" s="54"/>
      <c r="FW311" s="54"/>
      <c r="FX311" s="54"/>
      <c r="FY311" s="54"/>
      <c r="FZ311" s="54"/>
      <c r="GA311" s="54"/>
      <c r="GB311" s="54"/>
      <c r="GC311" s="54"/>
      <c r="GD311" s="54"/>
      <c r="GE311" s="54"/>
      <c r="GF311" s="54"/>
      <c r="GG311" s="54"/>
      <c r="GH311" s="54"/>
      <c r="GI311" s="54"/>
      <c r="GJ311" s="54"/>
      <c r="GK311" s="54"/>
      <c r="GL311" s="54"/>
      <c r="GM311" s="54"/>
      <c r="GN311" s="54"/>
      <c r="GO311" s="54"/>
      <c r="GP311" s="54"/>
      <c r="GQ311" s="54"/>
      <c r="GR311" s="54"/>
      <c r="GS311" s="54"/>
      <c r="GT311" s="54"/>
      <c r="GU311" s="54"/>
      <c r="GV311" s="54"/>
      <c r="GW311" s="54"/>
      <c r="GX311" s="54"/>
      <c r="GY311" s="54"/>
      <c r="GZ311" s="54"/>
      <c r="HA311" s="54"/>
      <c r="HB311" s="54"/>
      <c r="HC311" s="54"/>
      <c r="HD311" s="54"/>
      <c r="HE311" s="54"/>
      <c r="HF311" s="54"/>
      <c r="HG311" s="54"/>
      <c r="HH311" s="54"/>
      <c r="HI311" s="54"/>
      <c r="HJ311" s="54"/>
      <c r="HK311" s="54"/>
      <c r="HL311" s="54"/>
      <c r="HM311" s="54"/>
      <c r="HN311" s="54"/>
      <c r="HO311" s="54"/>
      <c r="HP311" s="54"/>
      <c r="HQ311" s="54"/>
      <c r="HR311" s="54"/>
      <c r="HS311" s="54"/>
      <c r="HT311" s="54"/>
      <c r="HU311" s="54"/>
      <c r="HV311" s="54"/>
      <c r="HW311" s="54"/>
      <c r="HX311" s="54"/>
      <c r="HY311" s="54"/>
      <c r="HZ311" s="54"/>
      <c r="IA311" s="54"/>
      <c r="IB311" s="54"/>
      <c r="IC311" s="54"/>
      <c r="ID311" s="54"/>
      <c r="IE311" s="54"/>
      <c r="IF311" s="54"/>
    </row>
    <row r="312" spans="1:240">
      <c r="A312" s="56"/>
      <c r="B312" s="56"/>
      <c r="C312" s="56"/>
      <c r="D312" s="56"/>
      <c r="E312" s="56"/>
      <c r="F312" s="55"/>
      <c r="G312" s="56"/>
      <c r="H312" s="59"/>
      <c r="I312" s="70"/>
      <c r="J312" s="59"/>
      <c r="K312" s="70"/>
      <c r="L312" s="59"/>
      <c r="M312" s="70"/>
      <c r="N312" s="59"/>
      <c r="O312" s="70"/>
      <c r="P312" s="59"/>
      <c r="Q312" s="55"/>
      <c r="R312" s="70"/>
      <c r="S312" s="59"/>
      <c r="T312" s="70"/>
      <c r="U312" s="59"/>
      <c r="V312" s="55"/>
      <c r="W312" s="55"/>
      <c r="X312" s="56"/>
      <c r="Y312" s="56"/>
      <c r="Z312" s="56"/>
      <c r="AA312" s="56"/>
      <c r="AB312" s="56"/>
      <c r="AC312" s="56"/>
      <c r="AD312" s="56"/>
      <c r="AE312" s="56"/>
      <c r="AF312" s="57"/>
      <c r="AG312" s="57"/>
      <c r="AH312" s="59"/>
      <c r="AI312" s="59"/>
      <c r="AJ312" s="59"/>
      <c r="AK312" s="59"/>
      <c r="AL312" s="59"/>
      <c r="AM312" s="59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6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70"/>
      <c r="CZ312" s="59"/>
      <c r="DA312" s="70"/>
      <c r="DB312" s="59"/>
      <c r="DC312" s="55"/>
      <c r="DD312" s="70"/>
      <c r="DE312" s="59"/>
      <c r="DF312" s="70"/>
      <c r="DG312" s="59"/>
      <c r="DH312" s="55"/>
      <c r="DI312" s="55"/>
      <c r="DJ312" s="56"/>
      <c r="DK312" s="56"/>
      <c r="DL312" s="56"/>
      <c r="DM312" s="56"/>
      <c r="DN312" s="56"/>
      <c r="DO312" s="56"/>
      <c r="DP312" s="56"/>
      <c r="DQ312" s="56"/>
      <c r="DR312" s="56"/>
      <c r="DS312" s="57"/>
      <c r="DT312" s="59"/>
      <c r="DU312" s="59"/>
      <c r="DV312" s="59"/>
      <c r="DW312" s="59"/>
      <c r="DX312" s="59"/>
      <c r="DY312" s="59"/>
      <c r="DZ312" s="54"/>
      <c r="EA312" s="54"/>
      <c r="EB312" s="54"/>
      <c r="EC312" s="62"/>
      <c r="ED312" s="59"/>
      <c r="EE312" s="57"/>
      <c r="EF312" s="62"/>
      <c r="EG312" s="59"/>
      <c r="EH312" s="57"/>
      <c r="EI312" s="62"/>
      <c r="EJ312" s="59"/>
      <c r="EK312" s="57"/>
      <c r="EL312" s="54"/>
      <c r="EM312" s="56"/>
      <c r="EN312" s="56"/>
      <c r="EO312" s="56"/>
      <c r="EP312" s="56"/>
      <c r="EQ312" s="56"/>
      <c r="ER312" s="56"/>
      <c r="ES312" s="56"/>
      <c r="ET312" s="56"/>
      <c r="EU312" s="56"/>
      <c r="EV312" s="56"/>
      <c r="EW312" s="56"/>
      <c r="EX312" s="56"/>
      <c r="EY312" s="55"/>
      <c r="EZ312" s="55"/>
      <c r="FA312" s="55"/>
      <c r="FB312" s="54"/>
      <c r="FC312" s="54"/>
      <c r="FD312" s="54"/>
      <c r="FE312" s="54"/>
      <c r="FF312" s="54"/>
      <c r="FG312" s="54"/>
      <c r="FH312" s="54"/>
      <c r="FI312" s="54"/>
      <c r="FJ312" s="54"/>
      <c r="FK312" s="54"/>
      <c r="FL312" s="54"/>
      <c r="FM312" s="54"/>
      <c r="FN312" s="54"/>
      <c r="FO312" s="54"/>
      <c r="FP312" s="54"/>
      <c r="FQ312" s="54"/>
      <c r="FR312" s="54"/>
      <c r="FS312" s="54"/>
      <c r="FT312" s="54"/>
      <c r="FU312" s="54"/>
      <c r="FV312" s="54"/>
      <c r="FW312" s="54"/>
      <c r="FX312" s="54"/>
      <c r="FY312" s="54"/>
      <c r="FZ312" s="54"/>
      <c r="GA312" s="54"/>
      <c r="GB312" s="54"/>
      <c r="GC312" s="54"/>
      <c r="GD312" s="54"/>
      <c r="GE312" s="54"/>
      <c r="GF312" s="54"/>
      <c r="GG312" s="54"/>
      <c r="GH312" s="54"/>
      <c r="GI312" s="54"/>
      <c r="GJ312" s="54"/>
      <c r="GK312" s="54"/>
      <c r="GL312" s="54"/>
      <c r="GM312" s="54"/>
      <c r="GN312" s="54"/>
      <c r="GO312" s="54"/>
      <c r="GP312" s="54"/>
      <c r="GQ312" s="54"/>
      <c r="GR312" s="54"/>
      <c r="GS312" s="54"/>
      <c r="GT312" s="54"/>
      <c r="GU312" s="54"/>
      <c r="GV312" s="54"/>
      <c r="GW312" s="54"/>
      <c r="GX312" s="54"/>
      <c r="GY312" s="54"/>
      <c r="GZ312" s="54"/>
      <c r="HA312" s="54"/>
      <c r="HB312" s="54"/>
      <c r="HC312" s="54"/>
      <c r="HD312" s="54"/>
      <c r="HE312" s="54"/>
      <c r="HF312" s="54"/>
      <c r="HG312" s="54"/>
      <c r="HH312" s="54"/>
      <c r="HI312" s="54"/>
      <c r="HJ312" s="54"/>
      <c r="HK312" s="54"/>
      <c r="HL312" s="54"/>
      <c r="HM312" s="54"/>
      <c r="HN312" s="54"/>
      <c r="HO312" s="54"/>
      <c r="HP312" s="54"/>
      <c r="HQ312" s="54"/>
      <c r="HR312" s="54"/>
      <c r="HS312" s="54"/>
      <c r="HT312" s="54"/>
      <c r="HU312" s="54"/>
      <c r="HV312" s="54"/>
      <c r="HW312" s="54"/>
      <c r="HX312" s="54"/>
      <c r="HY312" s="54"/>
      <c r="HZ312" s="54"/>
      <c r="IA312" s="54"/>
      <c r="IB312" s="54"/>
      <c r="IC312" s="54"/>
      <c r="ID312" s="54"/>
      <c r="IE312" s="54"/>
      <c r="IF312" s="54"/>
    </row>
    <row r="313" spans="1:240">
      <c r="A313" s="56"/>
      <c r="B313" s="56"/>
      <c r="C313" s="56"/>
      <c r="D313" s="56"/>
      <c r="E313" s="56"/>
      <c r="F313" s="55"/>
      <c r="G313" s="56"/>
      <c r="H313" s="59"/>
      <c r="I313" s="70"/>
      <c r="J313" s="59"/>
      <c r="K313" s="70"/>
      <c r="L313" s="59"/>
      <c r="M313" s="70"/>
      <c r="N313" s="59"/>
      <c r="O313" s="70"/>
      <c r="P313" s="59"/>
      <c r="Q313" s="55"/>
      <c r="R313" s="70"/>
      <c r="S313" s="59"/>
      <c r="T313" s="70"/>
      <c r="U313" s="59"/>
      <c r="V313" s="55"/>
      <c r="W313" s="55"/>
      <c r="X313" s="56"/>
      <c r="Y313" s="56"/>
      <c r="Z313" s="56"/>
      <c r="AA313" s="56"/>
      <c r="AB313" s="56"/>
      <c r="AC313" s="56"/>
      <c r="AD313" s="56"/>
      <c r="AE313" s="56"/>
      <c r="AF313" s="57"/>
      <c r="AG313" s="57"/>
      <c r="AH313" s="59"/>
      <c r="AI313" s="59"/>
      <c r="AJ313" s="59"/>
      <c r="AK313" s="59"/>
      <c r="AL313" s="59"/>
      <c r="AM313" s="59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6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70"/>
      <c r="CZ313" s="59"/>
      <c r="DA313" s="70"/>
      <c r="DB313" s="59"/>
      <c r="DC313" s="55"/>
      <c r="DD313" s="70"/>
      <c r="DE313" s="59"/>
      <c r="DF313" s="70"/>
      <c r="DG313" s="59"/>
      <c r="DH313" s="55"/>
      <c r="DI313" s="55"/>
      <c r="DJ313" s="56"/>
      <c r="DK313" s="56"/>
      <c r="DL313" s="56"/>
      <c r="DM313" s="56"/>
      <c r="DN313" s="56"/>
      <c r="DO313" s="56"/>
      <c r="DP313" s="56"/>
      <c r="DQ313" s="56"/>
      <c r="DR313" s="56"/>
      <c r="DS313" s="57"/>
      <c r="DT313" s="59"/>
      <c r="DU313" s="59"/>
      <c r="DV313" s="59"/>
      <c r="DW313" s="59"/>
      <c r="DX313" s="59"/>
      <c r="DY313" s="59"/>
      <c r="DZ313" s="54"/>
      <c r="EA313" s="54"/>
      <c r="EB313" s="54"/>
      <c r="EC313" s="62"/>
      <c r="ED313" s="59"/>
      <c r="EE313" s="57"/>
      <c r="EF313" s="62"/>
      <c r="EG313" s="59"/>
      <c r="EH313" s="57"/>
      <c r="EI313" s="62"/>
      <c r="EJ313" s="59"/>
      <c r="EK313" s="57"/>
      <c r="EL313" s="54"/>
      <c r="EM313" s="56"/>
      <c r="EN313" s="56"/>
      <c r="EO313" s="56"/>
      <c r="EP313" s="56"/>
      <c r="EQ313" s="56"/>
      <c r="ER313" s="56"/>
      <c r="ES313" s="56"/>
      <c r="ET313" s="56"/>
      <c r="EU313" s="56"/>
      <c r="EV313" s="56"/>
      <c r="EW313" s="56"/>
      <c r="EX313" s="56"/>
      <c r="EY313" s="55"/>
      <c r="EZ313" s="55"/>
      <c r="FA313" s="55"/>
      <c r="FB313" s="54"/>
      <c r="FC313" s="54"/>
      <c r="FD313" s="54"/>
      <c r="FE313" s="54"/>
      <c r="FF313" s="54"/>
      <c r="FG313" s="54"/>
      <c r="FH313" s="54"/>
      <c r="FI313" s="54"/>
      <c r="FJ313" s="54"/>
      <c r="FK313" s="54"/>
      <c r="FL313" s="54"/>
      <c r="FM313" s="54"/>
      <c r="FN313" s="54"/>
      <c r="FO313" s="54"/>
      <c r="FP313" s="54"/>
      <c r="FQ313" s="54"/>
      <c r="FR313" s="54"/>
      <c r="FS313" s="54"/>
      <c r="FT313" s="54"/>
      <c r="FU313" s="54"/>
      <c r="FV313" s="54"/>
      <c r="FW313" s="54"/>
      <c r="FX313" s="54"/>
      <c r="FY313" s="54"/>
      <c r="FZ313" s="54"/>
      <c r="GA313" s="54"/>
      <c r="GB313" s="54"/>
      <c r="GC313" s="54"/>
      <c r="GD313" s="54"/>
      <c r="GE313" s="54"/>
      <c r="GF313" s="54"/>
      <c r="GG313" s="54"/>
      <c r="GH313" s="54"/>
      <c r="GI313" s="54"/>
      <c r="GJ313" s="54"/>
      <c r="GK313" s="54"/>
      <c r="GL313" s="54"/>
      <c r="GM313" s="54"/>
      <c r="GN313" s="54"/>
      <c r="GO313" s="54"/>
      <c r="GP313" s="54"/>
      <c r="GQ313" s="54"/>
      <c r="GR313" s="54"/>
      <c r="GS313" s="54"/>
      <c r="GT313" s="54"/>
      <c r="GU313" s="54"/>
      <c r="GV313" s="54"/>
      <c r="GW313" s="54"/>
      <c r="GX313" s="54"/>
      <c r="GY313" s="54"/>
      <c r="GZ313" s="54"/>
      <c r="HA313" s="54"/>
      <c r="HB313" s="54"/>
      <c r="HC313" s="54"/>
      <c r="HD313" s="54"/>
      <c r="HE313" s="54"/>
      <c r="HF313" s="54"/>
      <c r="HG313" s="54"/>
      <c r="HH313" s="54"/>
      <c r="HI313" s="54"/>
      <c r="HJ313" s="54"/>
      <c r="HK313" s="54"/>
      <c r="HL313" s="54"/>
      <c r="HM313" s="54"/>
      <c r="HN313" s="54"/>
      <c r="HO313" s="54"/>
      <c r="HP313" s="54"/>
      <c r="HQ313" s="54"/>
      <c r="HR313" s="54"/>
      <c r="HS313" s="54"/>
      <c r="HT313" s="54"/>
      <c r="HU313" s="54"/>
      <c r="HV313" s="54"/>
      <c r="HW313" s="54"/>
      <c r="HX313" s="54"/>
      <c r="HY313" s="54"/>
      <c r="HZ313" s="54"/>
      <c r="IA313" s="54"/>
      <c r="IB313" s="54"/>
      <c r="IC313" s="54"/>
      <c r="ID313" s="54"/>
      <c r="IE313" s="54"/>
      <c r="IF313" s="54"/>
    </row>
    <row r="314" spans="1:240">
      <c r="A314" s="56"/>
      <c r="B314" s="56"/>
      <c r="C314" s="56"/>
      <c r="D314" s="56"/>
      <c r="E314" s="56"/>
      <c r="F314" s="55"/>
      <c r="G314" s="56"/>
      <c r="H314" s="59"/>
      <c r="I314" s="70"/>
      <c r="J314" s="59"/>
      <c r="K314" s="70"/>
      <c r="L314" s="59"/>
      <c r="M314" s="70"/>
      <c r="N314" s="59"/>
      <c r="O314" s="70"/>
      <c r="P314" s="59"/>
      <c r="Q314" s="55"/>
      <c r="R314" s="70"/>
      <c r="S314" s="59"/>
      <c r="T314" s="70"/>
      <c r="U314" s="59"/>
      <c r="V314" s="55"/>
      <c r="W314" s="55"/>
      <c r="X314" s="56"/>
      <c r="Y314" s="56"/>
      <c r="Z314" s="56"/>
      <c r="AA314" s="56"/>
      <c r="AB314" s="56"/>
      <c r="AC314" s="56"/>
      <c r="AD314" s="56"/>
      <c r="AE314" s="56"/>
      <c r="AF314" s="57"/>
      <c r="AG314" s="57"/>
      <c r="AH314" s="59"/>
      <c r="AI314" s="59"/>
      <c r="AJ314" s="59"/>
      <c r="AK314" s="59"/>
      <c r="AL314" s="59"/>
      <c r="AM314" s="59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6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70"/>
      <c r="CZ314" s="59"/>
      <c r="DA314" s="70"/>
      <c r="DB314" s="59"/>
      <c r="DC314" s="55"/>
      <c r="DD314" s="70"/>
      <c r="DE314" s="59"/>
      <c r="DF314" s="70"/>
      <c r="DG314" s="59"/>
      <c r="DH314" s="55"/>
      <c r="DI314" s="55"/>
      <c r="DJ314" s="56"/>
      <c r="DK314" s="56"/>
      <c r="DL314" s="56"/>
      <c r="DM314" s="56"/>
      <c r="DN314" s="56"/>
      <c r="DO314" s="56"/>
      <c r="DP314" s="56"/>
      <c r="DQ314" s="56"/>
      <c r="DR314" s="56"/>
      <c r="DS314" s="57"/>
      <c r="DT314" s="59"/>
      <c r="DU314" s="59"/>
      <c r="DV314" s="59"/>
      <c r="DW314" s="59"/>
      <c r="DX314" s="59"/>
      <c r="DY314" s="59"/>
      <c r="DZ314" s="54"/>
      <c r="EA314" s="54"/>
      <c r="EB314" s="54"/>
      <c r="EC314" s="62"/>
      <c r="ED314" s="59"/>
      <c r="EE314" s="57"/>
      <c r="EF314" s="62"/>
      <c r="EG314" s="59"/>
      <c r="EH314" s="57"/>
      <c r="EI314" s="62"/>
      <c r="EJ314" s="59"/>
      <c r="EK314" s="57"/>
      <c r="EL314" s="54"/>
      <c r="EM314" s="56"/>
      <c r="EN314" s="56"/>
      <c r="EO314" s="56"/>
      <c r="EP314" s="56"/>
      <c r="EQ314" s="56"/>
      <c r="ER314" s="56"/>
      <c r="ES314" s="56"/>
      <c r="ET314" s="56"/>
      <c r="EU314" s="56"/>
      <c r="EV314" s="56"/>
      <c r="EW314" s="56"/>
      <c r="EX314" s="56"/>
      <c r="EY314" s="55"/>
      <c r="EZ314" s="55"/>
      <c r="FA314" s="55"/>
      <c r="FB314" s="54"/>
      <c r="FC314" s="54"/>
      <c r="FD314" s="54"/>
      <c r="FE314" s="54"/>
      <c r="FF314" s="54"/>
      <c r="FG314" s="54"/>
      <c r="FH314" s="54"/>
      <c r="FI314" s="54"/>
      <c r="FJ314" s="54"/>
      <c r="FK314" s="54"/>
      <c r="FL314" s="54"/>
      <c r="FM314" s="54"/>
      <c r="FN314" s="54"/>
      <c r="FO314" s="54"/>
      <c r="FP314" s="54"/>
      <c r="FQ314" s="54"/>
      <c r="FR314" s="54"/>
      <c r="FS314" s="54"/>
      <c r="FT314" s="54"/>
      <c r="FU314" s="54"/>
      <c r="FV314" s="54"/>
      <c r="FW314" s="54"/>
      <c r="FX314" s="54"/>
      <c r="FY314" s="54"/>
      <c r="FZ314" s="54"/>
      <c r="GA314" s="54"/>
      <c r="GB314" s="54"/>
      <c r="GC314" s="54"/>
      <c r="GD314" s="54"/>
      <c r="GE314" s="54"/>
      <c r="GF314" s="54"/>
      <c r="GG314" s="54"/>
      <c r="GH314" s="54"/>
      <c r="GI314" s="54"/>
      <c r="GJ314" s="54"/>
      <c r="GK314" s="54"/>
      <c r="GL314" s="54"/>
      <c r="GM314" s="54"/>
      <c r="GN314" s="54"/>
      <c r="GO314" s="54"/>
      <c r="GP314" s="54"/>
      <c r="GQ314" s="54"/>
      <c r="GR314" s="54"/>
      <c r="GS314" s="54"/>
      <c r="GT314" s="54"/>
      <c r="GU314" s="54"/>
      <c r="GV314" s="54"/>
      <c r="GW314" s="54"/>
      <c r="GX314" s="54"/>
      <c r="GY314" s="54"/>
      <c r="GZ314" s="54"/>
      <c r="HA314" s="54"/>
      <c r="HB314" s="54"/>
      <c r="HC314" s="54"/>
      <c r="HD314" s="54"/>
      <c r="HE314" s="54"/>
      <c r="HF314" s="54"/>
      <c r="HG314" s="54"/>
      <c r="HH314" s="54"/>
      <c r="HI314" s="54"/>
      <c r="HJ314" s="54"/>
      <c r="HK314" s="54"/>
      <c r="HL314" s="54"/>
      <c r="HM314" s="54"/>
      <c r="HN314" s="54"/>
      <c r="HO314" s="54"/>
      <c r="HP314" s="54"/>
      <c r="HQ314" s="54"/>
      <c r="HR314" s="54"/>
      <c r="HS314" s="54"/>
      <c r="HT314" s="54"/>
      <c r="HU314" s="54"/>
      <c r="HV314" s="54"/>
      <c r="HW314" s="54"/>
      <c r="HX314" s="54"/>
      <c r="HY314" s="54"/>
      <c r="HZ314" s="54"/>
      <c r="IA314" s="54"/>
      <c r="IB314" s="54"/>
      <c r="IC314" s="54"/>
      <c r="ID314" s="54"/>
      <c r="IE314" s="54"/>
      <c r="IF314" s="54"/>
    </row>
    <row r="315" spans="1:240">
      <c r="A315" s="56"/>
      <c r="B315" s="56"/>
      <c r="C315" s="56"/>
      <c r="D315" s="56"/>
      <c r="E315" s="56"/>
      <c r="F315" s="55"/>
      <c r="G315" s="56"/>
      <c r="H315" s="59"/>
      <c r="I315" s="70"/>
      <c r="J315" s="59"/>
      <c r="K315" s="70"/>
      <c r="L315" s="59"/>
      <c r="M315" s="70"/>
      <c r="N315" s="59"/>
      <c r="O315" s="70"/>
      <c r="P315" s="59"/>
      <c r="Q315" s="55"/>
      <c r="R315" s="70"/>
      <c r="S315" s="59"/>
      <c r="T315" s="70"/>
      <c r="U315" s="59"/>
      <c r="V315" s="55"/>
      <c r="W315" s="55"/>
      <c r="X315" s="56"/>
      <c r="Y315" s="56"/>
      <c r="Z315" s="56"/>
      <c r="AA315" s="56"/>
      <c r="AB315" s="56"/>
      <c r="AC315" s="56"/>
      <c r="AD315" s="56"/>
      <c r="AE315" s="56"/>
      <c r="AF315" s="57"/>
      <c r="AG315" s="57"/>
      <c r="AH315" s="59"/>
      <c r="AI315" s="59"/>
      <c r="AJ315" s="59"/>
      <c r="AK315" s="59"/>
      <c r="AL315" s="59"/>
      <c r="AM315" s="59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6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70"/>
      <c r="CZ315" s="59"/>
      <c r="DA315" s="70"/>
      <c r="DB315" s="59"/>
      <c r="DC315" s="55"/>
      <c r="DD315" s="70"/>
      <c r="DE315" s="59"/>
      <c r="DF315" s="70"/>
      <c r="DG315" s="59"/>
      <c r="DH315" s="55"/>
      <c r="DI315" s="55"/>
      <c r="DJ315" s="56"/>
      <c r="DK315" s="56"/>
      <c r="DL315" s="56"/>
      <c r="DM315" s="56"/>
      <c r="DN315" s="56"/>
      <c r="DO315" s="56"/>
      <c r="DP315" s="56"/>
      <c r="DQ315" s="56"/>
      <c r="DR315" s="56"/>
      <c r="DS315" s="57"/>
      <c r="DT315" s="59"/>
      <c r="DU315" s="59"/>
      <c r="DV315" s="59"/>
      <c r="DW315" s="59"/>
      <c r="DX315" s="59"/>
      <c r="DY315" s="59"/>
      <c r="DZ315" s="54"/>
      <c r="EA315" s="54"/>
      <c r="EB315" s="54"/>
      <c r="EC315" s="62"/>
      <c r="ED315" s="59"/>
      <c r="EE315" s="57"/>
      <c r="EF315" s="62"/>
      <c r="EG315" s="59"/>
      <c r="EH315" s="57"/>
      <c r="EI315" s="62"/>
      <c r="EJ315" s="59"/>
      <c r="EK315" s="57"/>
      <c r="EL315" s="54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5"/>
      <c r="EZ315" s="55"/>
      <c r="FA315" s="55"/>
      <c r="FB315" s="54"/>
      <c r="FC315" s="54"/>
      <c r="FD315" s="54"/>
      <c r="FE315" s="54"/>
      <c r="FF315" s="54"/>
      <c r="FG315" s="54"/>
      <c r="FH315" s="54"/>
      <c r="FI315" s="54"/>
      <c r="FJ315" s="54"/>
      <c r="FK315" s="54"/>
      <c r="FL315" s="54"/>
      <c r="FM315" s="54"/>
      <c r="FN315" s="54"/>
      <c r="FO315" s="54"/>
      <c r="FP315" s="54"/>
      <c r="FQ315" s="54"/>
      <c r="FR315" s="54"/>
      <c r="FS315" s="54"/>
      <c r="FT315" s="54"/>
      <c r="FU315" s="54"/>
      <c r="FV315" s="54"/>
      <c r="FW315" s="54"/>
      <c r="FX315" s="54"/>
      <c r="FY315" s="54"/>
      <c r="FZ315" s="54"/>
      <c r="GA315" s="54"/>
      <c r="GB315" s="54"/>
      <c r="GC315" s="54"/>
      <c r="GD315" s="54"/>
      <c r="GE315" s="54"/>
      <c r="GF315" s="54"/>
      <c r="GG315" s="54"/>
      <c r="GH315" s="54"/>
      <c r="GI315" s="54"/>
      <c r="GJ315" s="54"/>
      <c r="GK315" s="54"/>
      <c r="GL315" s="54"/>
      <c r="GM315" s="54"/>
      <c r="GN315" s="54"/>
      <c r="GO315" s="54"/>
      <c r="GP315" s="54"/>
      <c r="GQ315" s="54"/>
      <c r="GR315" s="54"/>
      <c r="GS315" s="54"/>
      <c r="GT315" s="54"/>
      <c r="GU315" s="54"/>
      <c r="GV315" s="54"/>
      <c r="GW315" s="54"/>
      <c r="GX315" s="54"/>
      <c r="GY315" s="54"/>
      <c r="GZ315" s="54"/>
      <c r="HA315" s="54"/>
      <c r="HB315" s="54"/>
      <c r="HC315" s="54"/>
      <c r="HD315" s="54"/>
      <c r="HE315" s="54"/>
      <c r="HF315" s="54"/>
      <c r="HG315" s="54"/>
      <c r="HH315" s="54"/>
      <c r="HI315" s="54"/>
      <c r="HJ315" s="54"/>
      <c r="HK315" s="54"/>
      <c r="HL315" s="54"/>
      <c r="HM315" s="54"/>
      <c r="HN315" s="54"/>
      <c r="HO315" s="54"/>
      <c r="HP315" s="54"/>
      <c r="HQ315" s="54"/>
      <c r="HR315" s="54"/>
      <c r="HS315" s="54"/>
      <c r="HT315" s="54"/>
      <c r="HU315" s="54"/>
      <c r="HV315" s="54"/>
      <c r="HW315" s="54"/>
      <c r="HX315" s="54"/>
      <c r="HY315" s="54"/>
      <c r="HZ315" s="54"/>
      <c r="IA315" s="54"/>
      <c r="IB315" s="54"/>
      <c r="IC315" s="54"/>
      <c r="ID315" s="54"/>
      <c r="IE315" s="54"/>
      <c r="IF315" s="54"/>
    </row>
    <row r="316" spans="1:240">
      <c r="A316" s="56"/>
      <c r="B316" s="56"/>
      <c r="C316" s="56"/>
      <c r="D316" s="56"/>
      <c r="E316" s="56"/>
      <c r="F316" s="55"/>
      <c r="G316" s="56"/>
      <c r="H316" s="59"/>
      <c r="I316" s="70"/>
      <c r="J316" s="59"/>
      <c r="K316" s="70"/>
      <c r="L316" s="59"/>
      <c r="M316" s="70"/>
      <c r="N316" s="59"/>
      <c r="O316" s="70"/>
      <c r="P316" s="59"/>
      <c r="Q316" s="55"/>
      <c r="R316" s="70"/>
      <c r="S316" s="59"/>
      <c r="T316" s="70"/>
      <c r="U316" s="59"/>
      <c r="V316" s="55"/>
      <c r="W316" s="55"/>
      <c r="X316" s="56"/>
      <c r="Y316" s="56"/>
      <c r="Z316" s="56"/>
      <c r="AA316" s="56"/>
      <c r="AB316" s="56"/>
      <c r="AC316" s="56"/>
      <c r="AD316" s="56"/>
      <c r="AE316" s="56"/>
      <c r="AF316" s="57"/>
      <c r="AG316" s="57"/>
      <c r="AH316" s="59"/>
      <c r="AI316" s="59"/>
      <c r="AJ316" s="59"/>
      <c r="AK316" s="59"/>
      <c r="AL316" s="59"/>
      <c r="AM316" s="59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6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70"/>
      <c r="CZ316" s="59"/>
      <c r="DA316" s="70"/>
      <c r="DB316" s="59"/>
      <c r="DC316" s="55"/>
      <c r="DD316" s="70"/>
      <c r="DE316" s="59"/>
      <c r="DF316" s="70"/>
      <c r="DG316" s="59"/>
      <c r="DH316" s="55"/>
      <c r="DI316" s="55"/>
      <c r="DJ316" s="56"/>
      <c r="DK316" s="56"/>
      <c r="DL316" s="56"/>
      <c r="DM316" s="56"/>
      <c r="DN316" s="56"/>
      <c r="DO316" s="56"/>
      <c r="DP316" s="56"/>
      <c r="DQ316" s="56"/>
      <c r="DR316" s="56"/>
      <c r="DS316" s="57"/>
      <c r="DT316" s="59"/>
      <c r="DU316" s="59"/>
      <c r="DV316" s="59"/>
      <c r="DW316" s="59"/>
      <c r="DX316" s="59"/>
      <c r="DY316" s="59"/>
      <c r="DZ316" s="54"/>
      <c r="EA316" s="54"/>
      <c r="EB316" s="54"/>
      <c r="EC316" s="62"/>
      <c r="ED316" s="59"/>
      <c r="EE316" s="57"/>
      <c r="EF316" s="62"/>
      <c r="EG316" s="59"/>
      <c r="EH316" s="57"/>
      <c r="EI316" s="62"/>
      <c r="EJ316" s="59"/>
      <c r="EK316" s="57"/>
      <c r="EL316" s="54"/>
      <c r="EM316" s="56"/>
      <c r="EN316" s="56"/>
      <c r="EO316" s="56"/>
      <c r="EP316" s="56"/>
      <c r="EQ316" s="56"/>
      <c r="ER316" s="56"/>
      <c r="ES316" s="56"/>
      <c r="ET316" s="56"/>
      <c r="EU316" s="56"/>
      <c r="EV316" s="56"/>
      <c r="EW316" s="56"/>
      <c r="EX316" s="56"/>
      <c r="EY316" s="55"/>
      <c r="EZ316" s="55"/>
      <c r="FA316" s="55"/>
      <c r="FB316" s="54"/>
      <c r="FC316" s="54"/>
      <c r="FD316" s="54"/>
      <c r="FE316" s="54"/>
      <c r="FF316" s="54"/>
      <c r="FG316" s="54"/>
      <c r="FH316" s="54"/>
      <c r="FI316" s="54"/>
      <c r="FJ316" s="54"/>
      <c r="FK316" s="54"/>
      <c r="FL316" s="54"/>
      <c r="FM316" s="54"/>
      <c r="FN316" s="54"/>
      <c r="FO316" s="54"/>
      <c r="FP316" s="54"/>
      <c r="FQ316" s="54"/>
      <c r="FR316" s="54"/>
      <c r="FS316" s="54"/>
      <c r="FT316" s="54"/>
      <c r="FU316" s="54"/>
      <c r="FV316" s="54"/>
      <c r="FW316" s="54"/>
      <c r="FX316" s="54"/>
      <c r="FY316" s="54"/>
      <c r="FZ316" s="54"/>
      <c r="GA316" s="54"/>
      <c r="GB316" s="54"/>
      <c r="GC316" s="54"/>
      <c r="GD316" s="54"/>
      <c r="GE316" s="54"/>
      <c r="GF316" s="54"/>
      <c r="GG316" s="54"/>
      <c r="GH316" s="54"/>
      <c r="GI316" s="54"/>
      <c r="GJ316" s="54"/>
      <c r="GK316" s="54"/>
      <c r="GL316" s="54"/>
      <c r="GM316" s="54"/>
      <c r="GN316" s="54"/>
      <c r="GO316" s="54"/>
      <c r="GP316" s="54"/>
      <c r="GQ316" s="54"/>
      <c r="GR316" s="54"/>
      <c r="GS316" s="54"/>
      <c r="GT316" s="54"/>
      <c r="GU316" s="54"/>
      <c r="GV316" s="54"/>
      <c r="GW316" s="54"/>
      <c r="GX316" s="54"/>
      <c r="GY316" s="54"/>
      <c r="GZ316" s="54"/>
      <c r="HA316" s="54"/>
      <c r="HB316" s="54"/>
      <c r="HC316" s="54"/>
      <c r="HD316" s="54"/>
      <c r="HE316" s="54"/>
      <c r="HF316" s="54"/>
      <c r="HG316" s="54"/>
      <c r="HH316" s="54"/>
      <c r="HI316" s="54"/>
      <c r="HJ316" s="54"/>
      <c r="HK316" s="54"/>
      <c r="HL316" s="54"/>
      <c r="HM316" s="54"/>
      <c r="HN316" s="54"/>
      <c r="HO316" s="54"/>
      <c r="HP316" s="54"/>
      <c r="HQ316" s="54"/>
      <c r="HR316" s="54"/>
      <c r="HS316" s="54"/>
      <c r="HT316" s="54"/>
      <c r="HU316" s="54"/>
      <c r="HV316" s="54"/>
      <c r="HW316" s="54"/>
      <c r="HX316" s="54"/>
      <c r="HY316" s="54"/>
      <c r="HZ316" s="54"/>
      <c r="IA316" s="54"/>
      <c r="IB316" s="54"/>
      <c r="IC316" s="54"/>
      <c r="ID316" s="54"/>
      <c r="IE316" s="54"/>
      <c r="IF316" s="54"/>
    </row>
    <row r="317" spans="1:240">
      <c r="A317" s="56"/>
      <c r="B317" s="56"/>
      <c r="C317" s="56"/>
      <c r="D317" s="56"/>
      <c r="E317" s="56"/>
      <c r="F317" s="55"/>
      <c r="G317" s="56"/>
      <c r="H317" s="59"/>
      <c r="I317" s="70"/>
      <c r="J317" s="59"/>
      <c r="K317" s="70"/>
      <c r="L317" s="59"/>
      <c r="M317" s="70"/>
      <c r="N317" s="59"/>
      <c r="O317" s="70"/>
      <c r="P317" s="59"/>
      <c r="Q317" s="55"/>
      <c r="R317" s="70"/>
      <c r="S317" s="59"/>
      <c r="T317" s="70"/>
      <c r="U317" s="59"/>
      <c r="V317" s="55"/>
      <c r="W317" s="55"/>
      <c r="X317" s="56"/>
      <c r="Y317" s="56"/>
      <c r="Z317" s="56"/>
      <c r="AA317" s="56"/>
      <c r="AB317" s="56"/>
      <c r="AC317" s="56"/>
      <c r="AD317" s="56"/>
      <c r="AE317" s="56"/>
      <c r="AF317" s="57"/>
      <c r="AG317" s="57"/>
      <c r="AH317" s="59"/>
      <c r="AI317" s="59"/>
      <c r="AJ317" s="59"/>
      <c r="AK317" s="59"/>
      <c r="AL317" s="59"/>
      <c r="AM317" s="59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6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70"/>
      <c r="CZ317" s="59"/>
      <c r="DA317" s="70"/>
      <c r="DB317" s="59"/>
      <c r="DC317" s="55"/>
      <c r="DD317" s="70"/>
      <c r="DE317" s="59"/>
      <c r="DF317" s="70"/>
      <c r="DG317" s="59"/>
      <c r="DH317" s="55"/>
      <c r="DI317" s="55"/>
      <c r="DJ317" s="56"/>
      <c r="DK317" s="56"/>
      <c r="DL317" s="56"/>
      <c r="DM317" s="56"/>
      <c r="DN317" s="56"/>
      <c r="DO317" s="56"/>
      <c r="DP317" s="56"/>
      <c r="DQ317" s="56"/>
      <c r="DR317" s="56"/>
      <c r="DS317" s="57"/>
      <c r="DT317" s="59"/>
      <c r="DU317" s="59"/>
      <c r="DV317" s="59"/>
      <c r="DW317" s="59"/>
      <c r="DX317" s="59"/>
      <c r="DY317" s="59"/>
      <c r="DZ317" s="54"/>
      <c r="EA317" s="54"/>
      <c r="EB317" s="54"/>
      <c r="EC317" s="62"/>
      <c r="ED317" s="59"/>
      <c r="EE317" s="57"/>
      <c r="EF317" s="62"/>
      <c r="EG317" s="59"/>
      <c r="EH317" s="57"/>
      <c r="EI317" s="62"/>
      <c r="EJ317" s="59"/>
      <c r="EK317" s="57"/>
      <c r="EL317" s="54"/>
      <c r="EM317" s="56"/>
      <c r="EN317" s="56"/>
      <c r="EO317" s="56"/>
      <c r="EP317" s="56"/>
      <c r="EQ317" s="56"/>
      <c r="ER317" s="56"/>
      <c r="ES317" s="56"/>
      <c r="ET317" s="56"/>
      <c r="EU317" s="56"/>
      <c r="EV317" s="56"/>
      <c r="EW317" s="56"/>
      <c r="EX317" s="56"/>
      <c r="EY317" s="55"/>
      <c r="EZ317" s="55"/>
      <c r="FA317" s="55"/>
      <c r="FB317" s="54"/>
      <c r="FC317" s="54"/>
      <c r="FD317" s="54"/>
      <c r="FE317" s="54"/>
      <c r="FF317" s="54"/>
      <c r="FG317" s="54"/>
      <c r="FH317" s="54"/>
      <c r="FI317" s="54"/>
      <c r="FJ317" s="54"/>
      <c r="FK317" s="54"/>
      <c r="FL317" s="54"/>
      <c r="FM317" s="54"/>
      <c r="FN317" s="54"/>
      <c r="FO317" s="54"/>
      <c r="FP317" s="54"/>
      <c r="FQ317" s="54"/>
      <c r="FR317" s="54"/>
      <c r="FS317" s="54"/>
      <c r="FT317" s="54"/>
      <c r="FU317" s="54"/>
      <c r="FV317" s="54"/>
      <c r="FW317" s="54"/>
      <c r="FX317" s="54"/>
      <c r="FY317" s="54"/>
      <c r="FZ317" s="54"/>
      <c r="GA317" s="54"/>
      <c r="GB317" s="54"/>
      <c r="GC317" s="54"/>
      <c r="GD317" s="54"/>
      <c r="GE317" s="54"/>
      <c r="GF317" s="54"/>
      <c r="GG317" s="54"/>
      <c r="GH317" s="54"/>
      <c r="GI317" s="54"/>
      <c r="GJ317" s="54"/>
      <c r="GK317" s="54"/>
      <c r="GL317" s="54"/>
      <c r="GM317" s="54"/>
      <c r="GN317" s="54"/>
      <c r="GO317" s="54"/>
      <c r="GP317" s="54"/>
      <c r="GQ317" s="54"/>
      <c r="GR317" s="54"/>
      <c r="GS317" s="54"/>
      <c r="GT317" s="54"/>
      <c r="GU317" s="54"/>
      <c r="GV317" s="54"/>
      <c r="GW317" s="54"/>
      <c r="GX317" s="54"/>
      <c r="GY317" s="54"/>
      <c r="GZ317" s="54"/>
      <c r="HA317" s="54"/>
      <c r="HB317" s="54"/>
      <c r="HC317" s="54"/>
      <c r="HD317" s="54"/>
      <c r="HE317" s="54"/>
      <c r="HF317" s="54"/>
      <c r="HG317" s="54"/>
      <c r="HH317" s="54"/>
      <c r="HI317" s="54"/>
      <c r="HJ317" s="54"/>
      <c r="HK317" s="54"/>
      <c r="HL317" s="54"/>
      <c r="HM317" s="54"/>
      <c r="HN317" s="54"/>
      <c r="HO317" s="54"/>
      <c r="HP317" s="54"/>
      <c r="HQ317" s="54"/>
      <c r="HR317" s="54"/>
      <c r="HS317" s="54"/>
      <c r="HT317" s="54"/>
      <c r="HU317" s="54"/>
      <c r="HV317" s="54"/>
      <c r="HW317" s="54"/>
      <c r="HX317" s="54"/>
      <c r="HY317" s="54"/>
      <c r="HZ317" s="54"/>
      <c r="IA317" s="54"/>
      <c r="IB317" s="54"/>
      <c r="IC317" s="54"/>
      <c r="ID317" s="54"/>
      <c r="IE317" s="54"/>
      <c r="IF317" s="54"/>
    </row>
    <row r="318" spans="1:240">
      <c r="A318" s="56"/>
      <c r="B318" s="56"/>
      <c r="C318" s="56"/>
      <c r="D318" s="56"/>
      <c r="E318" s="56"/>
      <c r="F318" s="55"/>
      <c r="G318" s="56"/>
      <c r="H318" s="59"/>
      <c r="I318" s="70"/>
      <c r="J318" s="59"/>
      <c r="K318" s="70"/>
      <c r="L318" s="59"/>
      <c r="M318" s="70"/>
      <c r="N318" s="59"/>
      <c r="O318" s="70"/>
      <c r="P318" s="59"/>
      <c r="Q318" s="55"/>
      <c r="R318" s="70"/>
      <c r="S318" s="59"/>
      <c r="T318" s="70"/>
      <c r="U318" s="59"/>
      <c r="V318" s="55"/>
      <c r="W318" s="55"/>
      <c r="X318" s="56"/>
      <c r="Y318" s="56"/>
      <c r="Z318" s="56"/>
      <c r="AA318" s="56"/>
      <c r="AB318" s="56"/>
      <c r="AC318" s="56"/>
      <c r="AD318" s="56"/>
      <c r="AE318" s="56"/>
      <c r="AF318" s="57"/>
      <c r="AG318" s="57"/>
      <c r="AH318" s="59"/>
      <c r="AI318" s="59"/>
      <c r="AJ318" s="59"/>
      <c r="AK318" s="59"/>
      <c r="AL318" s="59"/>
      <c r="AM318" s="59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6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70"/>
      <c r="CZ318" s="59"/>
      <c r="DA318" s="70"/>
      <c r="DB318" s="59"/>
      <c r="DC318" s="55"/>
      <c r="DD318" s="70"/>
      <c r="DE318" s="59"/>
      <c r="DF318" s="70"/>
      <c r="DG318" s="59"/>
      <c r="DH318" s="55"/>
      <c r="DI318" s="55"/>
      <c r="DJ318" s="56"/>
      <c r="DK318" s="56"/>
      <c r="DL318" s="56"/>
      <c r="DM318" s="56"/>
      <c r="DN318" s="56"/>
      <c r="DO318" s="56"/>
      <c r="DP318" s="56"/>
      <c r="DQ318" s="56"/>
      <c r="DR318" s="56"/>
      <c r="DS318" s="57"/>
      <c r="DT318" s="59"/>
      <c r="DU318" s="59"/>
      <c r="DV318" s="59"/>
      <c r="DW318" s="59"/>
      <c r="DX318" s="59"/>
      <c r="DY318" s="59"/>
      <c r="DZ318" s="54"/>
      <c r="EA318" s="54"/>
      <c r="EB318" s="54"/>
      <c r="EC318" s="62"/>
      <c r="ED318" s="59"/>
      <c r="EE318" s="57"/>
      <c r="EF318" s="62"/>
      <c r="EG318" s="59"/>
      <c r="EH318" s="57"/>
      <c r="EI318" s="62"/>
      <c r="EJ318" s="59"/>
      <c r="EK318" s="57"/>
      <c r="EL318" s="54"/>
      <c r="EM318" s="56"/>
      <c r="EN318" s="56"/>
      <c r="EO318" s="56"/>
      <c r="EP318" s="56"/>
      <c r="EQ318" s="56"/>
      <c r="ER318" s="56"/>
      <c r="ES318" s="56"/>
      <c r="ET318" s="56"/>
      <c r="EU318" s="56"/>
      <c r="EV318" s="56"/>
      <c r="EW318" s="56"/>
      <c r="EX318" s="56"/>
      <c r="EY318" s="55"/>
      <c r="EZ318" s="55"/>
      <c r="FA318" s="55"/>
      <c r="FB318" s="54"/>
      <c r="FC318" s="54"/>
      <c r="FD318" s="54"/>
      <c r="FE318" s="54"/>
      <c r="FF318" s="54"/>
      <c r="FG318" s="54"/>
      <c r="FH318" s="54"/>
      <c r="FI318" s="54"/>
      <c r="FJ318" s="54"/>
      <c r="FK318" s="54"/>
      <c r="FL318" s="54"/>
      <c r="FM318" s="54"/>
      <c r="FN318" s="54"/>
      <c r="FO318" s="54"/>
      <c r="FP318" s="54"/>
      <c r="FQ318" s="54"/>
      <c r="FR318" s="54"/>
      <c r="FS318" s="54"/>
      <c r="FT318" s="54"/>
      <c r="FU318" s="54"/>
      <c r="FV318" s="54"/>
      <c r="FW318" s="54"/>
      <c r="FX318" s="54"/>
      <c r="FY318" s="54"/>
      <c r="FZ318" s="54"/>
      <c r="GA318" s="54"/>
      <c r="GB318" s="54"/>
      <c r="GC318" s="54"/>
      <c r="GD318" s="54"/>
      <c r="GE318" s="54"/>
      <c r="GF318" s="54"/>
      <c r="GG318" s="54"/>
      <c r="GH318" s="54"/>
      <c r="GI318" s="54"/>
      <c r="GJ318" s="54"/>
      <c r="GK318" s="54"/>
      <c r="GL318" s="54"/>
      <c r="GM318" s="54"/>
      <c r="GN318" s="54"/>
      <c r="GO318" s="54"/>
      <c r="GP318" s="54"/>
      <c r="GQ318" s="54"/>
      <c r="GR318" s="54"/>
      <c r="GS318" s="54"/>
      <c r="GT318" s="54"/>
      <c r="GU318" s="54"/>
      <c r="GV318" s="54"/>
      <c r="GW318" s="54"/>
      <c r="GX318" s="54"/>
      <c r="GY318" s="54"/>
      <c r="GZ318" s="54"/>
      <c r="HA318" s="54"/>
      <c r="HB318" s="54"/>
      <c r="HC318" s="54"/>
      <c r="HD318" s="54"/>
      <c r="HE318" s="54"/>
      <c r="HF318" s="54"/>
      <c r="HG318" s="54"/>
      <c r="HH318" s="54"/>
      <c r="HI318" s="54"/>
      <c r="HJ318" s="54"/>
      <c r="HK318" s="54"/>
      <c r="HL318" s="54"/>
      <c r="HM318" s="54"/>
      <c r="HN318" s="54"/>
      <c r="HO318" s="54"/>
      <c r="HP318" s="54"/>
      <c r="HQ318" s="54"/>
      <c r="HR318" s="54"/>
      <c r="HS318" s="54"/>
      <c r="HT318" s="54"/>
      <c r="HU318" s="54"/>
      <c r="HV318" s="54"/>
      <c r="HW318" s="54"/>
      <c r="HX318" s="54"/>
      <c r="HY318" s="54"/>
      <c r="HZ318" s="54"/>
      <c r="IA318" s="54"/>
      <c r="IB318" s="54"/>
      <c r="IC318" s="54"/>
      <c r="ID318" s="54"/>
      <c r="IE318" s="54"/>
      <c r="IF318" s="54"/>
    </row>
    <row r="319" spans="1:240">
      <c r="A319" s="56"/>
      <c r="B319" s="56"/>
      <c r="C319" s="56"/>
      <c r="D319" s="56"/>
      <c r="E319" s="56"/>
      <c r="F319" s="55"/>
      <c r="G319" s="56"/>
      <c r="H319" s="59"/>
      <c r="I319" s="70"/>
      <c r="J319" s="59"/>
      <c r="K319" s="70"/>
      <c r="L319" s="59"/>
      <c r="M319" s="70"/>
      <c r="N319" s="59"/>
      <c r="O319" s="70"/>
      <c r="P319" s="59"/>
      <c r="Q319" s="55"/>
      <c r="R319" s="70"/>
      <c r="S319" s="59"/>
      <c r="T319" s="70"/>
      <c r="U319" s="59"/>
      <c r="V319" s="55"/>
      <c r="W319" s="55"/>
      <c r="X319" s="56"/>
      <c r="Y319" s="56"/>
      <c r="Z319" s="56"/>
      <c r="AA319" s="56"/>
      <c r="AB319" s="56"/>
      <c r="AC319" s="56"/>
      <c r="AD319" s="56"/>
      <c r="AE319" s="56"/>
      <c r="AF319" s="57"/>
      <c r="AG319" s="57"/>
      <c r="AH319" s="59"/>
      <c r="AI319" s="59"/>
      <c r="AJ319" s="59"/>
      <c r="AK319" s="59"/>
      <c r="AL319" s="59"/>
      <c r="AM319" s="59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6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70"/>
      <c r="CZ319" s="59"/>
      <c r="DA319" s="70"/>
      <c r="DB319" s="59"/>
      <c r="DC319" s="55"/>
      <c r="DD319" s="70"/>
      <c r="DE319" s="59"/>
      <c r="DF319" s="70"/>
      <c r="DG319" s="59"/>
      <c r="DH319" s="55"/>
      <c r="DI319" s="55"/>
      <c r="DJ319" s="56"/>
      <c r="DK319" s="56"/>
      <c r="DL319" s="56"/>
      <c r="DM319" s="56"/>
      <c r="DN319" s="56"/>
      <c r="DO319" s="56"/>
      <c r="DP319" s="56"/>
      <c r="DQ319" s="56"/>
      <c r="DR319" s="56"/>
      <c r="DS319" s="57"/>
      <c r="DT319" s="59"/>
      <c r="DU319" s="59"/>
      <c r="DV319" s="59"/>
      <c r="DW319" s="59"/>
      <c r="DX319" s="59"/>
      <c r="DY319" s="59"/>
      <c r="DZ319" s="54"/>
      <c r="EA319" s="54"/>
      <c r="EB319" s="54"/>
      <c r="EC319" s="62"/>
      <c r="ED319" s="59"/>
      <c r="EE319" s="57"/>
      <c r="EF319" s="62"/>
      <c r="EG319" s="59"/>
      <c r="EH319" s="57"/>
      <c r="EI319" s="62"/>
      <c r="EJ319" s="59"/>
      <c r="EK319" s="57"/>
      <c r="EL319" s="54"/>
      <c r="EM319" s="56"/>
      <c r="EN319" s="56"/>
      <c r="EO319" s="56"/>
      <c r="EP319" s="56"/>
      <c r="EQ319" s="56"/>
      <c r="ER319" s="56"/>
      <c r="ES319" s="56"/>
      <c r="ET319" s="56"/>
      <c r="EU319" s="56"/>
      <c r="EV319" s="56"/>
      <c r="EW319" s="56"/>
      <c r="EX319" s="56"/>
      <c r="EY319" s="55"/>
      <c r="EZ319" s="55"/>
      <c r="FA319" s="55"/>
      <c r="FB319" s="54"/>
      <c r="FC319" s="54"/>
      <c r="FD319" s="54"/>
      <c r="FE319" s="54"/>
      <c r="FF319" s="54"/>
      <c r="FG319" s="54"/>
      <c r="FH319" s="54"/>
      <c r="FI319" s="54"/>
      <c r="FJ319" s="54"/>
      <c r="FK319" s="54"/>
      <c r="FL319" s="54"/>
      <c r="FM319" s="54"/>
      <c r="FN319" s="54"/>
      <c r="FO319" s="54"/>
      <c r="FP319" s="54"/>
      <c r="FQ319" s="54"/>
      <c r="FR319" s="54"/>
      <c r="FS319" s="54"/>
      <c r="FT319" s="54"/>
      <c r="FU319" s="54"/>
      <c r="FV319" s="54"/>
      <c r="FW319" s="54"/>
      <c r="FX319" s="54"/>
      <c r="FY319" s="54"/>
      <c r="FZ319" s="54"/>
      <c r="GA319" s="54"/>
      <c r="GB319" s="54"/>
      <c r="GC319" s="54"/>
      <c r="GD319" s="54"/>
      <c r="GE319" s="54"/>
      <c r="GF319" s="54"/>
      <c r="GG319" s="54"/>
      <c r="GH319" s="54"/>
      <c r="GI319" s="54"/>
      <c r="GJ319" s="54"/>
      <c r="GK319" s="54"/>
      <c r="GL319" s="54"/>
      <c r="GM319" s="54"/>
      <c r="GN319" s="54"/>
      <c r="GO319" s="54"/>
      <c r="GP319" s="54"/>
      <c r="GQ319" s="54"/>
      <c r="GR319" s="54"/>
      <c r="GS319" s="54"/>
      <c r="GT319" s="54"/>
      <c r="GU319" s="54"/>
      <c r="GV319" s="54"/>
      <c r="GW319" s="54"/>
      <c r="GX319" s="54"/>
      <c r="GY319" s="54"/>
      <c r="GZ319" s="54"/>
      <c r="HA319" s="54"/>
      <c r="HB319" s="54"/>
      <c r="HC319" s="54"/>
      <c r="HD319" s="54"/>
      <c r="HE319" s="54"/>
      <c r="HF319" s="54"/>
      <c r="HG319" s="54"/>
      <c r="HH319" s="54"/>
      <c r="HI319" s="54"/>
      <c r="HJ319" s="54"/>
      <c r="HK319" s="54"/>
      <c r="HL319" s="54"/>
      <c r="HM319" s="54"/>
      <c r="HN319" s="54"/>
      <c r="HO319" s="54"/>
      <c r="HP319" s="54"/>
      <c r="HQ319" s="54"/>
      <c r="HR319" s="54"/>
      <c r="HS319" s="54"/>
      <c r="HT319" s="54"/>
      <c r="HU319" s="54"/>
      <c r="HV319" s="54"/>
      <c r="HW319" s="54"/>
      <c r="HX319" s="54"/>
      <c r="HY319" s="54"/>
      <c r="HZ319" s="54"/>
      <c r="IA319" s="54"/>
      <c r="IB319" s="54"/>
      <c r="IC319" s="54"/>
      <c r="ID319" s="54"/>
      <c r="IE319" s="54"/>
      <c r="IF319" s="54"/>
    </row>
    <row r="320" spans="1:240">
      <c r="A320" s="56"/>
      <c r="B320" s="56"/>
      <c r="C320" s="56"/>
      <c r="D320" s="56"/>
      <c r="E320" s="56"/>
      <c r="F320" s="55"/>
      <c r="G320" s="56"/>
      <c r="H320" s="59"/>
      <c r="I320" s="70"/>
      <c r="J320" s="59"/>
      <c r="K320" s="70"/>
      <c r="L320" s="59"/>
      <c r="M320" s="70"/>
      <c r="N320" s="59"/>
      <c r="O320" s="70"/>
      <c r="P320" s="59"/>
      <c r="Q320" s="55"/>
      <c r="R320" s="70"/>
      <c r="S320" s="59"/>
      <c r="T320" s="70"/>
      <c r="U320" s="59"/>
      <c r="V320" s="55"/>
      <c r="W320" s="55"/>
      <c r="X320" s="56"/>
      <c r="Y320" s="56"/>
      <c r="Z320" s="56"/>
      <c r="AA320" s="56"/>
      <c r="AB320" s="56"/>
      <c r="AC320" s="56"/>
      <c r="AD320" s="56"/>
      <c r="AE320" s="56"/>
      <c r="AF320" s="57"/>
      <c r="AG320" s="57"/>
      <c r="AH320" s="59"/>
      <c r="AI320" s="59"/>
      <c r="AJ320" s="59"/>
      <c r="AK320" s="59"/>
      <c r="AL320" s="59"/>
      <c r="AM320" s="59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6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70"/>
      <c r="CZ320" s="59"/>
      <c r="DA320" s="70"/>
      <c r="DB320" s="59"/>
      <c r="DC320" s="55"/>
      <c r="DD320" s="70"/>
      <c r="DE320" s="59"/>
      <c r="DF320" s="70"/>
      <c r="DG320" s="59"/>
      <c r="DH320" s="55"/>
      <c r="DI320" s="55"/>
      <c r="DJ320" s="56"/>
      <c r="DK320" s="56"/>
      <c r="DL320" s="56"/>
      <c r="DM320" s="56"/>
      <c r="DN320" s="56"/>
      <c r="DO320" s="56"/>
      <c r="DP320" s="56"/>
      <c r="DQ320" s="56"/>
      <c r="DR320" s="56"/>
      <c r="DS320" s="57"/>
      <c r="DT320" s="59"/>
      <c r="DU320" s="59"/>
      <c r="DV320" s="59"/>
      <c r="DW320" s="59"/>
      <c r="DX320" s="59"/>
      <c r="DY320" s="59"/>
      <c r="DZ320" s="54"/>
      <c r="EA320" s="54"/>
      <c r="EB320" s="54"/>
      <c r="EC320" s="62"/>
      <c r="ED320" s="59"/>
      <c r="EE320" s="57"/>
      <c r="EF320" s="62"/>
      <c r="EG320" s="59"/>
      <c r="EH320" s="57"/>
      <c r="EI320" s="62"/>
      <c r="EJ320" s="59"/>
      <c r="EK320" s="57"/>
      <c r="EL320" s="54"/>
      <c r="EM320" s="56"/>
      <c r="EN320" s="56"/>
      <c r="EO320" s="56"/>
      <c r="EP320" s="56"/>
      <c r="EQ320" s="56"/>
      <c r="ER320" s="56"/>
      <c r="ES320" s="56"/>
      <c r="ET320" s="56"/>
      <c r="EU320" s="56"/>
      <c r="EV320" s="56"/>
      <c r="EW320" s="56"/>
      <c r="EX320" s="56"/>
      <c r="EY320" s="55"/>
      <c r="EZ320" s="55"/>
      <c r="FA320" s="55"/>
      <c r="FB320" s="54"/>
      <c r="FC320" s="54"/>
      <c r="FD320" s="54"/>
      <c r="FE320" s="54"/>
      <c r="FF320" s="54"/>
      <c r="FG320" s="54"/>
      <c r="FH320" s="54"/>
      <c r="FI320" s="54"/>
      <c r="FJ320" s="54"/>
      <c r="FK320" s="54"/>
      <c r="FL320" s="54"/>
      <c r="FM320" s="54"/>
      <c r="FN320" s="54"/>
      <c r="FO320" s="54"/>
      <c r="FP320" s="54"/>
      <c r="FQ320" s="54"/>
      <c r="FR320" s="54"/>
      <c r="FS320" s="54"/>
      <c r="FT320" s="54"/>
      <c r="FU320" s="54"/>
      <c r="FV320" s="54"/>
      <c r="FW320" s="54"/>
      <c r="FX320" s="54"/>
      <c r="FY320" s="54"/>
      <c r="FZ320" s="54"/>
      <c r="GA320" s="54"/>
      <c r="GB320" s="54"/>
      <c r="GC320" s="54"/>
      <c r="GD320" s="54"/>
      <c r="GE320" s="54"/>
      <c r="GF320" s="54"/>
      <c r="GG320" s="54"/>
      <c r="GH320" s="54"/>
      <c r="GI320" s="54"/>
      <c r="GJ320" s="54"/>
      <c r="GK320" s="54"/>
      <c r="GL320" s="54"/>
      <c r="GM320" s="54"/>
      <c r="GN320" s="54"/>
      <c r="GO320" s="54"/>
      <c r="GP320" s="54"/>
      <c r="GQ320" s="54"/>
      <c r="GR320" s="54"/>
      <c r="GS320" s="54"/>
      <c r="GT320" s="54"/>
      <c r="GU320" s="54"/>
      <c r="GV320" s="54"/>
      <c r="GW320" s="54"/>
      <c r="GX320" s="54"/>
      <c r="GY320" s="54"/>
      <c r="GZ320" s="54"/>
      <c r="HA320" s="54"/>
      <c r="HB320" s="54"/>
      <c r="HC320" s="54"/>
      <c r="HD320" s="54"/>
      <c r="HE320" s="54"/>
      <c r="HF320" s="54"/>
      <c r="HG320" s="54"/>
      <c r="HH320" s="54"/>
      <c r="HI320" s="54"/>
      <c r="HJ320" s="54"/>
      <c r="HK320" s="54"/>
      <c r="HL320" s="54"/>
      <c r="HM320" s="54"/>
      <c r="HN320" s="54"/>
      <c r="HO320" s="54"/>
      <c r="HP320" s="54"/>
      <c r="HQ320" s="54"/>
      <c r="HR320" s="54"/>
      <c r="HS320" s="54"/>
      <c r="HT320" s="54"/>
      <c r="HU320" s="54"/>
      <c r="HV320" s="54"/>
      <c r="HW320" s="54"/>
      <c r="HX320" s="54"/>
      <c r="HY320" s="54"/>
      <c r="HZ320" s="54"/>
      <c r="IA320" s="54"/>
      <c r="IB320" s="54"/>
      <c r="IC320" s="54"/>
      <c r="ID320" s="54"/>
      <c r="IE320" s="54"/>
      <c r="IF320" s="54"/>
    </row>
    <row r="321" spans="1:240">
      <c r="A321" s="56"/>
      <c r="B321" s="56"/>
      <c r="C321" s="56"/>
      <c r="D321" s="56"/>
      <c r="E321" s="56"/>
      <c r="F321" s="55"/>
      <c r="G321" s="56"/>
      <c r="H321" s="59"/>
      <c r="I321" s="70"/>
      <c r="J321" s="59"/>
      <c r="K321" s="70"/>
      <c r="L321" s="59"/>
      <c r="M321" s="70"/>
      <c r="N321" s="59"/>
      <c r="O321" s="70"/>
      <c r="P321" s="59"/>
      <c r="Q321" s="55"/>
      <c r="R321" s="70"/>
      <c r="S321" s="59"/>
      <c r="T321" s="70"/>
      <c r="U321" s="59"/>
      <c r="V321" s="55"/>
      <c r="W321" s="55"/>
      <c r="X321" s="56"/>
      <c r="Y321" s="56"/>
      <c r="Z321" s="56"/>
      <c r="AA321" s="56"/>
      <c r="AB321" s="56"/>
      <c r="AC321" s="56"/>
      <c r="AD321" s="56"/>
      <c r="AE321" s="56"/>
      <c r="AF321" s="57"/>
      <c r="AG321" s="57"/>
      <c r="AH321" s="59"/>
      <c r="AI321" s="59"/>
      <c r="AJ321" s="59"/>
      <c r="AK321" s="59"/>
      <c r="AL321" s="59"/>
      <c r="AM321" s="59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6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70"/>
      <c r="CZ321" s="59"/>
      <c r="DA321" s="70"/>
      <c r="DB321" s="59"/>
      <c r="DC321" s="55"/>
      <c r="DD321" s="70"/>
      <c r="DE321" s="59"/>
      <c r="DF321" s="70"/>
      <c r="DG321" s="59"/>
      <c r="DH321" s="55"/>
      <c r="DI321" s="55"/>
      <c r="DJ321" s="56"/>
      <c r="DK321" s="56"/>
      <c r="DL321" s="56"/>
      <c r="DM321" s="56"/>
      <c r="DN321" s="56"/>
      <c r="DO321" s="56"/>
      <c r="DP321" s="56"/>
      <c r="DQ321" s="56"/>
      <c r="DR321" s="56"/>
      <c r="DS321" s="57"/>
      <c r="DT321" s="59"/>
      <c r="DU321" s="59"/>
      <c r="DV321" s="59"/>
      <c r="DW321" s="59"/>
      <c r="DX321" s="59"/>
      <c r="DY321" s="59"/>
      <c r="DZ321" s="54"/>
      <c r="EA321" s="54"/>
      <c r="EB321" s="54"/>
      <c r="EC321" s="62"/>
      <c r="ED321" s="59"/>
      <c r="EE321" s="57"/>
      <c r="EF321" s="62"/>
      <c r="EG321" s="59"/>
      <c r="EH321" s="57"/>
      <c r="EI321" s="62"/>
      <c r="EJ321" s="59"/>
      <c r="EK321" s="57"/>
      <c r="EL321" s="54"/>
      <c r="EM321" s="56"/>
      <c r="EN321" s="56"/>
      <c r="EO321" s="56"/>
      <c r="EP321" s="56"/>
      <c r="EQ321" s="56"/>
      <c r="ER321" s="56"/>
      <c r="ES321" s="56"/>
      <c r="ET321" s="56"/>
      <c r="EU321" s="56"/>
      <c r="EV321" s="56"/>
      <c r="EW321" s="56"/>
      <c r="EX321" s="56"/>
      <c r="EY321" s="55"/>
      <c r="EZ321" s="55"/>
      <c r="FA321" s="55"/>
      <c r="FB321" s="54"/>
      <c r="FC321" s="54"/>
      <c r="FD321" s="54"/>
      <c r="FE321" s="54"/>
      <c r="FF321" s="54"/>
      <c r="FG321" s="54"/>
      <c r="FH321" s="54"/>
      <c r="FI321" s="54"/>
      <c r="FJ321" s="54"/>
      <c r="FK321" s="54"/>
      <c r="FL321" s="54"/>
      <c r="FM321" s="54"/>
      <c r="FN321" s="54"/>
      <c r="FO321" s="54"/>
      <c r="FP321" s="54"/>
      <c r="FQ321" s="54"/>
      <c r="FR321" s="54"/>
      <c r="FS321" s="54"/>
      <c r="FT321" s="54"/>
      <c r="FU321" s="54"/>
      <c r="FV321" s="54"/>
      <c r="FW321" s="54"/>
      <c r="FX321" s="54"/>
      <c r="FY321" s="54"/>
      <c r="FZ321" s="54"/>
      <c r="GA321" s="54"/>
      <c r="GB321" s="54"/>
      <c r="GC321" s="54"/>
      <c r="GD321" s="54"/>
      <c r="GE321" s="54"/>
      <c r="GF321" s="54"/>
      <c r="GG321" s="54"/>
      <c r="GH321" s="54"/>
      <c r="GI321" s="54"/>
      <c r="GJ321" s="54"/>
      <c r="GK321" s="54"/>
      <c r="GL321" s="54"/>
      <c r="GM321" s="54"/>
      <c r="GN321" s="54"/>
      <c r="GO321" s="54"/>
      <c r="GP321" s="54"/>
      <c r="GQ321" s="54"/>
      <c r="GR321" s="54"/>
      <c r="GS321" s="54"/>
      <c r="GT321" s="54"/>
      <c r="GU321" s="54"/>
      <c r="GV321" s="54"/>
      <c r="GW321" s="54"/>
      <c r="GX321" s="54"/>
      <c r="GY321" s="54"/>
      <c r="GZ321" s="54"/>
      <c r="HA321" s="54"/>
      <c r="HB321" s="54"/>
      <c r="HC321" s="54"/>
      <c r="HD321" s="54"/>
      <c r="HE321" s="54"/>
      <c r="HF321" s="54"/>
      <c r="HG321" s="54"/>
      <c r="HH321" s="54"/>
      <c r="HI321" s="54"/>
      <c r="HJ321" s="54"/>
      <c r="HK321" s="54"/>
      <c r="HL321" s="54"/>
      <c r="HM321" s="54"/>
      <c r="HN321" s="54"/>
      <c r="HO321" s="54"/>
      <c r="HP321" s="54"/>
      <c r="HQ321" s="54"/>
      <c r="HR321" s="54"/>
      <c r="HS321" s="54"/>
      <c r="HT321" s="54"/>
      <c r="HU321" s="54"/>
      <c r="HV321" s="54"/>
      <c r="HW321" s="54"/>
      <c r="HX321" s="54"/>
      <c r="HY321" s="54"/>
      <c r="HZ321" s="54"/>
      <c r="IA321" s="54"/>
      <c r="IB321" s="54"/>
      <c r="IC321" s="54"/>
      <c r="ID321" s="54"/>
      <c r="IE321" s="54"/>
      <c r="IF321" s="54"/>
    </row>
    <row r="322" spans="1:240">
      <c r="A322" s="56"/>
      <c r="B322" s="56"/>
      <c r="C322" s="56"/>
      <c r="D322" s="56"/>
      <c r="E322" s="56"/>
      <c r="F322" s="55"/>
      <c r="G322" s="56"/>
      <c r="H322" s="59"/>
      <c r="I322" s="70"/>
      <c r="J322" s="59"/>
      <c r="K322" s="70"/>
      <c r="L322" s="59"/>
      <c r="M322" s="70"/>
      <c r="N322" s="59"/>
      <c r="O322" s="70"/>
      <c r="P322" s="59"/>
      <c r="Q322" s="55"/>
      <c r="R322" s="70"/>
      <c r="S322" s="59"/>
      <c r="T322" s="70"/>
      <c r="U322" s="59"/>
      <c r="V322" s="55"/>
      <c r="W322" s="55"/>
      <c r="X322" s="56"/>
      <c r="Y322" s="56"/>
      <c r="Z322" s="56"/>
      <c r="AA322" s="56"/>
      <c r="AB322" s="56"/>
      <c r="AC322" s="56"/>
      <c r="AD322" s="56"/>
      <c r="AE322" s="56"/>
      <c r="AF322" s="57"/>
      <c r="AG322" s="57"/>
      <c r="AH322" s="59"/>
      <c r="AI322" s="59"/>
      <c r="AJ322" s="59"/>
      <c r="AK322" s="59"/>
      <c r="AL322" s="59"/>
      <c r="AM322" s="59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6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70"/>
      <c r="CZ322" s="59"/>
      <c r="DA322" s="70"/>
      <c r="DB322" s="59"/>
      <c r="DC322" s="55"/>
      <c r="DD322" s="70"/>
      <c r="DE322" s="59"/>
      <c r="DF322" s="70"/>
      <c r="DG322" s="59"/>
      <c r="DH322" s="55"/>
      <c r="DI322" s="55"/>
      <c r="DJ322" s="56"/>
      <c r="DK322" s="56"/>
      <c r="DL322" s="56"/>
      <c r="DM322" s="56"/>
      <c r="DN322" s="56"/>
      <c r="DO322" s="56"/>
      <c r="DP322" s="56"/>
      <c r="DQ322" s="56"/>
      <c r="DR322" s="56"/>
      <c r="DS322" s="57"/>
      <c r="DT322" s="59"/>
      <c r="DU322" s="59"/>
      <c r="DV322" s="59"/>
      <c r="DW322" s="59"/>
      <c r="DX322" s="59"/>
      <c r="DY322" s="59"/>
      <c r="DZ322" s="54"/>
      <c r="EA322" s="54"/>
      <c r="EB322" s="54"/>
      <c r="EC322" s="62"/>
      <c r="ED322" s="59"/>
      <c r="EE322" s="57"/>
      <c r="EF322" s="62"/>
      <c r="EG322" s="59"/>
      <c r="EH322" s="57"/>
      <c r="EI322" s="62"/>
      <c r="EJ322" s="59"/>
      <c r="EK322" s="57"/>
      <c r="EL322" s="54"/>
      <c r="EM322" s="56"/>
      <c r="EN322" s="56"/>
      <c r="EO322" s="56"/>
      <c r="EP322" s="56"/>
      <c r="EQ322" s="56"/>
      <c r="ER322" s="56"/>
      <c r="ES322" s="56"/>
      <c r="ET322" s="56"/>
      <c r="EU322" s="56"/>
      <c r="EV322" s="56"/>
      <c r="EW322" s="56"/>
      <c r="EX322" s="56"/>
      <c r="EY322" s="55"/>
      <c r="EZ322" s="55"/>
      <c r="FA322" s="55"/>
      <c r="FB322" s="54"/>
      <c r="FC322" s="54"/>
      <c r="FD322" s="54"/>
      <c r="FE322" s="54"/>
      <c r="FF322" s="54"/>
      <c r="FG322" s="54"/>
      <c r="FH322" s="54"/>
      <c r="FI322" s="54"/>
      <c r="FJ322" s="54"/>
      <c r="FK322" s="54"/>
      <c r="FL322" s="54"/>
      <c r="FM322" s="54"/>
      <c r="FN322" s="54"/>
      <c r="FO322" s="54"/>
      <c r="FP322" s="54"/>
      <c r="FQ322" s="54"/>
      <c r="FR322" s="54"/>
      <c r="FS322" s="54"/>
      <c r="FT322" s="54"/>
      <c r="FU322" s="54"/>
      <c r="FV322" s="54"/>
      <c r="FW322" s="54"/>
      <c r="FX322" s="54"/>
      <c r="FY322" s="54"/>
      <c r="FZ322" s="54"/>
      <c r="GA322" s="54"/>
      <c r="GB322" s="54"/>
      <c r="GC322" s="54"/>
      <c r="GD322" s="54"/>
      <c r="GE322" s="54"/>
      <c r="GF322" s="54"/>
      <c r="GG322" s="54"/>
      <c r="GH322" s="54"/>
      <c r="GI322" s="54"/>
      <c r="GJ322" s="54"/>
      <c r="GK322" s="54"/>
      <c r="GL322" s="54"/>
      <c r="GM322" s="54"/>
      <c r="GN322" s="54"/>
      <c r="GO322" s="54"/>
      <c r="GP322" s="54"/>
      <c r="GQ322" s="54"/>
      <c r="GR322" s="54"/>
      <c r="GS322" s="54"/>
      <c r="GT322" s="54"/>
      <c r="GU322" s="54"/>
      <c r="GV322" s="54"/>
      <c r="GW322" s="54"/>
      <c r="GX322" s="54"/>
      <c r="GY322" s="54"/>
      <c r="GZ322" s="54"/>
      <c r="HA322" s="54"/>
      <c r="HB322" s="54"/>
      <c r="HC322" s="54"/>
      <c r="HD322" s="54"/>
      <c r="HE322" s="54"/>
      <c r="HF322" s="54"/>
      <c r="HG322" s="54"/>
      <c r="HH322" s="54"/>
      <c r="HI322" s="54"/>
      <c r="HJ322" s="54"/>
      <c r="HK322" s="54"/>
      <c r="HL322" s="54"/>
      <c r="HM322" s="54"/>
      <c r="HN322" s="54"/>
      <c r="HO322" s="54"/>
      <c r="HP322" s="54"/>
      <c r="HQ322" s="54"/>
      <c r="HR322" s="54"/>
      <c r="HS322" s="54"/>
      <c r="HT322" s="54"/>
      <c r="HU322" s="54"/>
      <c r="HV322" s="54"/>
      <c r="HW322" s="54"/>
      <c r="HX322" s="54"/>
      <c r="HY322" s="54"/>
      <c r="HZ322" s="54"/>
      <c r="IA322" s="54"/>
      <c r="IB322" s="54"/>
      <c r="IC322" s="54"/>
      <c r="ID322" s="54"/>
      <c r="IE322" s="54"/>
      <c r="IF322" s="54"/>
    </row>
    <row r="323" spans="1:240">
      <c r="A323" s="56"/>
      <c r="B323" s="56"/>
      <c r="C323" s="56"/>
      <c r="D323" s="56"/>
      <c r="E323" s="56"/>
      <c r="F323" s="55"/>
      <c r="G323" s="56"/>
      <c r="H323" s="59"/>
      <c r="I323" s="70"/>
      <c r="J323" s="59"/>
      <c r="K323" s="70"/>
      <c r="L323" s="59"/>
      <c r="M323" s="70"/>
      <c r="N323" s="59"/>
      <c r="O323" s="70"/>
      <c r="P323" s="59"/>
      <c r="Q323" s="55"/>
      <c r="R323" s="70"/>
      <c r="S323" s="59"/>
      <c r="T323" s="70"/>
      <c r="U323" s="59"/>
      <c r="V323" s="55"/>
      <c r="W323" s="55"/>
      <c r="X323" s="56"/>
      <c r="Y323" s="56"/>
      <c r="Z323" s="56"/>
      <c r="AA323" s="56"/>
      <c r="AB323" s="56"/>
      <c r="AC323" s="56"/>
      <c r="AD323" s="56"/>
      <c r="AE323" s="56"/>
      <c r="AF323" s="57"/>
      <c r="AG323" s="57"/>
      <c r="AH323" s="59"/>
      <c r="AI323" s="59"/>
      <c r="AJ323" s="59"/>
      <c r="AK323" s="59"/>
      <c r="AL323" s="59"/>
      <c r="AM323" s="59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6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70"/>
      <c r="CZ323" s="59"/>
      <c r="DA323" s="70"/>
      <c r="DB323" s="59"/>
      <c r="DC323" s="55"/>
      <c r="DD323" s="70"/>
      <c r="DE323" s="59"/>
      <c r="DF323" s="70"/>
      <c r="DG323" s="59"/>
      <c r="DH323" s="55"/>
      <c r="DI323" s="55"/>
      <c r="DJ323" s="56"/>
      <c r="DK323" s="56"/>
      <c r="DL323" s="56"/>
      <c r="DM323" s="56"/>
      <c r="DN323" s="56"/>
      <c r="DO323" s="56"/>
      <c r="DP323" s="56"/>
      <c r="DQ323" s="56"/>
      <c r="DR323" s="56"/>
      <c r="DS323" s="57"/>
      <c r="DT323" s="59"/>
      <c r="DU323" s="59"/>
      <c r="DV323" s="59"/>
      <c r="DW323" s="59"/>
      <c r="DX323" s="59"/>
      <c r="DY323" s="59"/>
      <c r="DZ323" s="54"/>
      <c r="EA323" s="54"/>
      <c r="EB323" s="54"/>
      <c r="EC323" s="62"/>
      <c r="ED323" s="59"/>
      <c r="EE323" s="57"/>
      <c r="EF323" s="62"/>
      <c r="EG323" s="59"/>
      <c r="EH323" s="57"/>
      <c r="EI323" s="62"/>
      <c r="EJ323" s="59"/>
      <c r="EK323" s="57"/>
      <c r="EL323" s="54"/>
      <c r="EM323" s="56"/>
      <c r="EN323" s="56"/>
      <c r="EO323" s="56"/>
      <c r="EP323" s="56"/>
      <c r="EQ323" s="56"/>
      <c r="ER323" s="56"/>
      <c r="ES323" s="56"/>
      <c r="ET323" s="56"/>
      <c r="EU323" s="56"/>
      <c r="EV323" s="56"/>
      <c r="EW323" s="56"/>
      <c r="EX323" s="56"/>
      <c r="EY323" s="55"/>
      <c r="EZ323" s="55"/>
      <c r="FA323" s="55"/>
      <c r="FB323" s="54"/>
      <c r="FC323" s="54"/>
      <c r="FD323" s="54"/>
      <c r="FE323" s="54"/>
      <c r="FF323" s="54"/>
      <c r="FG323" s="54"/>
      <c r="FH323" s="54"/>
      <c r="FI323" s="54"/>
      <c r="FJ323" s="54"/>
      <c r="FK323" s="54"/>
      <c r="FL323" s="54"/>
      <c r="FM323" s="54"/>
      <c r="FN323" s="54"/>
      <c r="FO323" s="54"/>
      <c r="FP323" s="54"/>
      <c r="FQ323" s="54"/>
      <c r="FR323" s="54"/>
      <c r="FS323" s="54"/>
      <c r="FT323" s="54"/>
      <c r="FU323" s="54"/>
      <c r="FV323" s="54"/>
      <c r="FW323" s="54"/>
      <c r="FX323" s="54"/>
      <c r="FY323" s="54"/>
      <c r="FZ323" s="54"/>
      <c r="GA323" s="54"/>
      <c r="GB323" s="54"/>
      <c r="GC323" s="54"/>
      <c r="GD323" s="54"/>
      <c r="GE323" s="54"/>
      <c r="GF323" s="54"/>
      <c r="GG323" s="54"/>
      <c r="GH323" s="54"/>
      <c r="GI323" s="54"/>
      <c r="GJ323" s="54"/>
      <c r="GK323" s="54"/>
      <c r="GL323" s="54"/>
      <c r="GM323" s="54"/>
      <c r="GN323" s="54"/>
      <c r="GO323" s="54"/>
      <c r="GP323" s="54"/>
      <c r="GQ323" s="54"/>
      <c r="GR323" s="54"/>
      <c r="GS323" s="54"/>
      <c r="GT323" s="54"/>
      <c r="GU323" s="54"/>
      <c r="GV323" s="54"/>
      <c r="GW323" s="54"/>
      <c r="GX323" s="54"/>
      <c r="GY323" s="54"/>
      <c r="GZ323" s="54"/>
      <c r="HA323" s="54"/>
      <c r="HB323" s="54"/>
      <c r="HC323" s="54"/>
      <c r="HD323" s="54"/>
      <c r="HE323" s="54"/>
      <c r="HF323" s="54"/>
      <c r="HG323" s="54"/>
      <c r="HH323" s="54"/>
      <c r="HI323" s="54"/>
      <c r="HJ323" s="54"/>
      <c r="HK323" s="54"/>
      <c r="HL323" s="54"/>
      <c r="HM323" s="54"/>
      <c r="HN323" s="54"/>
      <c r="HO323" s="54"/>
      <c r="HP323" s="54"/>
      <c r="HQ323" s="54"/>
      <c r="HR323" s="54"/>
      <c r="HS323" s="54"/>
      <c r="HT323" s="54"/>
      <c r="HU323" s="54"/>
      <c r="HV323" s="54"/>
      <c r="HW323" s="54"/>
      <c r="HX323" s="54"/>
      <c r="HY323" s="54"/>
      <c r="HZ323" s="54"/>
      <c r="IA323" s="54"/>
      <c r="IB323" s="54"/>
      <c r="IC323" s="54"/>
      <c r="ID323" s="54"/>
      <c r="IE323" s="54"/>
      <c r="IF323" s="54"/>
    </row>
    <row r="324" spans="1:240">
      <c r="A324" s="56"/>
      <c r="B324" s="56"/>
      <c r="C324" s="56"/>
      <c r="D324" s="56"/>
      <c r="E324" s="56"/>
      <c r="F324" s="55"/>
      <c r="G324" s="56"/>
      <c r="H324" s="59"/>
      <c r="I324" s="70"/>
      <c r="J324" s="59"/>
      <c r="K324" s="70"/>
      <c r="L324" s="59"/>
      <c r="M324" s="70"/>
      <c r="N324" s="59"/>
      <c r="O324" s="70"/>
      <c r="P324" s="59"/>
      <c r="Q324" s="55"/>
      <c r="R324" s="70"/>
      <c r="S324" s="59"/>
      <c r="T324" s="70"/>
      <c r="U324" s="59"/>
      <c r="V324" s="55"/>
      <c r="W324" s="55"/>
      <c r="X324" s="56"/>
      <c r="Y324" s="56"/>
      <c r="Z324" s="56"/>
      <c r="AA324" s="56"/>
      <c r="AB324" s="56"/>
      <c r="AC324" s="56"/>
      <c r="AD324" s="56"/>
      <c r="AE324" s="56"/>
      <c r="AF324" s="57"/>
      <c r="AG324" s="57"/>
      <c r="AH324" s="59"/>
      <c r="AI324" s="59"/>
      <c r="AJ324" s="59"/>
      <c r="AK324" s="59"/>
      <c r="AL324" s="59"/>
      <c r="AM324" s="59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6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70"/>
      <c r="CZ324" s="59"/>
      <c r="DA324" s="70"/>
      <c r="DB324" s="59"/>
      <c r="DC324" s="55"/>
      <c r="DD324" s="70"/>
      <c r="DE324" s="59"/>
      <c r="DF324" s="70"/>
      <c r="DG324" s="59"/>
      <c r="DH324" s="55"/>
      <c r="DI324" s="55"/>
      <c r="DJ324" s="56"/>
      <c r="DK324" s="56"/>
      <c r="DL324" s="56"/>
      <c r="DM324" s="56"/>
      <c r="DN324" s="56"/>
      <c r="DO324" s="56"/>
      <c r="DP324" s="56"/>
      <c r="DQ324" s="56"/>
      <c r="DR324" s="56"/>
      <c r="DS324" s="57"/>
      <c r="DT324" s="59"/>
      <c r="DU324" s="59"/>
      <c r="DV324" s="59"/>
      <c r="DW324" s="59"/>
      <c r="DX324" s="59"/>
      <c r="DY324" s="59"/>
      <c r="DZ324" s="54"/>
      <c r="EA324" s="54"/>
      <c r="EB324" s="54"/>
      <c r="EC324" s="62"/>
      <c r="ED324" s="59"/>
      <c r="EE324" s="57"/>
      <c r="EF324" s="62"/>
      <c r="EG324" s="59"/>
      <c r="EH324" s="57"/>
      <c r="EI324" s="62"/>
      <c r="EJ324" s="59"/>
      <c r="EK324" s="57"/>
      <c r="EL324" s="54"/>
      <c r="EM324" s="56"/>
      <c r="EN324" s="56"/>
      <c r="EO324" s="56"/>
      <c r="EP324" s="56"/>
      <c r="EQ324" s="56"/>
      <c r="ER324" s="56"/>
      <c r="ES324" s="56"/>
      <c r="ET324" s="56"/>
      <c r="EU324" s="56"/>
      <c r="EV324" s="56"/>
      <c r="EW324" s="56"/>
      <c r="EX324" s="56"/>
      <c r="EY324" s="55"/>
      <c r="EZ324" s="55"/>
      <c r="FA324" s="55"/>
      <c r="FB324" s="54"/>
      <c r="FC324" s="54"/>
      <c r="FD324" s="54"/>
      <c r="FE324" s="54"/>
      <c r="FF324" s="54"/>
      <c r="FG324" s="54"/>
      <c r="FH324" s="54"/>
      <c r="FI324" s="54"/>
      <c r="FJ324" s="54"/>
      <c r="FK324" s="54"/>
      <c r="FL324" s="54"/>
      <c r="FM324" s="54"/>
      <c r="FN324" s="54"/>
      <c r="FO324" s="54"/>
      <c r="FP324" s="54"/>
      <c r="FQ324" s="54"/>
      <c r="FR324" s="54"/>
      <c r="FS324" s="54"/>
      <c r="FT324" s="54"/>
      <c r="FU324" s="54"/>
      <c r="FV324" s="54"/>
      <c r="FW324" s="54"/>
      <c r="FX324" s="54"/>
      <c r="FY324" s="54"/>
      <c r="FZ324" s="54"/>
      <c r="GA324" s="54"/>
      <c r="GB324" s="54"/>
      <c r="GC324" s="54"/>
      <c r="GD324" s="54"/>
      <c r="GE324" s="54"/>
      <c r="GF324" s="54"/>
      <c r="GG324" s="54"/>
      <c r="GH324" s="54"/>
      <c r="GI324" s="54"/>
      <c r="GJ324" s="54"/>
      <c r="GK324" s="54"/>
      <c r="GL324" s="54"/>
      <c r="GM324" s="54"/>
      <c r="GN324" s="54"/>
      <c r="GO324" s="54"/>
      <c r="GP324" s="54"/>
      <c r="GQ324" s="54"/>
      <c r="GR324" s="54"/>
      <c r="GS324" s="54"/>
      <c r="GT324" s="54"/>
      <c r="GU324" s="54"/>
      <c r="GV324" s="54"/>
      <c r="GW324" s="54"/>
      <c r="GX324" s="54"/>
      <c r="GY324" s="54"/>
      <c r="GZ324" s="54"/>
      <c r="HA324" s="54"/>
      <c r="HB324" s="54"/>
      <c r="HC324" s="54"/>
      <c r="HD324" s="54"/>
      <c r="HE324" s="54"/>
      <c r="HF324" s="54"/>
      <c r="HG324" s="54"/>
      <c r="HH324" s="54"/>
      <c r="HI324" s="54"/>
      <c r="HJ324" s="54"/>
      <c r="HK324" s="54"/>
      <c r="HL324" s="54"/>
      <c r="HM324" s="54"/>
      <c r="HN324" s="54"/>
      <c r="HO324" s="54"/>
      <c r="HP324" s="54"/>
      <c r="HQ324" s="54"/>
      <c r="HR324" s="54"/>
      <c r="HS324" s="54"/>
      <c r="HT324" s="54"/>
      <c r="HU324" s="54"/>
      <c r="HV324" s="54"/>
      <c r="HW324" s="54"/>
      <c r="HX324" s="54"/>
      <c r="HY324" s="54"/>
      <c r="HZ324" s="54"/>
      <c r="IA324" s="54"/>
      <c r="IB324" s="54"/>
      <c r="IC324" s="54"/>
      <c r="ID324" s="54"/>
      <c r="IE324" s="54"/>
      <c r="IF324" s="54"/>
    </row>
    <row r="325" spans="1:240">
      <c r="A325" s="56"/>
      <c r="B325" s="56"/>
      <c r="C325" s="56"/>
      <c r="D325" s="56"/>
      <c r="E325" s="56"/>
      <c r="F325" s="55"/>
      <c r="G325" s="56"/>
      <c r="H325" s="59"/>
      <c r="I325" s="70"/>
      <c r="J325" s="59"/>
      <c r="K325" s="70"/>
      <c r="L325" s="59"/>
      <c r="M325" s="70"/>
      <c r="N325" s="59"/>
      <c r="O325" s="70"/>
      <c r="P325" s="59"/>
      <c r="Q325" s="55"/>
      <c r="R325" s="70"/>
      <c r="S325" s="59"/>
      <c r="T325" s="70"/>
      <c r="U325" s="59"/>
      <c r="V325" s="55"/>
      <c r="W325" s="55"/>
      <c r="X325" s="56"/>
      <c r="Y325" s="56"/>
      <c r="Z325" s="56"/>
      <c r="AA325" s="56"/>
      <c r="AB325" s="56"/>
      <c r="AC325" s="56"/>
      <c r="AD325" s="56"/>
      <c r="AE325" s="56"/>
      <c r="AF325" s="57"/>
      <c r="AG325" s="57"/>
      <c r="AH325" s="59"/>
      <c r="AI325" s="59"/>
      <c r="AJ325" s="59"/>
      <c r="AK325" s="59"/>
      <c r="AL325" s="59"/>
      <c r="AM325" s="59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6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70"/>
      <c r="CZ325" s="59"/>
      <c r="DA325" s="70"/>
      <c r="DB325" s="59"/>
      <c r="DC325" s="55"/>
      <c r="DD325" s="70"/>
      <c r="DE325" s="59"/>
      <c r="DF325" s="70"/>
      <c r="DG325" s="59"/>
      <c r="DH325" s="55"/>
      <c r="DI325" s="55"/>
      <c r="DJ325" s="56"/>
      <c r="DK325" s="56"/>
      <c r="DL325" s="56"/>
      <c r="DM325" s="56"/>
      <c r="DN325" s="56"/>
      <c r="DO325" s="56"/>
      <c r="DP325" s="56"/>
      <c r="DQ325" s="56"/>
      <c r="DR325" s="56"/>
      <c r="DS325" s="57"/>
      <c r="DT325" s="59"/>
      <c r="DU325" s="59"/>
      <c r="DV325" s="59"/>
      <c r="DW325" s="59"/>
      <c r="DX325" s="59"/>
      <c r="DY325" s="59"/>
      <c r="DZ325" s="54"/>
      <c r="EA325" s="54"/>
      <c r="EB325" s="54"/>
      <c r="EC325" s="62"/>
      <c r="ED325" s="59"/>
      <c r="EE325" s="57"/>
      <c r="EF325" s="62"/>
      <c r="EG325" s="59"/>
      <c r="EH325" s="57"/>
      <c r="EI325" s="62"/>
      <c r="EJ325" s="59"/>
      <c r="EK325" s="57"/>
      <c r="EL325" s="54"/>
      <c r="EM325" s="56"/>
      <c r="EN325" s="56"/>
      <c r="EO325" s="56"/>
      <c r="EP325" s="56"/>
      <c r="EQ325" s="56"/>
      <c r="ER325" s="56"/>
      <c r="ES325" s="56"/>
      <c r="ET325" s="56"/>
      <c r="EU325" s="56"/>
      <c r="EV325" s="56"/>
      <c r="EW325" s="56"/>
      <c r="EX325" s="56"/>
      <c r="EY325" s="55"/>
      <c r="EZ325" s="55"/>
      <c r="FA325" s="55"/>
      <c r="FB325" s="54"/>
      <c r="FC325" s="54"/>
      <c r="FD325" s="54"/>
      <c r="FE325" s="54"/>
      <c r="FF325" s="54"/>
      <c r="FG325" s="54"/>
      <c r="FH325" s="54"/>
      <c r="FI325" s="54"/>
      <c r="FJ325" s="54"/>
      <c r="FK325" s="54"/>
      <c r="FL325" s="54"/>
      <c r="FM325" s="54"/>
      <c r="FN325" s="54"/>
      <c r="FO325" s="54"/>
      <c r="FP325" s="54"/>
      <c r="FQ325" s="54"/>
      <c r="FR325" s="54"/>
      <c r="FS325" s="54"/>
      <c r="FT325" s="54"/>
      <c r="FU325" s="54"/>
      <c r="FV325" s="54"/>
      <c r="FW325" s="54"/>
      <c r="FX325" s="54"/>
      <c r="FY325" s="54"/>
      <c r="FZ325" s="54"/>
      <c r="GA325" s="54"/>
      <c r="GB325" s="54"/>
      <c r="GC325" s="54"/>
      <c r="GD325" s="54"/>
      <c r="GE325" s="54"/>
      <c r="GF325" s="54"/>
      <c r="GG325" s="54"/>
      <c r="GH325" s="54"/>
      <c r="GI325" s="54"/>
      <c r="GJ325" s="54"/>
      <c r="GK325" s="54"/>
      <c r="GL325" s="54"/>
      <c r="GM325" s="54"/>
      <c r="GN325" s="54"/>
      <c r="GO325" s="54"/>
      <c r="GP325" s="54"/>
      <c r="GQ325" s="54"/>
      <c r="GR325" s="54"/>
      <c r="GS325" s="54"/>
      <c r="GT325" s="54"/>
      <c r="GU325" s="54"/>
      <c r="GV325" s="54"/>
      <c r="GW325" s="54"/>
      <c r="GX325" s="54"/>
      <c r="GY325" s="54"/>
      <c r="GZ325" s="54"/>
      <c r="HA325" s="54"/>
      <c r="HB325" s="54"/>
      <c r="HC325" s="54"/>
      <c r="HD325" s="54"/>
      <c r="HE325" s="54"/>
      <c r="HF325" s="54"/>
      <c r="HG325" s="54"/>
      <c r="HH325" s="54"/>
      <c r="HI325" s="54"/>
      <c r="HJ325" s="54"/>
      <c r="HK325" s="54"/>
      <c r="HL325" s="54"/>
      <c r="HM325" s="54"/>
      <c r="HN325" s="54"/>
      <c r="HO325" s="54"/>
      <c r="HP325" s="54"/>
      <c r="HQ325" s="54"/>
      <c r="HR325" s="54"/>
      <c r="HS325" s="54"/>
      <c r="HT325" s="54"/>
      <c r="HU325" s="54"/>
      <c r="HV325" s="54"/>
      <c r="HW325" s="54"/>
      <c r="HX325" s="54"/>
      <c r="HY325" s="54"/>
      <c r="HZ325" s="54"/>
      <c r="IA325" s="54"/>
      <c r="IB325" s="54"/>
      <c r="IC325" s="54"/>
      <c r="ID325" s="54"/>
      <c r="IE325" s="54"/>
      <c r="IF325" s="54"/>
    </row>
    <row r="326" spans="1:240">
      <c r="A326" s="56"/>
      <c r="B326" s="56"/>
      <c r="C326" s="56"/>
      <c r="D326" s="56"/>
      <c r="E326" s="56"/>
      <c r="F326" s="55"/>
      <c r="G326" s="56"/>
      <c r="H326" s="59"/>
      <c r="I326" s="70"/>
      <c r="J326" s="59"/>
      <c r="K326" s="70"/>
      <c r="L326" s="59"/>
      <c r="M326" s="70"/>
      <c r="N326" s="59"/>
      <c r="O326" s="70"/>
      <c r="P326" s="59"/>
      <c r="Q326" s="55"/>
      <c r="R326" s="70"/>
      <c r="S326" s="59"/>
      <c r="T326" s="70"/>
      <c r="U326" s="59"/>
      <c r="V326" s="55"/>
      <c r="W326" s="55"/>
      <c r="X326" s="56"/>
      <c r="Y326" s="56"/>
      <c r="Z326" s="56"/>
      <c r="AA326" s="56"/>
      <c r="AB326" s="56"/>
      <c r="AC326" s="56"/>
      <c r="AD326" s="56"/>
      <c r="AE326" s="56"/>
      <c r="AF326" s="57"/>
      <c r="AG326" s="57"/>
      <c r="AH326" s="59"/>
      <c r="AI326" s="59"/>
      <c r="AJ326" s="59"/>
      <c r="AK326" s="59"/>
      <c r="AL326" s="59"/>
      <c r="AM326" s="59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6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70"/>
      <c r="CZ326" s="59"/>
      <c r="DA326" s="70"/>
      <c r="DB326" s="59"/>
      <c r="DC326" s="55"/>
      <c r="DD326" s="70"/>
      <c r="DE326" s="59"/>
      <c r="DF326" s="70"/>
      <c r="DG326" s="59"/>
      <c r="DH326" s="55"/>
      <c r="DI326" s="55"/>
      <c r="DJ326" s="56"/>
      <c r="DK326" s="56"/>
      <c r="DL326" s="56"/>
      <c r="DM326" s="56"/>
      <c r="DN326" s="56"/>
      <c r="DO326" s="56"/>
      <c r="DP326" s="56"/>
      <c r="DQ326" s="56"/>
      <c r="DR326" s="56"/>
      <c r="DS326" s="57"/>
      <c r="DT326" s="59"/>
      <c r="DU326" s="59"/>
      <c r="DV326" s="59"/>
      <c r="DW326" s="59"/>
      <c r="DX326" s="59"/>
      <c r="DY326" s="59"/>
      <c r="DZ326" s="54"/>
      <c r="EA326" s="54"/>
      <c r="EB326" s="54"/>
      <c r="EC326" s="62"/>
      <c r="ED326" s="59"/>
      <c r="EE326" s="57"/>
      <c r="EF326" s="62"/>
      <c r="EG326" s="59"/>
      <c r="EH326" s="57"/>
      <c r="EI326" s="62"/>
      <c r="EJ326" s="59"/>
      <c r="EK326" s="57"/>
      <c r="EL326" s="54"/>
      <c r="EM326" s="56"/>
      <c r="EN326" s="56"/>
      <c r="EO326" s="56"/>
      <c r="EP326" s="56"/>
      <c r="EQ326" s="56"/>
      <c r="ER326" s="56"/>
      <c r="ES326" s="56"/>
      <c r="ET326" s="56"/>
      <c r="EU326" s="56"/>
      <c r="EV326" s="56"/>
      <c r="EW326" s="56"/>
      <c r="EX326" s="56"/>
      <c r="EY326" s="55"/>
      <c r="EZ326" s="55"/>
      <c r="FA326" s="55"/>
      <c r="FB326" s="54"/>
      <c r="FC326" s="54"/>
      <c r="FD326" s="54"/>
      <c r="FE326" s="54"/>
      <c r="FF326" s="54"/>
      <c r="FG326" s="54"/>
      <c r="FH326" s="54"/>
      <c r="FI326" s="54"/>
      <c r="FJ326" s="54"/>
      <c r="FK326" s="54"/>
      <c r="FL326" s="54"/>
      <c r="FM326" s="54"/>
      <c r="FN326" s="54"/>
      <c r="FO326" s="54"/>
      <c r="FP326" s="54"/>
      <c r="FQ326" s="54"/>
      <c r="FR326" s="54"/>
      <c r="FS326" s="54"/>
      <c r="FT326" s="54"/>
      <c r="FU326" s="54"/>
      <c r="FV326" s="54"/>
      <c r="FW326" s="54"/>
      <c r="FX326" s="54"/>
      <c r="FY326" s="54"/>
      <c r="FZ326" s="54"/>
      <c r="GA326" s="54"/>
      <c r="GB326" s="54"/>
      <c r="GC326" s="54"/>
      <c r="GD326" s="54"/>
      <c r="GE326" s="54"/>
      <c r="GF326" s="54"/>
      <c r="GG326" s="54"/>
      <c r="GH326" s="54"/>
      <c r="GI326" s="54"/>
      <c r="GJ326" s="54"/>
      <c r="GK326" s="54"/>
      <c r="GL326" s="54"/>
      <c r="GM326" s="54"/>
      <c r="GN326" s="54"/>
      <c r="GO326" s="54"/>
      <c r="GP326" s="54"/>
      <c r="GQ326" s="54"/>
      <c r="GR326" s="54"/>
      <c r="GS326" s="54"/>
      <c r="GT326" s="54"/>
      <c r="GU326" s="54"/>
      <c r="GV326" s="54"/>
      <c r="GW326" s="54"/>
      <c r="GX326" s="54"/>
      <c r="GY326" s="54"/>
      <c r="GZ326" s="54"/>
      <c r="HA326" s="54"/>
      <c r="HB326" s="54"/>
      <c r="HC326" s="54"/>
      <c r="HD326" s="54"/>
      <c r="HE326" s="54"/>
      <c r="HF326" s="54"/>
      <c r="HG326" s="54"/>
      <c r="HH326" s="54"/>
      <c r="HI326" s="54"/>
      <c r="HJ326" s="54"/>
      <c r="HK326" s="54"/>
      <c r="HL326" s="54"/>
      <c r="HM326" s="54"/>
      <c r="HN326" s="54"/>
      <c r="HO326" s="54"/>
      <c r="HP326" s="54"/>
      <c r="HQ326" s="54"/>
      <c r="HR326" s="54"/>
      <c r="HS326" s="54"/>
      <c r="HT326" s="54"/>
      <c r="HU326" s="54"/>
      <c r="HV326" s="54"/>
      <c r="HW326" s="54"/>
      <c r="HX326" s="54"/>
      <c r="HY326" s="54"/>
      <c r="HZ326" s="54"/>
      <c r="IA326" s="54"/>
      <c r="IB326" s="54"/>
      <c r="IC326" s="54"/>
      <c r="ID326" s="54"/>
      <c r="IE326" s="54"/>
      <c r="IF326" s="54"/>
    </row>
    <row r="327" spans="1:240">
      <c r="A327" s="56"/>
      <c r="B327" s="56"/>
      <c r="C327" s="56"/>
      <c r="D327" s="56"/>
      <c r="E327" s="56"/>
      <c r="F327" s="55"/>
      <c r="G327" s="56"/>
      <c r="H327" s="59"/>
      <c r="I327" s="70"/>
      <c r="J327" s="59"/>
      <c r="K327" s="70"/>
      <c r="L327" s="59"/>
      <c r="M327" s="70"/>
      <c r="N327" s="59"/>
      <c r="O327" s="70"/>
      <c r="P327" s="59"/>
      <c r="Q327" s="55"/>
      <c r="R327" s="70"/>
      <c r="S327" s="59"/>
      <c r="T327" s="70"/>
      <c r="U327" s="59"/>
      <c r="V327" s="55"/>
      <c r="W327" s="55"/>
      <c r="X327" s="56"/>
      <c r="Y327" s="56"/>
      <c r="Z327" s="56"/>
      <c r="AA327" s="56"/>
      <c r="AB327" s="56"/>
      <c r="AC327" s="56"/>
      <c r="AD327" s="56"/>
      <c r="AE327" s="56"/>
      <c r="AF327" s="57"/>
      <c r="AG327" s="57"/>
      <c r="AH327" s="59"/>
      <c r="AI327" s="59"/>
      <c r="AJ327" s="59"/>
      <c r="AK327" s="59"/>
      <c r="AL327" s="59"/>
      <c r="AM327" s="59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6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70"/>
      <c r="CZ327" s="59"/>
      <c r="DA327" s="70"/>
      <c r="DB327" s="59"/>
      <c r="DC327" s="55"/>
      <c r="DD327" s="70"/>
      <c r="DE327" s="59"/>
      <c r="DF327" s="70"/>
      <c r="DG327" s="59"/>
      <c r="DH327" s="55"/>
      <c r="DI327" s="55"/>
      <c r="DJ327" s="56"/>
      <c r="DK327" s="56"/>
      <c r="DL327" s="56"/>
      <c r="DM327" s="56"/>
      <c r="DN327" s="56"/>
      <c r="DO327" s="56"/>
      <c r="DP327" s="56"/>
      <c r="DQ327" s="56"/>
      <c r="DR327" s="56"/>
      <c r="DS327" s="57"/>
      <c r="DT327" s="59"/>
      <c r="DU327" s="59"/>
      <c r="DV327" s="59"/>
      <c r="DW327" s="59"/>
      <c r="DX327" s="59"/>
      <c r="DY327" s="59"/>
      <c r="DZ327" s="54"/>
      <c r="EA327" s="54"/>
      <c r="EB327" s="54"/>
      <c r="EC327" s="62"/>
      <c r="ED327" s="59"/>
      <c r="EE327" s="57"/>
      <c r="EF327" s="62"/>
      <c r="EG327" s="59"/>
      <c r="EH327" s="57"/>
      <c r="EI327" s="62"/>
      <c r="EJ327" s="59"/>
      <c r="EK327" s="57"/>
      <c r="EL327" s="54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5"/>
      <c r="EZ327" s="55"/>
      <c r="FA327" s="55"/>
      <c r="FB327" s="54"/>
      <c r="FC327" s="54"/>
      <c r="FD327" s="54"/>
      <c r="FE327" s="54"/>
      <c r="FF327" s="54"/>
      <c r="FG327" s="54"/>
      <c r="FH327" s="54"/>
      <c r="FI327" s="54"/>
      <c r="FJ327" s="54"/>
      <c r="FK327" s="54"/>
      <c r="FL327" s="54"/>
      <c r="FM327" s="54"/>
      <c r="FN327" s="54"/>
      <c r="FO327" s="54"/>
      <c r="FP327" s="54"/>
      <c r="FQ327" s="54"/>
      <c r="FR327" s="54"/>
      <c r="FS327" s="54"/>
      <c r="FT327" s="54"/>
      <c r="FU327" s="54"/>
      <c r="FV327" s="54"/>
      <c r="FW327" s="54"/>
      <c r="FX327" s="54"/>
      <c r="FY327" s="54"/>
      <c r="FZ327" s="54"/>
      <c r="GA327" s="54"/>
      <c r="GB327" s="54"/>
      <c r="GC327" s="54"/>
      <c r="GD327" s="54"/>
      <c r="GE327" s="54"/>
      <c r="GF327" s="54"/>
      <c r="GG327" s="54"/>
      <c r="GH327" s="54"/>
      <c r="GI327" s="54"/>
      <c r="GJ327" s="54"/>
      <c r="GK327" s="54"/>
      <c r="GL327" s="54"/>
      <c r="GM327" s="54"/>
      <c r="GN327" s="54"/>
      <c r="GO327" s="54"/>
      <c r="GP327" s="54"/>
      <c r="GQ327" s="54"/>
      <c r="GR327" s="54"/>
      <c r="GS327" s="54"/>
      <c r="GT327" s="54"/>
      <c r="GU327" s="54"/>
      <c r="GV327" s="54"/>
      <c r="GW327" s="54"/>
      <c r="GX327" s="54"/>
      <c r="GY327" s="54"/>
      <c r="GZ327" s="54"/>
      <c r="HA327" s="54"/>
      <c r="HB327" s="54"/>
      <c r="HC327" s="54"/>
      <c r="HD327" s="54"/>
      <c r="HE327" s="54"/>
      <c r="HF327" s="54"/>
      <c r="HG327" s="54"/>
      <c r="HH327" s="54"/>
      <c r="HI327" s="54"/>
      <c r="HJ327" s="54"/>
      <c r="HK327" s="54"/>
      <c r="HL327" s="54"/>
      <c r="HM327" s="54"/>
      <c r="HN327" s="54"/>
      <c r="HO327" s="54"/>
      <c r="HP327" s="54"/>
      <c r="HQ327" s="54"/>
      <c r="HR327" s="54"/>
      <c r="HS327" s="54"/>
      <c r="HT327" s="54"/>
      <c r="HU327" s="54"/>
      <c r="HV327" s="54"/>
      <c r="HW327" s="54"/>
      <c r="HX327" s="54"/>
      <c r="HY327" s="54"/>
      <c r="HZ327" s="54"/>
      <c r="IA327" s="54"/>
      <c r="IB327" s="54"/>
      <c r="IC327" s="54"/>
      <c r="ID327" s="54"/>
      <c r="IE327" s="54"/>
      <c r="IF327" s="54"/>
    </row>
    <row r="328" spans="1:240">
      <c r="A328" s="56"/>
      <c r="B328" s="56"/>
      <c r="C328" s="56"/>
      <c r="D328" s="56"/>
      <c r="E328" s="56"/>
      <c r="F328" s="55"/>
      <c r="G328" s="56"/>
      <c r="H328" s="59"/>
      <c r="I328" s="70"/>
      <c r="J328" s="59"/>
      <c r="K328" s="70"/>
      <c r="L328" s="59"/>
      <c r="M328" s="70"/>
      <c r="N328" s="59"/>
      <c r="O328" s="70"/>
      <c r="P328" s="59"/>
      <c r="Q328" s="55"/>
      <c r="R328" s="70"/>
      <c r="S328" s="59"/>
      <c r="T328" s="70"/>
      <c r="U328" s="59"/>
      <c r="V328" s="55"/>
      <c r="W328" s="55"/>
      <c r="X328" s="56"/>
      <c r="Y328" s="56"/>
      <c r="Z328" s="56"/>
      <c r="AA328" s="56"/>
      <c r="AB328" s="56"/>
      <c r="AC328" s="56"/>
      <c r="AD328" s="56"/>
      <c r="AE328" s="56"/>
      <c r="AF328" s="57"/>
      <c r="AG328" s="57"/>
      <c r="AH328" s="59"/>
      <c r="AI328" s="59"/>
      <c r="AJ328" s="59"/>
      <c r="AK328" s="59"/>
      <c r="AL328" s="59"/>
      <c r="AM328" s="59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6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70"/>
      <c r="CZ328" s="59"/>
      <c r="DA328" s="70"/>
      <c r="DB328" s="59"/>
      <c r="DC328" s="55"/>
      <c r="DD328" s="70"/>
      <c r="DE328" s="59"/>
      <c r="DF328" s="70"/>
      <c r="DG328" s="59"/>
      <c r="DH328" s="55"/>
      <c r="DI328" s="55"/>
      <c r="DJ328" s="56"/>
      <c r="DK328" s="56"/>
      <c r="DL328" s="56"/>
      <c r="DM328" s="56"/>
      <c r="DN328" s="56"/>
      <c r="DO328" s="56"/>
      <c r="DP328" s="56"/>
      <c r="DQ328" s="56"/>
      <c r="DR328" s="56"/>
      <c r="DS328" s="57"/>
      <c r="DT328" s="59"/>
      <c r="DU328" s="59"/>
      <c r="DV328" s="59"/>
      <c r="DW328" s="59"/>
      <c r="DX328" s="59"/>
      <c r="DY328" s="59"/>
      <c r="DZ328" s="54"/>
      <c r="EA328" s="54"/>
      <c r="EB328" s="54"/>
      <c r="EC328" s="62"/>
      <c r="ED328" s="59"/>
      <c r="EE328" s="57"/>
      <c r="EF328" s="62"/>
      <c r="EG328" s="59"/>
      <c r="EH328" s="57"/>
      <c r="EI328" s="62"/>
      <c r="EJ328" s="59"/>
      <c r="EK328" s="57"/>
      <c r="EL328" s="54"/>
      <c r="EM328" s="56"/>
      <c r="EN328" s="56"/>
      <c r="EO328" s="56"/>
      <c r="EP328" s="56"/>
      <c r="EQ328" s="56"/>
      <c r="ER328" s="56"/>
      <c r="ES328" s="56"/>
      <c r="ET328" s="56"/>
      <c r="EU328" s="56"/>
      <c r="EV328" s="56"/>
      <c r="EW328" s="56"/>
      <c r="EX328" s="56"/>
      <c r="EY328" s="55"/>
      <c r="EZ328" s="55"/>
      <c r="FA328" s="55"/>
      <c r="FB328" s="54"/>
      <c r="FC328" s="54"/>
      <c r="FD328" s="54"/>
      <c r="FE328" s="54"/>
      <c r="FF328" s="54"/>
      <c r="FG328" s="54"/>
      <c r="FH328" s="54"/>
      <c r="FI328" s="54"/>
      <c r="FJ328" s="54"/>
      <c r="FK328" s="54"/>
      <c r="FL328" s="54"/>
      <c r="FM328" s="54"/>
      <c r="FN328" s="54"/>
      <c r="FO328" s="54"/>
      <c r="FP328" s="54"/>
      <c r="FQ328" s="54"/>
      <c r="FR328" s="54"/>
      <c r="FS328" s="54"/>
      <c r="FT328" s="54"/>
      <c r="FU328" s="54"/>
      <c r="FV328" s="54"/>
      <c r="FW328" s="54"/>
      <c r="FX328" s="54"/>
      <c r="FY328" s="54"/>
      <c r="FZ328" s="54"/>
      <c r="GA328" s="54"/>
      <c r="GB328" s="54"/>
      <c r="GC328" s="54"/>
      <c r="GD328" s="54"/>
      <c r="GE328" s="54"/>
      <c r="GF328" s="54"/>
      <c r="GG328" s="54"/>
      <c r="GH328" s="54"/>
      <c r="GI328" s="54"/>
      <c r="GJ328" s="54"/>
      <c r="GK328" s="54"/>
      <c r="GL328" s="54"/>
      <c r="GM328" s="54"/>
      <c r="GN328" s="54"/>
      <c r="GO328" s="54"/>
      <c r="GP328" s="54"/>
      <c r="GQ328" s="54"/>
      <c r="GR328" s="54"/>
      <c r="GS328" s="54"/>
      <c r="GT328" s="54"/>
      <c r="GU328" s="54"/>
      <c r="GV328" s="54"/>
      <c r="GW328" s="54"/>
      <c r="GX328" s="54"/>
      <c r="GY328" s="54"/>
      <c r="GZ328" s="54"/>
      <c r="HA328" s="54"/>
      <c r="HB328" s="54"/>
      <c r="HC328" s="54"/>
      <c r="HD328" s="54"/>
      <c r="HE328" s="54"/>
      <c r="HF328" s="54"/>
      <c r="HG328" s="54"/>
      <c r="HH328" s="54"/>
      <c r="HI328" s="54"/>
      <c r="HJ328" s="54"/>
      <c r="HK328" s="54"/>
      <c r="HL328" s="54"/>
      <c r="HM328" s="54"/>
      <c r="HN328" s="54"/>
      <c r="HO328" s="54"/>
      <c r="HP328" s="54"/>
      <c r="HQ328" s="54"/>
      <c r="HR328" s="54"/>
      <c r="HS328" s="54"/>
      <c r="HT328" s="54"/>
      <c r="HU328" s="54"/>
      <c r="HV328" s="54"/>
      <c r="HW328" s="54"/>
      <c r="HX328" s="54"/>
      <c r="HY328" s="54"/>
      <c r="HZ328" s="54"/>
      <c r="IA328" s="54"/>
      <c r="IB328" s="54"/>
      <c r="IC328" s="54"/>
      <c r="ID328" s="54"/>
      <c r="IE328" s="54"/>
      <c r="IF328" s="54"/>
    </row>
    <row r="329" spans="1:240">
      <c r="A329" s="56"/>
      <c r="B329" s="56"/>
      <c r="C329" s="56"/>
      <c r="D329" s="56"/>
      <c r="E329" s="56"/>
      <c r="F329" s="55"/>
      <c r="G329" s="56"/>
      <c r="H329" s="59"/>
      <c r="I329" s="70"/>
      <c r="J329" s="59"/>
      <c r="K329" s="70"/>
      <c r="L329" s="59"/>
      <c r="M329" s="70"/>
      <c r="N329" s="59"/>
      <c r="O329" s="70"/>
      <c r="P329" s="59"/>
      <c r="Q329" s="55"/>
      <c r="R329" s="70"/>
      <c r="S329" s="59"/>
      <c r="T329" s="70"/>
      <c r="U329" s="59"/>
      <c r="V329" s="55"/>
      <c r="W329" s="55"/>
      <c r="X329" s="56"/>
      <c r="Y329" s="56"/>
      <c r="Z329" s="56"/>
      <c r="AA329" s="56"/>
      <c r="AB329" s="56"/>
      <c r="AC329" s="56"/>
      <c r="AD329" s="56"/>
      <c r="AE329" s="56"/>
      <c r="AF329" s="57"/>
      <c r="AG329" s="57"/>
      <c r="AH329" s="59"/>
      <c r="AI329" s="59"/>
      <c r="AJ329" s="59"/>
      <c r="AK329" s="59"/>
      <c r="AL329" s="59"/>
      <c r="AM329" s="59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6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70"/>
      <c r="CZ329" s="59"/>
      <c r="DA329" s="70"/>
      <c r="DB329" s="59"/>
      <c r="DC329" s="55"/>
      <c r="DD329" s="70"/>
      <c r="DE329" s="59"/>
      <c r="DF329" s="70"/>
      <c r="DG329" s="59"/>
      <c r="DH329" s="55"/>
      <c r="DI329" s="55"/>
      <c r="DJ329" s="56"/>
      <c r="DK329" s="56"/>
      <c r="DL329" s="56"/>
      <c r="DM329" s="56"/>
      <c r="DN329" s="56"/>
      <c r="DO329" s="56"/>
      <c r="DP329" s="56"/>
      <c r="DQ329" s="56"/>
      <c r="DR329" s="56"/>
      <c r="DS329" s="57"/>
      <c r="DT329" s="59"/>
      <c r="DU329" s="59"/>
      <c r="DV329" s="59"/>
      <c r="DW329" s="59"/>
      <c r="DX329" s="59"/>
      <c r="DY329" s="59"/>
      <c r="DZ329" s="54"/>
      <c r="EA329" s="54"/>
      <c r="EB329" s="54"/>
      <c r="EC329" s="62"/>
      <c r="ED329" s="59"/>
      <c r="EE329" s="57"/>
      <c r="EF329" s="62"/>
      <c r="EG329" s="59"/>
      <c r="EH329" s="57"/>
      <c r="EI329" s="62"/>
      <c r="EJ329" s="59"/>
      <c r="EK329" s="57"/>
      <c r="EL329" s="54"/>
      <c r="EM329" s="56"/>
      <c r="EN329" s="56"/>
      <c r="EO329" s="56"/>
      <c r="EP329" s="56"/>
      <c r="EQ329" s="56"/>
      <c r="ER329" s="56"/>
      <c r="ES329" s="56"/>
      <c r="ET329" s="56"/>
      <c r="EU329" s="56"/>
      <c r="EV329" s="56"/>
      <c r="EW329" s="56"/>
      <c r="EX329" s="56"/>
      <c r="EY329" s="55"/>
      <c r="EZ329" s="55"/>
      <c r="FA329" s="55"/>
      <c r="FB329" s="54"/>
      <c r="FC329" s="54"/>
      <c r="FD329" s="54"/>
      <c r="FE329" s="54"/>
      <c r="FF329" s="54"/>
      <c r="FG329" s="54"/>
      <c r="FH329" s="54"/>
      <c r="FI329" s="54"/>
      <c r="FJ329" s="54"/>
      <c r="FK329" s="54"/>
      <c r="FL329" s="54"/>
      <c r="FM329" s="54"/>
      <c r="FN329" s="54"/>
      <c r="FO329" s="54"/>
      <c r="FP329" s="54"/>
      <c r="FQ329" s="54"/>
      <c r="FR329" s="54"/>
      <c r="FS329" s="54"/>
      <c r="FT329" s="54"/>
      <c r="FU329" s="54"/>
      <c r="FV329" s="54"/>
      <c r="FW329" s="54"/>
      <c r="FX329" s="54"/>
      <c r="FY329" s="54"/>
      <c r="FZ329" s="54"/>
      <c r="GA329" s="54"/>
      <c r="GB329" s="54"/>
      <c r="GC329" s="54"/>
      <c r="GD329" s="54"/>
      <c r="GE329" s="54"/>
      <c r="GF329" s="54"/>
      <c r="GG329" s="54"/>
      <c r="GH329" s="54"/>
      <c r="GI329" s="54"/>
      <c r="GJ329" s="54"/>
      <c r="GK329" s="54"/>
      <c r="GL329" s="54"/>
      <c r="GM329" s="54"/>
      <c r="GN329" s="54"/>
      <c r="GO329" s="54"/>
      <c r="GP329" s="54"/>
      <c r="GQ329" s="54"/>
      <c r="GR329" s="54"/>
      <c r="GS329" s="54"/>
      <c r="GT329" s="54"/>
      <c r="GU329" s="54"/>
      <c r="GV329" s="54"/>
      <c r="GW329" s="54"/>
      <c r="GX329" s="54"/>
      <c r="GY329" s="54"/>
      <c r="GZ329" s="54"/>
      <c r="HA329" s="54"/>
      <c r="HB329" s="54"/>
      <c r="HC329" s="54"/>
      <c r="HD329" s="54"/>
      <c r="HE329" s="54"/>
      <c r="HF329" s="54"/>
      <c r="HG329" s="54"/>
      <c r="HH329" s="54"/>
      <c r="HI329" s="54"/>
      <c r="HJ329" s="54"/>
      <c r="HK329" s="54"/>
      <c r="HL329" s="54"/>
      <c r="HM329" s="54"/>
      <c r="HN329" s="54"/>
      <c r="HO329" s="54"/>
      <c r="HP329" s="54"/>
      <c r="HQ329" s="54"/>
      <c r="HR329" s="54"/>
      <c r="HS329" s="54"/>
      <c r="HT329" s="54"/>
      <c r="HU329" s="54"/>
      <c r="HV329" s="54"/>
      <c r="HW329" s="54"/>
      <c r="HX329" s="54"/>
      <c r="HY329" s="54"/>
      <c r="HZ329" s="54"/>
      <c r="IA329" s="54"/>
      <c r="IB329" s="54"/>
      <c r="IC329" s="54"/>
      <c r="ID329" s="54"/>
      <c r="IE329" s="54"/>
      <c r="IF329" s="54"/>
    </row>
    <row r="330" spans="1:240">
      <c r="A330" s="56"/>
      <c r="B330" s="56"/>
      <c r="C330" s="56"/>
      <c r="D330" s="56"/>
      <c r="E330" s="56"/>
      <c r="F330" s="55"/>
      <c r="G330" s="56"/>
      <c r="H330" s="59"/>
      <c r="I330" s="70"/>
      <c r="J330" s="59"/>
      <c r="K330" s="70"/>
      <c r="L330" s="59"/>
      <c r="M330" s="70"/>
      <c r="N330" s="59"/>
      <c r="O330" s="70"/>
      <c r="P330" s="59"/>
      <c r="Q330" s="55"/>
      <c r="R330" s="70"/>
      <c r="S330" s="59"/>
      <c r="T330" s="70"/>
      <c r="U330" s="59"/>
      <c r="V330" s="55"/>
      <c r="W330" s="55"/>
      <c r="X330" s="56"/>
      <c r="Y330" s="56"/>
      <c r="Z330" s="56"/>
      <c r="AA330" s="56"/>
      <c r="AB330" s="56"/>
      <c r="AC330" s="56"/>
      <c r="AD330" s="56"/>
      <c r="AE330" s="56"/>
      <c r="AF330" s="57"/>
      <c r="AG330" s="57"/>
      <c r="AH330" s="59"/>
      <c r="AI330" s="59"/>
      <c r="AJ330" s="59"/>
      <c r="AK330" s="59"/>
      <c r="AL330" s="59"/>
      <c r="AM330" s="59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6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70"/>
      <c r="CZ330" s="59"/>
      <c r="DA330" s="70"/>
      <c r="DB330" s="59"/>
      <c r="DC330" s="55"/>
      <c r="DD330" s="70"/>
      <c r="DE330" s="59"/>
      <c r="DF330" s="70"/>
      <c r="DG330" s="59"/>
      <c r="DH330" s="55"/>
      <c r="DI330" s="55"/>
      <c r="DJ330" s="56"/>
      <c r="DK330" s="56"/>
      <c r="DL330" s="56"/>
      <c r="DM330" s="56"/>
      <c r="DN330" s="56"/>
      <c r="DO330" s="56"/>
      <c r="DP330" s="56"/>
      <c r="DQ330" s="56"/>
      <c r="DR330" s="56"/>
      <c r="DS330" s="57"/>
      <c r="DT330" s="59"/>
      <c r="DU330" s="59"/>
      <c r="DV330" s="59"/>
      <c r="DW330" s="59"/>
      <c r="DX330" s="59"/>
      <c r="DY330" s="59"/>
      <c r="DZ330" s="54"/>
      <c r="EA330" s="54"/>
      <c r="EB330" s="54"/>
      <c r="EC330" s="62"/>
      <c r="ED330" s="59"/>
      <c r="EE330" s="57"/>
      <c r="EF330" s="62"/>
      <c r="EG330" s="59"/>
      <c r="EH330" s="57"/>
      <c r="EI330" s="62"/>
      <c r="EJ330" s="59"/>
      <c r="EK330" s="57"/>
      <c r="EL330" s="54"/>
      <c r="EM330" s="56"/>
      <c r="EN330" s="56"/>
      <c r="EO330" s="56"/>
      <c r="EP330" s="56"/>
      <c r="EQ330" s="56"/>
      <c r="ER330" s="56"/>
      <c r="ES330" s="56"/>
      <c r="ET330" s="56"/>
      <c r="EU330" s="56"/>
      <c r="EV330" s="56"/>
      <c r="EW330" s="56"/>
      <c r="EX330" s="56"/>
      <c r="EY330" s="55"/>
      <c r="EZ330" s="55"/>
      <c r="FA330" s="55"/>
      <c r="FB330" s="54"/>
      <c r="FC330" s="54"/>
      <c r="FD330" s="54"/>
      <c r="FE330" s="54"/>
      <c r="FF330" s="54"/>
      <c r="FG330" s="54"/>
      <c r="FH330" s="54"/>
      <c r="FI330" s="54"/>
      <c r="FJ330" s="54"/>
      <c r="FK330" s="54"/>
      <c r="FL330" s="54"/>
      <c r="FM330" s="54"/>
      <c r="FN330" s="54"/>
      <c r="FO330" s="54"/>
      <c r="FP330" s="54"/>
      <c r="FQ330" s="54"/>
      <c r="FR330" s="54"/>
      <c r="FS330" s="54"/>
      <c r="FT330" s="54"/>
      <c r="FU330" s="54"/>
      <c r="FV330" s="54"/>
      <c r="FW330" s="54"/>
      <c r="FX330" s="54"/>
      <c r="FY330" s="54"/>
      <c r="FZ330" s="54"/>
      <c r="GA330" s="54"/>
      <c r="GB330" s="54"/>
      <c r="GC330" s="54"/>
      <c r="GD330" s="54"/>
      <c r="GE330" s="54"/>
      <c r="GF330" s="54"/>
      <c r="GG330" s="54"/>
      <c r="GH330" s="54"/>
      <c r="GI330" s="54"/>
      <c r="GJ330" s="54"/>
      <c r="GK330" s="54"/>
      <c r="GL330" s="54"/>
      <c r="GM330" s="54"/>
      <c r="GN330" s="54"/>
      <c r="GO330" s="54"/>
      <c r="GP330" s="54"/>
      <c r="GQ330" s="54"/>
      <c r="GR330" s="54"/>
      <c r="GS330" s="54"/>
      <c r="GT330" s="54"/>
      <c r="GU330" s="54"/>
      <c r="GV330" s="54"/>
      <c r="GW330" s="54"/>
      <c r="GX330" s="54"/>
      <c r="GY330" s="54"/>
      <c r="GZ330" s="54"/>
      <c r="HA330" s="54"/>
      <c r="HB330" s="54"/>
      <c r="HC330" s="54"/>
      <c r="HD330" s="54"/>
      <c r="HE330" s="54"/>
      <c r="HF330" s="54"/>
      <c r="HG330" s="54"/>
      <c r="HH330" s="54"/>
      <c r="HI330" s="54"/>
      <c r="HJ330" s="54"/>
      <c r="HK330" s="54"/>
      <c r="HL330" s="54"/>
      <c r="HM330" s="54"/>
      <c r="HN330" s="54"/>
      <c r="HO330" s="54"/>
      <c r="HP330" s="54"/>
      <c r="HQ330" s="54"/>
      <c r="HR330" s="54"/>
      <c r="HS330" s="54"/>
      <c r="HT330" s="54"/>
      <c r="HU330" s="54"/>
      <c r="HV330" s="54"/>
      <c r="HW330" s="54"/>
      <c r="HX330" s="54"/>
      <c r="HY330" s="54"/>
      <c r="HZ330" s="54"/>
      <c r="IA330" s="54"/>
      <c r="IB330" s="54"/>
      <c r="IC330" s="54"/>
      <c r="ID330" s="54"/>
      <c r="IE330" s="54"/>
      <c r="IF330" s="54"/>
    </row>
    <row r="331" spans="1:240">
      <c r="A331" s="56"/>
      <c r="B331" s="56"/>
      <c r="C331" s="56"/>
      <c r="D331" s="56"/>
      <c r="E331" s="56"/>
      <c r="F331" s="55"/>
      <c r="G331" s="56"/>
      <c r="H331" s="59"/>
      <c r="I331" s="70"/>
      <c r="J331" s="59"/>
      <c r="K331" s="70"/>
      <c r="L331" s="59"/>
      <c r="M331" s="70"/>
      <c r="N331" s="59"/>
      <c r="O331" s="70"/>
      <c r="P331" s="59"/>
      <c r="Q331" s="55"/>
      <c r="R331" s="70"/>
      <c r="S331" s="59"/>
      <c r="T331" s="70"/>
      <c r="U331" s="59"/>
      <c r="V331" s="55"/>
      <c r="W331" s="55"/>
      <c r="X331" s="56"/>
      <c r="Y331" s="56"/>
      <c r="Z331" s="56"/>
      <c r="AA331" s="56"/>
      <c r="AB331" s="56"/>
      <c r="AC331" s="56"/>
      <c r="AD331" s="56"/>
      <c r="AE331" s="56"/>
      <c r="AF331" s="57"/>
      <c r="AG331" s="57"/>
      <c r="AH331" s="59"/>
      <c r="AI331" s="59"/>
      <c r="AJ331" s="59"/>
      <c r="AK331" s="59"/>
      <c r="AL331" s="59"/>
      <c r="AM331" s="59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6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70"/>
      <c r="CZ331" s="59"/>
      <c r="DA331" s="70"/>
      <c r="DB331" s="59"/>
      <c r="DC331" s="55"/>
      <c r="DD331" s="70"/>
      <c r="DE331" s="59"/>
      <c r="DF331" s="70"/>
      <c r="DG331" s="59"/>
      <c r="DH331" s="55"/>
      <c r="DI331" s="55"/>
      <c r="DJ331" s="56"/>
      <c r="DK331" s="56"/>
      <c r="DL331" s="56"/>
      <c r="DM331" s="56"/>
      <c r="DN331" s="56"/>
      <c r="DO331" s="56"/>
      <c r="DP331" s="56"/>
      <c r="DQ331" s="56"/>
      <c r="DR331" s="56"/>
      <c r="DS331" s="57"/>
      <c r="DT331" s="59"/>
      <c r="DU331" s="59"/>
      <c r="DV331" s="59"/>
      <c r="DW331" s="59"/>
      <c r="DX331" s="59"/>
      <c r="DY331" s="59"/>
      <c r="DZ331" s="54"/>
      <c r="EA331" s="54"/>
      <c r="EB331" s="54"/>
      <c r="EC331" s="62"/>
      <c r="ED331" s="59"/>
      <c r="EE331" s="57"/>
      <c r="EF331" s="62"/>
      <c r="EG331" s="59"/>
      <c r="EH331" s="57"/>
      <c r="EI331" s="62"/>
      <c r="EJ331" s="59"/>
      <c r="EK331" s="57"/>
      <c r="EL331" s="54"/>
      <c r="EM331" s="56"/>
      <c r="EN331" s="56"/>
      <c r="EO331" s="56"/>
      <c r="EP331" s="56"/>
      <c r="EQ331" s="56"/>
      <c r="ER331" s="56"/>
      <c r="ES331" s="56"/>
      <c r="ET331" s="56"/>
      <c r="EU331" s="56"/>
      <c r="EV331" s="56"/>
      <c r="EW331" s="56"/>
      <c r="EX331" s="56"/>
      <c r="EY331" s="55"/>
      <c r="EZ331" s="55"/>
      <c r="FA331" s="55"/>
      <c r="FB331" s="54"/>
      <c r="FC331" s="54"/>
      <c r="FD331" s="54"/>
      <c r="FE331" s="54"/>
      <c r="FF331" s="54"/>
      <c r="FG331" s="54"/>
      <c r="FH331" s="54"/>
      <c r="FI331" s="54"/>
      <c r="FJ331" s="54"/>
      <c r="FK331" s="54"/>
      <c r="FL331" s="54"/>
      <c r="FM331" s="54"/>
      <c r="FN331" s="54"/>
      <c r="FO331" s="54"/>
      <c r="FP331" s="54"/>
      <c r="FQ331" s="54"/>
      <c r="FR331" s="54"/>
      <c r="FS331" s="54"/>
      <c r="FT331" s="54"/>
      <c r="FU331" s="54"/>
      <c r="FV331" s="54"/>
      <c r="FW331" s="54"/>
      <c r="FX331" s="54"/>
      <c r="FY331" s="54"/>
      <c r="FZ331" s="54"/>
      <c r="GA331" s="54"/>
      <c r="GB331" s="54"/>
      <c r="GC331" s="54"/>
      <c r="GD331" s="54"/>
      <c r="GE331" s="54"/>
      <c r="GF331" s="54"/>
      <c r="GG331" s="54"/>
      <c r="GH331" s="54"/>
      <c r="GI331" s="54"/>
      <c r="GJ331" s="54"/>
      <c r="GK331" s="54"/>
      <c r="GL331" s="54"/>
      <c r="GM331" s="54"/>
      <c r="GN331" s="54"/>
      <c r="GO331" s="54"/>
      <c r="GP331" s="54"/>
      <c r="GQ331" s="54"/>
      <c r="GR331" s="54"/>
      <c r="GS331" s="54"/>
      <c r="GT331" s="54"/>
      <c r="GU331" s="54"/>
      <c r="GV331" s="54"/>
      <c r="GW331" s="54"/>
      <c r="GX331" s="54"/>
      <c r="GY331" s="54"/>
      <c r="GZ331" s="54"/>
      <c r="HA331" s="54"/>
      <c r="HB331" s="54"/>
      <c r="HC331" s="54"/>
      <c r="HD331" s="54"/>
      <c r="HE331" s="54"/>
      <c r="HF331" s="54"/>
      <c r="HG331" s="54"/>
      <c r="HH331" s="54"/>
      <c r="HI331" s="54"/>
      <c r="HJ331" s="54"/>
      <c r="HK331" s="54"/>
      <c r="HL331" s="54"/>
      <c r="HM331" s="54"/>
      <c r="HN331" s="54"/>
      <c r="HO331" s="54"/>
      <c r="HP331" s="54"/>
      <c r="HQ331" s="54"/>
      <c r="HR331" s="54"/>
      <c r="HS331" s="54"/>
      <c r="HT331" s="54"/>
      <c r="HU331" s="54"/>
      <c r="HV331" s="54"/>
      <c r="HW331" s="54"/>
      <c r="HX331" s="54"/>
      <c r="HY331" s="54"/>
      <c r="HZ331" s="54"/>
      <c r="IA331" s="54"/>
      <c r="IB331" s="54"/>
      <c r="IC331" s="54"/>
      <c r="ID331" s="54"/>
      <c r="IE331" s="54"/>
      <c r="IF331" s="54"/>
    </row>
    <row r="332" spans="1:240">
      <c r="A332" s="56"/>
      <c r="B332" s="56"/>
      <c r="C332" s="56"/>
      <c r="D332" s="56"/>
      <c r="E332" s="56"/>
      <c r="F332" s="55"/>
      <c r="G332" s="56"/>
      <c r="H332" s="59"/>
      <c r="I332" s="70"/>
      <c r="J332" s="59"/>
      <c r="K332" s="70"/>
      <c r="L332" s="59"/>
      <c r="M332" s="70"/>
      <c r="N332" s="59"/>
      <c r="O332" s="70"/>
      <c r="P332" s="59"/>
      <c r="Q332" s="55"/>
      <c r="R332" s="70"/>
      <c r="S332" s="59"/>
      <c r="T332" s="70"/>
      <c r="U332" s="59"/>
      <c r="V332" s="55"/>
      <c r="W332" s="55"/>
      <c r="X332" s="56"/>
      <c r="Y332" s="56"/>
      <c r="Z332" s="56"/>
      <c r="AA332" s="56"/>
      <c r="AB332" s="56"/>
      <c r="AC332" s="56"/>
      <c r="AD332" s="56"/>
      <c r="AE332" s="56"/>
      <c r="AF332" s="57"/>
      <c r="AG332" s="57"/>
      <c r="AH332" s="59"/>
      <c r="AI332" s="59"/>
      <c r="AJ332" s="59"/>
      <c r="AK332" s="59"/>
      <c r="AL332" s="59"/>
      <c r="AM332" s="59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6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70"/>
      <c r="CZ332" s="59"/>
      <c r="DA332" s="70"/>
      <c r="DB332" s="59"/>
      <c r="DC332" s="55"/>
      <c r="DD332" s="70"/>
      <c r="DE332" s="59"/>
      <c r="DF332" s="70"/>
      <c r="DG332" s="59"/>
      <c r="DH332" s="55"/>
      <c r="DI332" s="55"/>
      <c r="DJ332" s="56"/>
      <c r="DK332" s="56"/>
      <c r="DL332" s="56"/>
      <c r="DM332" s="56"/>
      <c r="DN332" s="56"/>
      <c r="DO332" s="56"/>
      <c r="DP332" s="56"/>
      <c r="DQ332" s="56"/>
      <c r="DR332" s="56"/>
      <c r="DS332" s="57"/>
      <c r="DT332" s="59"/>
      <c r="DU332" s="59"/>
      <c r="DV332" s="59"/>
      <c r="DW332" s="59"/>
      <c r="DX332" s="59"/>
      <c r="DY332" s="59"/>
      <c r="DZ332" s="54"/>
      <c r="EA332" s="54"/>
      <c r="EB332" s="54"/>
      <c r="EC332" s="62"/>
      <c r="ED332" s="59"/>
      <c r="EE332" s="57"/>
      <c r="EF332" s="62"/>
      <c r="EG332" s="59"/>
      <c r="EH332" s="57"/>
      <c r="EI332" s="62"/>
      <c r="EJ332" s="59"/>
      <c r="EK332" s="57"/>
      <c r="EL332" s="54"/>
      <c r="EM332" s="56"/>
      <c r="EN332" s="56"/>
      <c r="EO332" s="56"/>
      <c r="EP332" s="56"/>
      <c r="EQ332" s="56"/>
      <c r="ER332" s="56"/>
      <c r="ES332" s="56"/>
      <c r="ET332" s="56"/>
      <c r="EU332" s="56"/>
      <c r="EV332" s="56"/>
      <c r="EW332" s="56"/>
      <c r="EX332" s="56"/>
      <c r="EY332" s="55"/>
      <c r="EZ332" s="55"/>
      <c r="FA332" s="55"/>
      <c r="FB332" s="54"/>
      <c r="FC332" s="54"/>
      <c r="FD332" s="54"/>
      <c r="FE332" s="54"/>
      <c r="FF332" s="54"/>
      <c r="FG332" s="54"/>
      <c r="FH332" s="54"/>
      <c r="FI332" s="54"/>
      <c r="FJ332" s="54"/>
      <c r="FK332" s="54"/>
      <c r="FL332" s="54"/>
      <c r="FM332" s="54"/>
      <c r="FN332" s="54"/>
      <c r="FO332" s="54"/>
      <c r="FP332" s="54"/>
      <c r="FQ332" s="54"/>
      <c r="FR332" s="54"/>
      <c r="FS332" s="54"/>
      <c r="FT332" s="54"/>
      <c r="FU332" s="54"/>
      <c r="FV332" s="54"/>
      <c r="FW332" s="54"/>
      <c r="FX332" s="54"/>
      <c r="FY332" s="54"/>
      <c r="FZ332" s="54"/>
      <c r="GA332" s="54"/>
      <c r="GB332" s="54"/>
      <c r="GC332" s="54"/>
      <c r="GD332" s="54"/>
      <c r="GE332" s="54"/>
      <c r="GF332" s="54"/>
      <c r="GG332" s="54"/>
      <c r="GH332" s="54"/>
      <c r="GI332" s="54"/>
      <c r="GJ332" s="54"/>
      <c r="GK332" s="54"/>
      <c r="GL332" s="54"/>
      <c r="GM332" s="54"/>
      <c r="GN332" s="54"/>
      <c r="GO332" s="54"/>
      <c r="GP332" s="54"/>
      <c r="GQ332" s="54"/>
      <c r="GR332" s="54"/>
      <c r="GS332" s="54"/>
      <c r="GT332" s="54"/>
      <c r="GU332" s="54"/>
      <c r="GV332" s="54"/>
      <c r="GW332" s="54"/>
      <c r="GX332" s="54"/>
      <c r="GY332" s="54"/>
      <c r="GZ332" s="54"/>
      <c r="HA332" s="54"/>
      <c r="HB332" s="54"/>
      <c r="HC332" s="54"/>
      <c r="HD332" s="54"/>
      <c r="HE332" s="54"/>
      <c r="HF332" s="54"/>
      <c r="HG332" s="54"/>
      <c r="HH332" s="54"/>
      <c r="HI332" s="54"/>
      <c r="HJ332" s="54"/>
      <c r="HK332" s="54"/>
      <c r="HL332" s="54"/>
      <c r="HM332" s="54"/>
      <c r="HN332" s="54"/>
      <c r="HO332" s="54"/>
      <c r="HP332" s="54"/>
      <c r="HQ332" s="54"/>
      <c r="HR332" s="54"/>
      <c r="HS332" s="54"/>
      <c r="HT332" s="54"/>
      <c r="HU332" s="54"/>
      <c r="HV332" s="54"/>
      <c r="HW332" s="54"/>
      <c r="HX332" s="54"/>
      <c r="HY332" s="54"/>
      <c r="HZ332" s="54"/>
      <c r="IA332" s="54"/>
      <c r="IB332" s="54"/>
      <c r="IC332" s="54"/>
      <c r="ID332" s="54"/>
      <c r="IE332" s="54"/>
      <c r="IF332" s="54"/>
    </row>
    <row r="333" spans="1:240">
      <c r="A333" s="56"/>
      <c r="B333" s="56"/>
      <c r="C333" s="56"/>
      <c r="D333" s="56"/>
      <c r="E333" s="56"/>
      <c r="F333" s="55"/>
      <c r="G333" s="56"/>
      <c r="H333" s="59"/>
      <c r="I333" s="70"/>
      <c r="J333" s="59"/>
      <c r="K333" s="70"/>
      <c r="L333" s="59"/>
      <c r="M333" s="70"/>
      <c r="N333" s="59"/>
      <c r="O333" s="70"/>
      <c r="P333" s="59"/>
      <c r="Q333" s="55"/>
      <c r="R333" s="70"/>
      <c r="S333" s="59"/>
      <c r="T333" s="70"/>
      <c r="U333" s="59"/>
      <c r="V333" s="55"/>
      <c r="W333" s="55"/>
      <c r="X333" s="56"/>
      <c r="Y333" s="56"/>
      <c r="Z333" s="56"/>
      <c r="AA333" s="56"/>
      <c r="AB333" s="56"/>
      <c r="AC333" s="56"/>
      <c r="AD333" s="56"/>
      <c r="AE333" s="56"/>
      <c r="AF333" s="57"/>
      <c r="AG333" s="57"/>
      <c r="AH333" s="59"/>
      <c r="AI333" s="59"/>
      <c r="AJ333" s="59"/>
      <c r="AK333" s="59"/>
      <c r="AL333" s="59"/>
      <c r="AM333" s="59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6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70"/>
      <c r="CZ333" s="59"/>
      <c r="DA333" s="70"/>
      <c r="DB333" s="59"/>
      <c r="DC333" s="55"/>
      <c r="DD333" s="70"/>
      <c r="DE333" s="59"/>
      <c r="DF333" s="70"/>
      <c r="DG333" s="59"/>
      <c r="DH333" s="55"/>
      <c r="DI333" s="55"/>
      <c r="DJ333" s="56"/>
      <c r="DK333" s="56"/>
      <c r="DL333" s="56"/>
      <c r="DM333" s="56"/>
      <c r="DN333" s="56"/>
      <c r="DO333" s="56"/>
      <c r="DP333" s="56"/>
      <c r="DQ333" s="56"/>
      <c r="DR333" s="56"/>
      <c r="DS333" s="57"/>
      <c r="DT333" s="59"/>
      <c r="DU333" s="59"/>
      <c r="DV333" s="59"/>
      <c r="DW333" s="59"/>
      <c r="DX333" s="59"/>
      <c r="DY333" s="59"/>
      <c r="DZ333" s="54"/>
      <c r="EA333" s="54"/>
      <c r="EB333" s="54"/>
      <c r="EC333" s="62"/>
      <c r="ED333" s="59"/>
      <c r="EE333" s="57"/>
      <c r="EF333" s="62"/>
      <c r="EG333" s="59"/>
      <c r="EH333" s="57"/>
      <c r="EI333" s="62"/>
      <c r="EJ333" s="59"/>
      <c r="EK333" s="57"/>
      <c r="EL333" s="54"/>
      <c r="EM333" s="56"/>
      <c r="EN333" s="56"/>
      <c r="EO333" s="56"/>
      <c r="EP333" s="56"/>
      <c r="EQ333" s="56"/>
      <c r="ER333" s="56"/>
      <c r="ES333" s="56"/>
      <c r="ET333" s="56"/>
      <c r="EU333" s="56"/>
      <c r="EV333" s="56"/>
      <c r="EW333" s="56"/>
      <c r="EX333" s="56"/>
      <c r="EY333" s="55"/>
      <c r="EZ333" s="55"/>
      <c r="FA333" s="55"/>
      <c r="FB333" s="54"/>
      <c r="FC333" s="54"/>
      <c r="FD333" s="54"/>
      <c r="FE333" s="54"/>
      <c r="FF333" s="54"/>
      <c r="FG333" s="54"/>
      <c r="FH333" s="54"/>
      <c r="FI333" s="54"/>
      <c r="FJ333" s="54"/>
      <c r="FK333" s="54"/>
      <c r="FL333" s="54"/>
      <c r="FM333" s="54"/>
      <c r="FN333" s="54"/>
      <c r="FO333" s="54"/>
      <c r="FP333" s="54"/>
      <c r="FQ333" s="54"/>
      <c r="FR333" s="54"/>
      <c r="FS333" s="54"/>
      <c r="FT333" s="54"/>
      <c r="FU333" s="54"/>
      <c r="FV333" s="54"/>
      <c r="FW333" s="54"/>
      <c r="FX333" s="54"/>
      <c r="FY333" s="54"/>
      <c r="FZ333" s="54"/>
      <c r="GA333" s="54"/>
      <c r="GB333" s="54"/>
      <c r="GC333" s="54"/>
      <c r="GD333" s="54"/>
      <c r="GE333" s="54"/>
      <c r="GF333" s="54"/>
      <c r="GG333" s="54"/>
      <c r="GH333" s="54"/>
      <c r="GI333" s="54"/>
      <c r="GJ333" s="54"/>
      <c r="GK333" s="54"/>
      <c r="GL333" s="54"/>
      <c r="GM333" s="54"/>
      <c r="GN333" s="54"/>
      <c r="GO333" s="54"/>
      <c r="GP333" s="54"/>
      <c r="GQ333" s="54"/>
      <c r="GR333" s="54"/>
      <c r="GS333" s="54"/>
      <c r="GT333" s="54"/>
      <c r="GU333" s="54"/>
      <c r="GV333" s="54"/>
      <c r="GW333" s="54"/>
      <c r="GX333" s="54"/>
      <c r="GY333" s="54"/>
      <c r="GZ333" s="54"/>
      <c r="HA333" s="54"/>
      <c r="HB333" s="54"/>
      <c r="HC333" s="54"/>
      <c r="HD333" s="54"/>
      <c r="HE333" s="54"/>
      <c r="HF333" s="54"/>
      <c r="HG333" s="54"/>
      <c r="HH333" s="54"/>
      <c r="HI333" s="54"/>
      <c r="HJ333" s="54"/>
      <c r="HK333" s="54"/>
      <c r="HL333" s="54"/>
      <c r="HM333" s="54"/>
      <c r="HN333" s="54"/>
      <c r="HO333" s="54"/>
      <c r="HP333" s="54"/>
      <c r="HQ333" s="54"/>
      <c r="HR333" s="54"/>
      <c r="HS333" s="54"/>
      <c r="HT333" s="54"/>
      <c r="HU333" s="54"/>
      <c r="HV333" s="54"/>
      <c r="HW333" s="54"/>
      <c r="HX333" s="54"/>
      <c r="HY333" s="54"/>
      <c r="HZ333" s="54"/>
      <c r="IA333" s="54"/>
      <c r="IB333" s="54"/>
      <c r="IC333" s="54"/>
      <c r="ID333" s="54"/>
      <c r="IE333" s="54"/>
      <c r="IF333" s="54"/>
    </row>
    <row r="334" spans="1:240">
      <c r="A334" s="56"/>
      <c r="B334" s="56"/>
      <c r="C334" s="56"/>
      <c r="D334" s="56"/>
      <c r="E334" s="56"/>
      <c r="F334" s="55"/>
      <c r="G334" s="56"/>
      <c r="H334" s="59"/>
      <c r="I334" s="70"/>
      <c r="J334" s="59"/>
      <c r="K334" s="70"/>
      <c r="L334" s="59"/>
      <c r="M334" s="70"/>
      <c r="N334" s="59"/>
      <c r="O334" s="70"/>
      <c r="P334" s="59"/>
      <c r="Q334" s="55"/>
      <c r="R334" s="70"/>
      <c r="S334" s="59"/>
      <c r="T334" s="70"/>
      <c r="U334" s="59"/>
      <c r="V334" s="55"/>
      <c r="W334" s="55"/>
      <c r="X334" s="56"/>
      <c r="Y334" s="56"/>
      <c r="Z334" s="56"/>
      <c r="AA334" s="56"/>
      <c r="AB334" s="56"/>
      <c r="AC334" s="56"/>
      <c r="AD334" s="56"/>
      <c r="AE334" s="56"/>
      <c r="AF334" s="57"/>
      <c r="AG334" s="57"/>
      <c r="AH334" s="59"/>
      <c r="AI334" s="59"/>
      <c r="AJ334" s="59"/>
      <c r="AK334" s="59"/>
      <c r="AL334" s="59"/>
      <c r="AM334" s="59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6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70"/>
      <c r="CZ334" s="59"/>
      <c r="DA334" s="70"/>
      <c r="DB334" s="59"/>
      <c r="DC334" s="55"/>
      <c r="DD334" s="70"/>
      <c r="DE334" s="59"/>
      <c r="DF334" s="70"/>
      <c r="DG334" s="59"/>
      <c r="DH334" s="55"/>
      <c r="DI334" s="55"/>
      <c r="DJ334" s="56"/>
      <c r="DK334" s="56"/>
      <c r="DL334" s="56"/>
      <c r="DM334" s="56"/>
      <c r="DN334" s="56"/>
      <c r="DO334" s="56"/>
      <c r="DP334" s="56"/>
      <c r="DQ334" s="56"/>
      <c r="DR334" s="56"/>
      <c r="DS334" s="57"/>
      <c r="DT334" s="59"/>
      <c r="DU334" s="59"/>
      <c r="DV334" s="59"/>
      <c r="DW334" s="59"/>
      <c r="DX334" s="59"/>
      <c r="DY334" s="59"/>
      <c r="DZ334" s="54"/>
      <c r="EA334" s="54"/>
      <c r="EB334" s="54"/>
      <c r="EC334" s="62"/>
      <c r="ED334" s="59"/>
      <c r="EE334" s="57"/>
      <c r="EF334" s="62"/>
      <c r="EG334" s="59"/>
      <c r="EH334" s="57"/>
      <c r="EI334" s="62"/>
      <c r="EJ334" s="59"/>
      <c r="EK334" s="57"/>
      <c r="EL334" s="54"/>
      <c r="EM334" s="56"/>
      <c r="EN334" s="56"/>
      <c r="EO334" s="56"/>
      <c r="EP334" s="56"/>
      <c r="EQ334" s="56"/>
      <c r="ER334" s="56"/>
      <c r="ES334" s="56"/>
      <c r="ET334" s="56"/>
      <c r="EU334" s="56"/>
      <c r="EV334" s="56"/>
      <c r="EW334" s="56"/>
      <c r="EX334" s="56"/>
      <c r="EY334" s="55"/>
      <c r="EZ334" s="55"/>
      <c r="FA334" s="55"/>
      <c r="FB334" s="54"/>
      <c r="FC334" s="54"/>
      <c r="FD334" s="54"/>
      <c r="FE334" s="54"/>
      <c r="FF334" s="54"/>
      <c r="FG334" s="54"/>
      <c r="FH334" s="54"/>
      <c r="FI334" s="54"/>
      <c r="FJ334" s="54"/>
      <c r="FK334" s="54"/>
      <c r="FL334" s="54"/>
      <c r="FM334" s="54"/>
      <c r="FN334" s="54"/>
      <c r="FO334" s="54"/>
      <c r="FP334" s="54"/>
      <c r="FQ334" s="54"/>
      <c r="FR334" s="54"/>
      <c r="FS334" s="54"/>
      <c r="FT334" s="54"/>
      <c r="FU334" s="54"/>
      <c r="FV334" s="54"/>
      <c r="FW334" s="54"/>
      <c r="FX334" s="54"/>
      <c r="FY334" s="54"/>
      <c r="FZ334" s="54"/>
      <c r="GA334" s="54"/>
      <c r="GB334" s="54"/>
      <c r="GC334" s="54"/>
      <c r="GD334" s="54"/>
      <c r="GE334" s="54"/>
      <c r="GF334" s="54"/>
      <c r="GG334" s="54"/>
      <c r="GH334" s="54"/>
      <c r="GI334" s="54"/>
      <c r="GJ334" s="54"/>
      <c r="GK334" s="54"/>
      <c r="GL334" s="54"/>
      <c r="GM334" s="54"/>
      <c r="GN334" s="54"/>
      <c r="GO334" s="54"/>
      <c r="GP334" s="54"/>
      <c r="GQ334" s="54"/>
      <c r="GR334" s="54"/>
      <c r="GS334" s="54"/>
      <c r="GT334" s="54"/>
      <c r="GU334" s="54"/>
      <c r="GV334" s="54"/>
      <c r="GW334" s="54"/>
      <c r="GX334" s="54"/>
      <c r="GY334" s="54"/>
      <c r="GZ334" s="54"/>
      <c r="HA334" s="54"/>
      <c r="HB334" s="54"/>
      <c r="HC334" s="54"/>
      <c r="HD334" s="54"/>
      <c r="HE334" s="54"/>
      <c r="HF334" s="54"/>
      <c r="HG334" s="54"/>
      <c r="HH334" s="54"/>
      <c r="HI334" s="54"/>
      <c r="HJ334" s="54"/>
      <c r="HK334" s="54"/>
      <c r="HL334" s="54"/>
      <c r="HM334" s="54"/>
      <c r="HN334" s="54"/>
      <c r="HO334" s="54"/>
      <c r="HP334" s="54"/>
      <c r="HQ334" s="54"/>
      <c r="HR334" s="54"/>
      <c r="HS334" s="54"/>
      <c r="HT334" s="54"/>
      <c r="HU334" s="54"/>
      <c r="HV334" s="54"/>
      <c r="HW334" s="54"/>
      <c r="HX334" s="54"/>
      <c r="HY334" s="54"/>
      <c r="HZ334" s="54"/>
      <c r="IA334" s="54"/>
      <c r="IB334" s="54"/>
      <c r="IC334" s="54"/>
      <c r="ID334" s="54"/>
      <c r="IE334" s="54"/>
      <c r="IF334" s="54"/>
    </row>
    <row r="335" spans="1:240">
      <c r="A335" s="56"/>
      <c r="B335" s="56"/>
      <c r="C335" s="56"/>
      <c r="D335" s="56"/>
      <c r="E335" s="56"/>
      <c r="F335" s="55"/>
      <c r="G335" s="56"/>
      <c r="H335" s="59"/>
      <c r="I335" s="70"/>
      <c r="J335" s="59"/>
      <c r="K335" s="70"/>
      <c r="L335" s="59"/>
      <c r="M335" s="70"/>
      <c r="N335" s="59"/>
      <c r="O335" s="70"/>
      <c r="P335" s="59"/>
      <c r="Q335" s="55"/>
      <c r="R335" s="70"/>
      <c r="S335" s="59"/>
      <c r="T335" s="70"/>
      <c r="U335" s="59"/>
      <c r="V335" s="55"/>
      <c r="W335" s="55"/>
      <c r="X335" s="56"/>
      <c r="Y335" s="56"/>
      <c r="Z335" s="56"/>
      <c r="AA335" s="56"/>
      <c r="AB335" s="56"/>
      <c r="AC335" s="56"/>
      <c r="AD335" s="56"/>
      <c r="AE335" s="56"/>
      <c r="AF335" s="57"/>
      <c r="AG335" s="57"/>
      <c r="AH335" s="59"/>
      <c r="AI335" s="59"/>
      <c r="AJ335" s="59"/>
      <c r="AK335" s="59"/>
      <c r="AL335" s="59"/>
      <c r="AM335" s="59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6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70"/>
      <c r="CZ335" s="59"/>
      <c r="DA335" s="70"/>
      <c r="DB335" s="59"/>
      <c r="DC335" s="55"/>
      <c r="DD335" s="70"/>
      <c r="DE335" s="59"/>
      <c r="DF335" s="70"/>
      <c r="DG335" s="59"/>
      <c r="DH335" s="55"/>
      <c r="DI335" s="55"/>
      <c r="DJ335" s="56"/>
      <c r="DK335" s="56"/>
      <c r="DL335" s="56"/>
      <c r="DM335" s="56"/>
      <c r="DN335" s="56"/>
      <c r="DO335" s="56"/>
      <c r="DP335" s="56"/>
      <c r="DQ335" s="56"/>
      <c r="DR335" s="56"/>
      <c r="DS335" s="57"/>
      <c r="DT335" s="59"/>
      <c r="DU335" s="59"/>
      <c r="DV335" s="59"/>
      <c r="DW335" s="59"/>
      <c r="DX335" s="59"/>
      <c r="DY335" s="59"/>
      <c r="DZ335" s="54"/>
      <c r="EA335" s="54"/>
      <c r="EB335" s="54"/>
      <c r="EC335" s="62"/>
      <c r="ED335" s="59"/>
      <c r="EE335" s="57"/>
      <c r="EF335" s="62"/>
      <c r="EG335" s="59"/>
      <c r="EH335" s="57"/>
      <c r="EI335" s="62"/>
      <c r="EJ335" s="59"/>
      <c r="EK335" s="57"/>
      <c r="EL335" s="54"/>
      <c r="EM335" s="56"/>
      <c r="EN335" s="56"/>
      <c r="EO335" s="56"/>
      <c r="EP335" s="56"/>
      <c r="EQ335" s="56"/>
      <c r="ER335" s="56"/>
      <c r="ES335" s="56"/>
      <c r="ET335" s="56"/>
      <c r="EU335" s="56"/>
      <c r="EV335" s="56"/>
      <c r="EW335" s="56"/>
      <c r="EX335" s="56"/>
      <c r="EY335" s="55"/>
      <c r="EZ335" s="55"/>
      <c r="FA335" s="55"/>
      <c r="FB335" s="54"/>
      <c r="FC335" s="54"/>
      <c r="FD335" s="54"/>
      <c r="FE335" s="54"/>
      <c r="FF335" s="54"/>
      <c r="FG335" s="54"/>
      <c r="FH335" s="54"/>
      <c r="FI335" s="54"/>
      <c r="FJ335" s="54"/>
      <c r="FK335" s="54"/>
      <c r="FL335" s="54"/>
      <c r="FM335" s="54"/>
      <c r="FN335" s="54"/>
      <c r="FO335" s="54"/>
      <c r="FP335" s="54"/>
      <c r="FQ335" s="54"/>
      <c r="FR335" s="54"/>
      <c r="FS335" s="54"/>
      <c r="FT335" s="54"/>
      <c r="FU335" s="54"/>
      <c r="FV335" s="54"/>
      <c r="FW335" s="54"/>
      <c r="FX335" s="54"/>
      <c r="FY335" s="54"/>
      <c r="FZ335" s="54"/>
      <c r="GA335" s="54"/>
      <c r="GB335" s="54"/>
      <c r="GC335" s="54"/>
      <c r="GD335" s="54"/>
      <c r="GE335" s="54"/>
      <c r="GF335" s="54"/>
      <c r="GG335" s="54"/>
      <c r="GH335" s="54"/>
      <c r="GI335" s="54"/>
      <c r="GJ335" s="54"/>
      <c r="GK335" s="54"/>
      <c r="GL335" s="54"/>
      <c r="GM335" s="54"/>
      <c r="GN335" s="54"/>
      <c r="GO335" s="54"/>
      <c r="GP335" s="54"/>
      <c r="GQ335" s="54"/>
      <c r="GR335" s="54"/>
      <c r="GS335" s="54"/>
      <c r="GT335" s="54"/>
      <c r="GU335" s="54"/>
      <c r="GV335" s="54"/>
      <c r="GW335" s="54"/>
      <c r="GX335" s="54"/>
      <c r="GY335" s="54"/>
      <c r="GZ335" s="54"/>
      <c r="HA335" s="54"/>
      <c r="HB335" s="54"/>
      <c r="HC335" s="54"/>
      <c r="HD335" s="54"/>
      <c r="HE335" s="54"/>
      <c r="HF335" s="54"/>
      <c r="HG335" s="54"/>
      <c r="HH335" s="54"/>
      <c r="HI335" s="54"/>
      <c r="HJ335" s="54"/>
      <c r="HK335" s="54"/>
      <c r="HL335" s="54"/>
      <c r="HM335" s="54"/>
      <c r="HN335" s="54"/>
      <c r="HO335" s="54"/>
      <c r="HP335" s="54"/>
      <c r="HQ335" s="54"/>
      <c r="HR335" s="54"/>
      <c r="HS335" s="54"/>
      <c r="HT335" s="54"/>
      <c r="HU335" s="54"/>
      <c r="HV335" s="54"/>
      <c r="HW335" s="54"/>
      <c r="HX335" s="54"/>
      <c r="HY335" s="54"/>
      <c r="HZ335" s="54"/>
      <c r="IA335" s="54"/>
      <c r="IB335" s="54"/>
      <c r="IC335" s="54"/>
      <c r="ID335" s="54"/>
      <c r="IE335" s="54"/>
      <c r="IF335" s="54"/>
    </row>
    <row r="336" spans="1:240">
      <c r="A336" s="56"/>
      <c r="B336" s="56"/>
      <c r="C336" s="56"/>
      <c r="D336" s="56"/>
      <c r="E336" s="56"/>
      <c r="F336" s="55"/>
      <c r="G336" s="56"/>
      <c r="H336" s="59"/>
      <c r="I336" s="70"/>
      <c r="J336" s="59"/>
      <c r="K336" s="70"/>
      <c r="L336" s="59"/>
      <c r="M336" s="70"/>
      <c r="N336" s="59"/>
      <c r="O336" s="70"/>
      <c r="P336" s="59"/>
      <c r="Q336" s="55"/>
      <c r="R336" s="70"/>
      <c r="S336" s="59"/>
      <c r="T336" s="70"/>
      <c r="U336" s="59"/>
      <c r="V336" s="55"/>
      <c r="W336" s="55"/>
      <c r="X336" s="56"/>
      <c r="Y336" s="56"/>
      <c r="Z336" s="56"/>
      <c r="AA336" s="56"/>
      <c r="AB336" s="56"/>
      <c r="AC336" s="56"/>
      <c r="AD336" s="56"/>
      <c r="AE336" s="56"/>
      <c r="AF336" s="57"/>
      <c r="AG336" s="57"/>
      <c r="AH336" s="59"/>
      <c r="AI336" s="59"/>
      <c r="AJ336" s="59"/>
      <c r="AK336" s="59"/>
      <c r="AL336" s="59"/>
      <c r="AM336" s="59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6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70"/>
      <c r="CZ336" s="59"/>
      <c r="DA336" s="70"/>
      <c r="DB336" s="59"/>
      <c r="DC336" s="55"/>
      <c r="DD336" s="70"/>
      <c r="DE336" s="59"/>
      <c r="DF336" s="70"/>
      <c r="DG336" s="59"/>
      <c r="DH336" s="55"/>
      <c r="DI336" s="55"/>
      <c r="DJ336" s="56"/>
      <c r="DK336" s="56"/>
      <c r="DL336" s="56"/>
      <c r="DM336" s="56"/>
      <c r="DN336" s="56"/>
      <c r="DO336" s="56"/>
      <c r="DP336" s="56"/>
      <c r="DQ336" s="56"/>
      <c r="DR336" s="56"/>
      <c r="DS336" s="57"/>
      <c r="DT336" s="59"/>
      <c r="DU336" s="59"/>
      <c r="DV336" s="59"/>
      <c r="DW336" s="59"/>
      <c r="DX336" s="59"/>
      <c r="DY336" s="59"/>
      <c r="DZ336" s="54"/>
      <c r="EA336" s="54"/>
      <c r="EB336" s="54"/>
      <c r="EC336" s="62"/>
      <c r="ED336" s="59"/>
      <c r="EE336" s="57"/>
      <c r="EF336" s="62"/>
      <c r="EG336" s="59"/>
      <c r="EH336" s="57"/>
      <c r="EI336" s="62"/>
      <c r="EJ336" s="59"/>
      <c r="EK336" s="57"/>
      <c r="EL336" s="54"/>
      <c r="EM336" s="56"/>
      <c r="EN336" s="56"/>
      <c r="EO336" s="56"/>
      <c r="EP336" s="56"/>
      <c r="EQ336" s="56"/>
      <c r="ER336" s="56"/>
      <c r="ES336" s="56"/>
      <c r="ET336" s="56"/>
      <c r="EU336" s="56"/>
      <c r="EV336" s="56"/>
      <c r="EW336" s="56"/>
      <c r="EX336" s="56"/>
      <c r="EY336" s="55"/>
      <c r="EZ336" s="55"/>
      <c r="FA336" s="55"/>
      <c r="FB336" s="54"/>
      <c r="FC336" s="54"/>
      <c r="FD336" s="54"/>
      <c r="FE336" s="54"/>
      <c r="FF336" s="54"/>
      <c r="FG336" s="54"/>
      <c r="FH336" s="54"/>
      <c r="FI336" s="54"/>
      <c r="FJ336" s="54"/>
      <c r="FK336" s="54"/>
      <c r="FL336" s="54"/>
      <c r="FM336" s="54"/>
      <c r="FN336" s="54"/>
      <c r="FO336" s="54"/>
      <c r="FP336" s="54"/>
      <c r="FQ336" s="54"/>
      <c r="FR336" s="54"/>
      <c r="FS336" s="54"/>
      <c r="FT336" s="54"/>
      <c r="FU336" s="54"/>
      <c r="FV336" s="54"/>
      <c r="FW336" s="54"/>
      <c r="FX336" s="54"/>
      <c r="FY336" s="54"/>
      <c r="FZ336" s="54"/>
      <c r="GA336" s="54"/>
      <c r="GB336" s="54"/>
      <c r="GC336" s="54"/>
      <c r="GD336" s="54"/>
      <c r="GE336" s="54"/>
      <c r="GF336" s="54"/>
      <c r="GG336" s="54"/>
      <c r="GH336" s="54"/>
      <c r="GI336" s="54"/>
      <c r="GJ336" s="54"/>
      <c r="GK336" s="54"/>
      <c r="GL336" s="54"/>
      <c r="GM336" s="54"/>
      <c r="GN336" s="54"/>
      <c r="GO336" s="54"/>
      <c r="GP336" s="54"/>
      <c r="GQ336" s="54"/>
      <c r="GR336" s="54"/>
      <c r="GS336" s="54"/>
      <c r="GT336" s="54"/>
      <c r="GU336" s="54"/>
      <c r="GV336" s="54"/>
      <c r="GW336" s="54"/>
      <c r="GX336" s="54"/>
      <c r="GY336" s="54"/>
      <c r="GZ336" s="54"/>
      <c r="HA336" s="54"/>
      <c r="HB336" s="54"/>
      <c r="HC336" s="54"/>
      <c r="HD336" s="54"/>
      <c r="HE336" s="54"/>
      <c r="HF336" s="54"/>
      <c r="HG336" s="54"/>
      <c r="HH336" s="54"/>
      <c r="HI336" s="54"/>
      <c r="HJ336" s="54"/>
      <c r="HK336" s="54"/>
      <c r="HL336" s="54"/>
      <c r="HM336" s="54"/>
      <c r="HN336" s="54"/>
      <c r="HO336" s="54"/>
      <c r="HP336" s="54"/>
      <c r="HQ336" s="54"/>
      <c r="HR336" s="54"/>
      <c r="HS336" s="54"/>
      <c r="HT336" s="54"/>
      <c r="HU336" s="54"/>
      <c r="HV336" s="54"/>
      <c r="HW336" s="54"/>
      <c r="HX336" s="54"/>
      <c r="HY336" s="54"/>
      <c r="HZ336" s="54"/>
      <c r="IA336" s="54"/>
      <c r="IB336" s="54"/>
      <c r="IC336" s="54"/>
      <c r="ID336" s="54"/>
      <c r="IE336" s="54"/>
      <c r="IF336" s="54"/>
    </row>
    <row r="337" spans="1:240">
      <c r="A337" s="56"/>
      <c r="B337" s="56"/>
      <c r="C337" s="56"/>
      <c r="D337" s="56"/>
      <c r="E337" s="56"/>
      <c r="F337" s="55"/>
      <c r="G337" s="56"/>
      <c r="H337" s="59"/>
      <c r="I337" s="70"/>
      <c r="J337" s="59"/>
      <c r="K337" s="70"/>
      <c r="L337" s="59"/>
      <c r="M337" s="70"/>
      <c r="N337" s="59"/>
      <c r="O337" s="70"/>
      <c r="P337" s="59"/>
      <c r="Q337" s="55"/>
      <c r="R337" s="70"/>
      <c r="S337" s="59"/>
      <c r="T337" s="70"/>
      <c r="U337" s="59"/>
      <c r="V337" s="55"/>
      <c r="W337" s="55"/>
      <c r="X337" s="56"/>
      <c r="Y337" s="56"/>
      <c r="Z337" s="56"/>
      <c r="AA337" s="56"/>
      <c r="AB337" s="56"/>
      <c r="AC337" s="56"/>
      <c r="AD337" s="56"/>
      <c r="AE337" s="56"/>
      <c r="AF337" s="57"/>
      <c r="AG337" s="57"/>
      <c r="AH337" s="59"/>
      <c r="AI337" s="59"/>
      <c r="AJ337" s="59"/>
      <c r="AK337" s="59"/>
      <c r="AL337" s="59"/>
      <c r="AM337" s="59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6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70"/>
      <c r="CZ337" s="59"/>
      <c r="DA337" s="70"/>
      <c r="DB337" s="59"/>
      <c r="DC337" s="55"/>
      <c r="DD337" s="70"/>
      <c r="DE337" s="59"/>
      <c r="DF337" s="70"/>
      <c r="DG337" s="59"/>
      <c r="DH337" s="55"/>
      <c r="DI337" s="55"/>
      <c r="DJ337" s="56"/>
      <c r="DK337" s="56"/>
      <c r="DL337" s="56"/>
      <c r="DM337" s="56"/>
      <c r="DN337" s="56"/>
      <c r="DO337" s="56"/>
      <c r="DP337" s="56"/>
      <c r="DQ337" s="56"/>
      <c r="DR337" s="56"/>
      <c r="DS337" s="57"/>
      <c r="DT337" s="59"/>
      <c r="DU337" s="59"/>
      <c r="DV337" s="59"/>
      <c r="DW337" s="59"/>
      <c r="DX337" s="59"/>
      <c r="DY337" s="59"/>
      <c r="DZ337" s="54"/>
      <c r="EA337" s="54"/>
      <c r="EB337" s="54"/>
      <c r="EC337" s="62"/>
      <c r="ED337" s="59"/>
      <c r="EE337" s="57"/>
      <c r="EF337" s="62"/>
      <c r="EG337" s="59"/>
      <c r="EH337" s="57"/>
      <c r="EI337" s="62"/>
      <c r="EJ337" s="59"/>
      <c r="EK337" s="57"/>
      <c r="EL337" s="54"/>
      <c r="EM337" s="56"/>
      <c r="EN337" s="56"/>
      <c r="EO337" s="56"/>
      <c r="EP337" s="56"/>
      <c r="EQ337" s="56"/>
      <c r="ER337" s="56"/>
      <c r="ES337" s="56"/>
      <c r="ET337" s="56"/>
      <c r="EU337" s="56"/>
      <c r="EV337" s="56"/>
      <c r="EW337" s="56"/>
      <c r="EX337" s="56"/>
      <c r="EY337" s="55"/>
      <c r="EZ337" s="55"/>
      <c r="FA337" s="55"/>
      <c r="FB337" s="54"/>
      <c r="FC337" s="54"/>
      <c r="FD337" s="54"/>
      <c r="FE337" s="54"/>
      <c r="FF337" s="54"/>
      <c r="FG337" s="54"/>
      <c r="FH337" s="54"/>
      <c r="FI337" s="54"/>
      <c r="FJ337" s="54"/>
      <c r="FK337" s="54"/>
      <c r="FL337" s="54"/>
      <c r="FM337" s="54"/>
      <c r="FN337" s="54"/>
      <c r="FO337" s="54"/>
      <c r="FP337" s="54"/>
      <c r="FQ337" s="54"/>
      <c r="FR337" s="54"/>
      <c r="FS337" s="54"/>
      <c r="FT337" s="54"/>
      <c r="FU337" s="54"/>
      <c r="FV337" s="54"/>
      <c r="FW337" s="54"/>
      <c r="FX337" s="54"/>
      <c r="FY337" s="54"/>
      <c r="FZ337" s="54"/>
      <c r="GA337" s="54"/>
      <c r="GB337" s="54"/>
      <c r="GC337" s="54"/>
      <c r="GD337" s="54"/>
      <c r="GE337" s="54"/>
      <c r="GF337" s="54"/>
      <c r="GG337" s="54"/>
      <c r="GH337" s="54"/>
      <c r="GI337" s="54"/>
      <c r="GJ337" s="54"/>
      <c r="GK337" s="54"/>
      <c r="GL337" s="54"/>
      <c r="GM337" s="54"/>
      <c r="GN337" s="54"/>
      <c r="GO337" s="54"/>
      <c r="GP337" s="54"/>
      <c r="GQ337" s="54"/>
      <c r="GR337" s="54"/>
      <c r="GS337" s="54"/>
      <c r="GT337" s="54"/>
      <c r="GU337" s="54"/>
      <c r="GV337" s="54"/>
      <c r="GW337" s="54"/>
      <c r="GX337" s="54"/>
      <c r="GY337" s="54"/>
      <c r="GZ337" s="54"/>
      <c r="HA337" s="54"/>
      <c r="HB337" s="54"/>
      <c r="HC337" s="54"/>
      <c r="HD337" s="54"/>
      <c r="HE337" s="54"/>
      <c r="HF337" s="54"/>
      <c r="HG337" s="54"/>
      <c r="HH337" s="54"/>
      <c r="HI337" s="54"/>
      <c r="HJ337" s="54"/>
      <c r="HK337" s="54"/>
      <c r="HL337" s="54"/>
      <c r="HM337" s="54"/>
      <c r="HN337" s="54"/>
      <c r="HO337" s="54"/>
      <c r="HP337" s="54"/>
      <c r="HQ337" s="54"/>
      <c r="HR337" s="54"/>
      <c r="HS337" s="54"/>
      <c r="HT337" s="54"/>
      <c r="HU337" s="54"/>
      <c r="HV337" s="54"/>
      <c r="HW337" s="54"/>
      <c r="HX337" s="54"/>
      <c r="HY337" s="54"/>
      <c r="HZ337" s="54"/>
      <c r="IA337" s="54"/>
      <c r="IB337" s="54"/>
      <c r="IC337" s="54"/>
      <c r="ID337" s="54"/>
      <c r="IE337" s="54"/>
      <c r="IF337" s="54"/>
    </row>
    <row r="338" spans="1:240">
      <c r="A338" s="56"/>
      <c r="B338" s="56"/>
      <c r="C338" s="56"/>
      <c r="D338" s="56"/>
      <c r="E338" s="56"/>
      <c r="F338" s="55"/>
      <c r="G338" s="56"/>
      <c r="H338" s="59"/>
      <c r="I338" s="70"/>
      <c r="J338" s="59"/>
      <c r="K338" s="70"/>
      <c r="L338" s="59"/>
      <c r="M338" s="70"/>
      <c r="N338" s="59"/>
      <c r="O338" s="70"/>
      <c r="P338" s="59"/>
      <c r="Q338" s="55"/>
      <c r="R338" s="70"/>
      <c r="S338" s="59"/>
      <c r="T338" s="70"/>
      <c r="U338" s="59"/>
      <c r="V338" s="55"/>
      <c r="W338" s="55"/>
      <c r="X338" s="56"/>
      <c r="Y338" s="56"/>
      <c r="Z338" s="56"/>
      <c r="AA338" s="56"/>
      <c r="AB338" s="56"/>
      <c r="AC338" s="56"/>
      <c r="AD338" s="56"/>
      <c r="AE338" s="56"/>
      <c r="AF338" s="57"/>
      <c r="AG338" s="57"/>
      <c r="AH338" s="59"/>
      <c r="AI338" s="59"/>
      <c r="AJ338" s="59"/>
      <c r="AK338" s="59"/>
      <c r="AL338" s="59"/>
      <c r="AM338" s="59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6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70"/>
      <c r="CZ338" s="59"/>
      <c r="DA338" s="70"/>
      <c r="DB338" s="59"/>
      <c r="DC338" s="55"/>
      <c r="DD338" s="70"/>
      <c r="DE338" s="59"/>
      <c r="DF338" s="70"/>
      <c r="DG338" s="59"/>
      <c r="DH338" s="55"/>
      <c r="DI338" s="55"/>
      <c r="DJ338" s="56"/>
      <c r="DK338" s="56"/>
      <c r="DL338" s="56"/>
      <c r="DM338" s="56"/>
      <c r="DN338" s="56"/>
      <c r="DO338" s="56"/>
      <c r="DP338" s="56"/>
      <c r="DQ338" s="56"/>
      <c r="DR338" s="56"/>
      <c r="DS338" s="57"/>
      <c r="DT338" s="59"/>
      <c r="DU338" s="59"/>
      <c r="DV338" s="59"/>
      <c r="DW338" s="59"/>
      <c r="DX338" s="59"/>
      <c r="DY338" s="59"/>
      <c r="DZ338" s="54"/>
      <c r="EA338" s="54"/>
      <c r="EB338" s="54"/>
      <c r="EC338" s="62"/>
      <c r="ED338" s="59"/>
      <c r="EE338" s="57"/>
      <c r="EF338" s="62"/>
      <c r="EG338" s="59"/>
      <c r="EH338" s="57"/>
      <c r="EI338" s="62"/>
      <c r="EJ338" s="59"/>
      <c r="EK338" s="57"/>
      <c r="EL338" s="54"/>
      <c r="EM338" s="56"/>
      <c r="EN338" s="56"/>
      <c r="EO338" s="56"/>
      <c r="EP338" s="56"/>
      <c r="EQ338" s="56"/>
      <c r="ER338" s="56"/>
      <c r="ES338" s="56"/>
      <c r="ET338" s="56"/>
      <c r="EU338" s="56"/>
      <c r="EV338" s="56"/>
      <c r="EW338" s="56"/>
      <c r="EX338" s="56"/>
      <c r="EY338" s="55"/>
      <c r="EZ338" s="55"/>
      <c r="FA338" s="55"/>
      <c r="FB338" s="54"/>
      <c r="FC338" s="54"/>
      <c r="FD338" s="54"/>
      <c r="FE338" s="54"/>
      <c r="FF338" s="54"/>
      <c r="FG338" s="54"/>
      <c r="FH338" s="54"/>
      <c r="FI338" s="54"/>
      <c r="FJ338" s="54"/>
      <c r="FK338" s="54"/>
      <c r="FL338" s="54"/>
      <c r="FM338" s="54"/>
      <c r="FN338" s="54"/>
      <c r="FO338" s="54"/>
      <c r="FP338" s="54"/>
      <c r="FQ338" s="54"/>
      <c r="FR338" s="54"/>
      <c r="FS338" s="54"/>
      <c r="FT338" s="54"/>
      <c r="FU338" s="54"/>
      <c r="FV338" s="54"/>
      <c r="FW338" s="54"/>
      <c r="FX338" s="54"/>
      <c r="FY338" s="54"/>
      <c r="FZ338" s="54"/>
      <c r="GA338" s="54"/>
      <c r="GB338" s="54"/>
      <c r="GC338" s="54"/>
      <c r="GD338" s="54"/>
      <c r="GE338" s="54"/>
      <c r="GF338" s="54"/>
      <c r="GG338" s="54"/>
      <c r="GH338" s="54"/>
      <c r="GI338" s="54"/>
      <c r="GJ338" s="54"/>
      <c r="GK338" s="54"/>
      <c r="GL338" s="54"/>
      <c r="GM338" s="54"/>
      <c r="GN338" s="54"/>
      <c r="GO338" s="54"/>
      <c r="GP338" s="54"/>
      <c r="GQ338" s="54"/>
      <c r="GR338" s="54"/>
      <c r="GS338" s="54"/>
      <c r="GT338" s="54"/>
      <c r="GU338" s="54"/>
      <c r="GV338" s="54"/>
      <c r="GW338" s="54"/>
      <c r="GX338" s="54"/>
      <c r="GY338" s="54"/>
      <c r="GZ338" s="54"/>
      <c r="HA338" s="54"/>
      <c r="HB338" s="54"/>
      <c r="HC338" s="54"/>
      <c r="HD338" s="54"/>
      <c r="HE338" s="54"/>
      <c r="HF338" s="54"/>
      <c r="HG338" s="54"/>
      <c r="HH338" s="54"/>
      <c r="HI338" s="54"/>
      <c r="HJ338" s="54"/>
      <c r="HK338" s="54"/>
      <c r="HL338" s="54"/>
      <c r="HM338" s="54"/>
      <c r="HN338" s="54"/>
      <c r="HO338" s="54"/>
      <c r="HP338" s="54"/>
      <c r="HQ338" s="54"/>
      <c r="HR338" s="54"/>
      <c r="HS338" s="54"/>
      <c r="HT338" s="54"/>
      <c r="HU338" s="54"/>
      <c r="HV338" s="54"/>
      <c r="HW338" s="54"/>
      <c r="HX338" s="54"/>
      <c r="HY338" s="54"/>
      <c r="HZ338" s="54"/>
      <c r="IA338" s="54"/>
      <c r="IB338" s="54"/>
      <c r="IC338" s="54"/>
      <c r="ID338" s="54"/>
      <c r="IE338" s="54"/>
      <c r="IF338" s="54"/>
    </row>
    <row r="339" spans="1:240">
      <c r="A339" s="56"/>
      <c r="B339" s="56"/>
      <c r="C339" s="56"/>
      <c r="D339" s="56"/>
      <c r="E339" s="56"/>
      <c r="F339" s="55"/>
      <c r="G339" s="56"/>
      <c r="H339" s="59"/>
      <c r="I339" s="70"/>
      <c r="J339" s="59"/>
      <c r="K339" s="70"/>
      <c r="L339" s="59"/>
      <c r="M339" s="70"/>
      <c r="N339" s="59"/>
      <c r="O339" s="70"/>
      <c r="P339" s="59"/>
      <c r="Q339" s="55"/>
      <c r="R339" s="70"/>
      <c r="S339" s="59"/>
      <c r="T339" s="70"/>
      <c r="U339" s="59"/>
      <c r="V339" s="55"/>
      <c r="W339" s="55"/>
      <c r="X339" s="56"/>
      <c r="Y339" s="56"/>
      <c r="Z339" s="56"/>
      <c r="AA339" s="56"/>
      <c r="AB339" s="56"/>
      <c r="AC339" s="56"/>
      <c r="AD339" s="56"/>
      <c r="AE339" s="56"/>
      <c r="AF339" s="57"/>
      <c r="AG339" s="57"/>
      <c r="AH339" s="59"/>
      <c r="AI339" s="59"/>
      <c r="AJ339" s="59"/>
      <c r="AK339" s="59"/>
      <c r="AL339" s="59"/>
      <c r="AM339" s="59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6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70"/>
      <c r="CZ339" s="59"/>
      <c r="DA339" s="70"/>
      <c r="DB339" s="59"/>
      <c r="DC339" s="55"/>
      <c r="DD339" s="70"/>
      <c r="DE339" s="59"/>
      <c r="DF339" s="70"/>
      <c r="DG339" s="59"/>
      <c r="DH339" s="55"/>
      <c r="DI339" s="55"/>
      <c r="DJ339" s="56"/>
      <c r="DK339" s="56"/>
      <c r="DL339" s="56"/>
      <c r="DM339" s="56"/>
      <c r="DN339" s="56"/>
      <c r="DO339" s="56"/>
      <c r="DP339" s="56"/>
      <c r="DQ339" s="56"/>
      <c r="DR339" s="56"/>
      <c r="DS339" s="57"/>
      <c r="DT339" s="59"/>
      <c r="DU339" s="59"/>
      <c r="DV339" s="59"/>
      <c r="DW339" s="59"/>
      <c r="DX339" s="59"/>
      <c r="DY339" s="59"/>
      <c r="DZ339" s="54"/>
      <c r="EA339" s="54"/>
      <c r="EB339" s="54"/>
      <c r="EC339" s="62"/>
      <c r="ED339" s="59"/>
      <c r="EE339" s="57"/>
      <c r="EF339" s="62"/>
      <c r="EG339" s="59"/>
      <c r="EH339" s="57"/>
      <c r="EI339" s="62"/>
      <c r="EJ339" s="59"/>
      <c r="EK339" s="57"/>
      <c r="EL339" s="54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5"/>
      <c r="EZ339" s="55"/>
      <c r="FA339" s="55"/>
      <c r="FB339" s="54"/>
      <c r="FC339" s="54"/>
      <c r="FD339" s="54"/>
      <c r="FE339" s="54"/>
      <c r="FF339" s="54"/>
      <c r="FG339" s="54"/>
      <c r="FH339" s="54"/>
      <c r="FI339" s="54"/>
      <c r="FJ339" s="54"/>
      <c r="FK339" s="54"/>
      <c r="FL339" s="54"/>
      <c r="FM339" s="54"/>
      <c r="FN339" s="54"/>
      <c r="FO339" s="54"/>
      <c r="FP339" s="54"/>
      <c r="FQ339" s="54"/>
      <c r="FR339" s="54"/>
      <c r="FS339" s="54"/>
      <c r="FT339" s="54"/>
      <c r="FU339" s="54"/>
      <c r="FV339" s="54"/>
      <c r="FW339" s="54"/>
      <c r="FX339" s="54"/>
      <c r="FY339" s="54"/>
      <c r="FZ339" s="54"/>
      <c r="GA339" s="54"/>
      <c r="GB339" s="54"/>
      <c r="GC339" s="54"/>
      <c r="GD339" s="54"/>
      <c r="GE339" s="54"/>
      <c r="GF339" s="54"/>
      <c r="GG339" s="54"/>
      <c r="GH339" s="54"/>
      <c r="GI339" s="54"/>
      <c r="GJ339" s="54"/>
      <c r="GK339" s="54"/>
      <c r="GL339" s="54"/>
      <c r="GM339" s="54"/>
      <c r="GN339" s="54"/>
      <c r="GO339" s="54"/>
      <c r="GP339" s="54"/>
      <c r="GQ339" s="54"/>
      <c r="GR339" s="54"/>
      <c r="GS339" s="54"/>
      <c r="GT339" s="54"/>
      <c r="GU339" s="54"/>
      <c r="GV339" s="54"/>
      <c r="GW339" s="54"/>
      <c r="GX339" s="54"/>
      <c r="GY339" s="54"/>
      <c r="GZ339" s="54"/>
      <c r="HA339" s="54"/>
      <c r="HB339" s="54"/>
      <c r="HC339" s="54"/>
      <c r="HD339" s="54"/>
      <c r="HE339" s="54"/>
      <c r="HF339" s="54"/>
      <c r="HG339" s="54"/>
      <c r="HH339" s="54"/>
      <c r="HI339" s="54"/>
      <c r="HJ339" s="54"/>
      <c r="HK339" s="54"/>
      <c r="HL339" s="54"/>
      <c r="HM339" s="54"/>
      <c r="HN339" s="54"/>
      <c r="HO339" s="54"/>
      <c r="HP339" s="54"/>
      <c r="HQ339" s="54"/>
      <c r="HR339" s="54"/>
      <c r="HS339" s="54"/>
      <c r="HT339" s="54"/>
      <c r="HU339" s="54"/>
      <c r="HV339" s="54"/>
      <c r="HW339" s="54"/>
      <c r="HX339" s="54"/>
      <c r="HY339" s="54"/>
      <c r="HZ339" s="54"/>
      <c r="IA339" s="54"/>
      <c r="IB339" s="54"/>
      <c r="IC339" s="54"/>
      <c r="ID339" s="54"/>
      <c r="IE339" s="54"/>
      <c r="IF339" s="54"/>
    </row>
    <row r="340" spans="1:240">
      <c r="A340" s="56"/>
      <c r="B340" s="56"/>
      <c r="C340" s="56"/>
      <c r="D340" s="56"/>
      <c r="E340" s="56"/>
      <c r="F340" s="55"/>
      <c r="G340" s="56"/>
      <c r="H340" s="59"/>
      <c r="I340" s="70"/>
      <c r="J340" s="59"/>
      <c r="K340" s="70"/>
      <c r="L340" s="59"/>
      <c r="M340" s="70"/>
      <c r="N340" s="59"/>
      <c r="O340" s="70"/>
      <c r="P340" s="59"/>
      <c r="Q340" s="55"/>
      <c r="R340" s="70"/>
      <c r="S340" s="59"/>
      <c r="T340" s="70"/>
      <c r="U340" s="59"/>
      <c r="V340" s="55"/>
      <c r="W340" s="55"/>
      <c r="X340" s="56"/>
      <c r="Y340" s="56"/>
      <c r="Z340" s="56"/>
      <c r="AA340" s="56"/>
      <c r="AB340" s="56"/>
      <c r="AC340" s="56"/>
      <c r="AD340" s="56"/>
      <c r="AE340" s="56"/>
      <c r="AF340" s="57"/>
      <c r="AG340" s="57"/>
      <c r="AH340" s="59"/>
      <c r="AI340" s="59"/>
      <c r="AJ340" s="59"/>
      <c r="AK340" s="59"/>
      <c r="AL340" s="59"/>
      <c r="AM340" s="59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6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70"/>
      <c r="CZ340" s="59"/>
      <c r="DA340" s="70"/>
      <c r="DB340" s="59"/>
      <c r="DC340" s="55"/>
      <c r="DD340" s="70"/>
      <c r="DE340" s="59"/>
      <c r="DF340" s="70"/>
      <c r="DG340" s="59"/>
      <c r="DH340" s="55"/>
      <c r="DI340" s="55"/>
      <c r="DJ340" s="56"/>
      <c r="DK340" s="56"/>
      <c r="DL340" s="56"/>
      <c r="DM340" s="56"/>
      <c r="DN340" s="56"/>
      <c r="DO340" s="56"/>
      <c r="DP340" s="56"/>
      <c r="DQ340" s="56"/>
      <c r="DR340" s="56"/>
      <c r="DS340" s="57"/>
      <c r="DT340" s="59"/>
      <c r="DU340" s="59"/>
      <c r="DV340" s="59"/>
      <c r="DW340" s="59"/>
      <c r="DX340" s="59"/>
      <c r="DY340" s="59"/>
      <c r="DZ340" s="54"/>
      <c r="EA340" s="54"/>
      <c r="EB340" s="54"/>
      <c r="EC340" s="62"/>
      <c r="ED340" s="59"/>
      <c r="EE340" s="57"/>
      <c r="EF340" s="62"/>
      <c r="EG340" s="59"/>
      <c r="EH340" s="57"/>
      <c r="EI340" s="62"/>
      <c r="EJ340" s="59"/>
      <c r="EK340" s="57"/>
      <c r="EL340" s="54"/>
      <c r="EM340" s="56"/>
      <c r="EN340" s="56"/>
      <c r="EO340" s="56"/>
      <c r="EP340" s="56"/>
      <c r="EQ340" s="56"/>
      <c r="ER340" s="56"/>
      <c r="ES340" s="56"/>
      <c r="ET340" s="56"/>
      <c r="EU340" s="56"/>
      <c r="EV340" s="56"/>
      <c r="EW340" s="56"/>
      <c r="EX340" s="56"/>
      <c r="EY340" s="55"/>
      <c r="EZ340" s="55"/>
      <c r="FA340" s="55"/>
      <c r="FB340" s="54"/>
      <c r="FC340" s="54"/>
      <c r="FD340" s="54"/>
      <c r="FE340" s="54"/>
      <c r="FF340" s="54"/>
      <c r="FG340" s="54"/>
      <c r="FH340" s="54"/>
      <c r="FI340" s="54"/>
      <c r="FJ340" s="54"/>
      <c r="FK340" s="54"/>
      <c r="FL340" s="54"/>
      <c r="FM340" s="54"/>
      <c r="FN340" s="54"/>
      <c r="FO340" s="54"/>
      <c r="FP340" s="54"/>
      <c r="FQ340" s="54"/>
      <c r="FR340" s="54"/>
      <c r="FS340" s="54"/>
      <c r="FT340" s="54"/>
      <c r="FU340" s="54"/>
      <c r="FV340" s="54"/>
      <c r="FW340" s="54"/>
      <c r="FX340" s="54"/>
      <c r="FY340" s="54"/>
      <c r="FZ340" s="54"/>
      <c r="GA340" s="54"/>
      <c r="GB340" s="54"/>
      <c r="GC340" s="54"/>
      <c r="GD340" s="54"/>
      <c r="GE340" s="54"/>
      <c r="GF340" s="54"/>
      <c r="GG340" s="54"/>
      <c r="GH340" s="54"/>
      <c r="GI340" s="54"/>
      <c r="GJ340" s="54"/>
      <c r="GK340" s="54"/>
      <c r="GL340" s="54"/>
      <c r="GM340" s="54"/>
      <c r="GN340" s="54"/>
      <c r="GO340" s="54"/>
      <c r="GP340" s="54"/>
      <c r="GQ340" s="54"/>
      <c r="GR340" s="54"/>
      <c r="GS340" s="54"/>
      <c r="GT340" s="54"/>
      <c r="GU340" s="54"/>
      <c r="GV340" s="54"/>
      <c r="GW340" s="54"/>
      <c r="GX340" s="54"/>
      <c r="GY340" s="54"/>
      <c r="GZ340" s="54"/>
      <c r="HA340" s="54"/>
      <c r="HB340" s="54"/>
      <c r="HC340" s="54"/>
      <c r="HD340" s="54"/>
      <c r="HE340" s="54"/>
      <c r="HF340" s="54"/>
      <c r="HG340" s="54"/>
      <c r="HH340" s="54"/>
      <c r="HI340" s="54"/>
      <c r="HJ340" s="54"/>
      <c r="HK340" s="54"/>
      <c r="HL340" s="54"/>
      <c r="HM340" s="54"/>
      <c r="HN340" s="54"/>
      <c r="HO340" s="54"/>
      <c r="HP340" s="54"/>
      <c r="HQ340" s="54"/>
      <c r="HR340" s="54"/>
      <c r="HS340" s="54"/>
      <c r="HT340" s="54"/>
      <c r="HU340" s="54"/>
      <c r="HV340" s="54"/>
      <c r="HW340" s="54"/>
      <c r="HX340" s="54"/>
      <c r="HY340" s="54"/>
      <c r="HZ340" s="54"/>
      <c r="IA340" s="54"/>
      <c r="IB340" s="54"/>
      <c r="IC340" s="54"/>
      <c r="ID340" s="54"/>
      <c r="IE340" s="54"/>
      <c r="IF340" s="54"/>
    </row>
    <row r="341" spans="1:240">
      <c r="A341" s="56"/>
      <c r="B341" s="56"/>
      <c r="C341" s="56"/>
      <c r="D341" s="56"/>
      <c r="E341" s="56"/>
      <c r="F341" s="55"/>
      <c r="G341" s="56"/>
      <c r="H341" s="59"/>
      <c r="I341" s="70"/>
      <c r="J341" s="59"/>
      <c r="K341" s="70"/>
      <c r="L341" s="59"/>
      <c r="M341" s="70"/>
      <c r="N341" s="59"/>
      <c r="O341" s="70"/>
      <c r="P341" s="59"/>
      <c r="Q341" s="55"/>
      <c r="R341" s="70"/>
      <c r="S341" s="59"/>
      <c r="T341" s="70"/>
      <c r="U341" s="59"/>
      <c r="V341" s="55"/>
      <c r="W341" s="55"/>
      <c r="X341" s="56"/>
      <c r="Y341" s="56"/>
      <c r="Z341" s="56"/>
      <c r="AA341" s="56"/>
      <c r="AB341" s="56"/>
      <c r="AC341" s="56"/>
      <c r="AD341" s="56"/>
      <c r="AE341" s="56"/>
      <c r="AF341" s="57"/>
      <c r="AG341" s="57"/>
      <c r="AH341" s="59"/>
      <c r="AI341" s="59"/>
      <c r="AJ341" s="59"/>
      <c r="AK341" s="59"/>
      <c r="AL341" s="59"/>
      <c r="AM341" s="59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6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70"/>
      <c r="CZ341" s="59"/>
      <c r="DA341" s="70"/>
      <c r="DB341" s="59"/>
      <c r="DC341" s="55"/>
      <c r="DD341" s="70"/>
      <c r="DE341" s="59"/>
      <c r="DF341" s="70"/>
      <c r="DG341" s="59"/>
      <c r="DH341" s="55"/>
      <c r="DI341" s="55"/>
      <c r="DJ341" s="56"/>
      <c r="DK341" s="56"/>
      <c r="DL341" s="56"/>
      <c r="DM341" s="56"/>
      <c r="DN341" s="56"/>
      <c r="DO341" s="56"/>
      <c r="DP341" s="56"/>
      <c r="DQ341" s="56"/>
      <c r="DR341" s="56"/>
      <c r="DS341" s="57"/>
      <c r="DT341" s="59"/>
      <c r="DU341" s="59"/>
      <c r="DV341" s="59"/>
      <c r="DW341" s="59"/>
      <c r="DX341" s="59"/>
      <c r="DY341" s="59"/>
      <c r="DZ341" s="54"/>
      <c r="EA341" s="54"/>
      <c r="EB341" s="54"/>
      <c r="EC341" s="62"/>
      <c r="ED341" s="59"/>
      <c r="EE341" s="57"/>
      <c r="EF341" s="62"/>
      <c r="EG341" s="59"/>
      <c r="EH341" s="57"/>
      <c r="EI341" s="62"/>
      <c r="EJ341" s="59"/>
      <c r="EK341" s="57"/>
      <c r="EL341" s="54"/>
      <c r="EM341" s="56"/>
      <c r="EN341" s="56"/>
      <c r="EO341" s="56"/>
      <c r="EP341" s="56"/>
      <c r="EQ341" s="56"/>
      <c r="ER341" s="56"/>
      <c r="ES341" s="56"/>
      <c r="ET341" s="56"/>
      <c r="EU341" s="56"/>
      <c r="EV341" s="56"/>
      <c r="EW341" s="56"/>
      <c r="EX341" s="56"/>
      <c r="EY341" s="55"/>
      <c r="EZ341" s="55"/>
      <c r="FA341" s="55"/>
      <c r="FB341" s="54"/>
      <c r="FC341" s="54"/>
      <c r="FD341" s="54"/>
      <c r="FE341" s="54"/>
      <c r="FF341" s="54"/>
      <c r="FG341" s="54"/>
      <c r="FH341" s="54"/>
      <c r="FI341" s="54"/>
      <c r="FJ341" s="54"/>
      <c r="FK341" s="54"/>
      <c r="FL341" s="54"/>
      <c r="FM341" s="54"/>
      <c r="FN341" s="54"/>
      <c r="FO341" s="54"/>
      <c r="FP341" s="54"/>
      <c r="FQ341" s="54"/>
      <c r="FR341" s="54"/>
      <c r="FS341" s="54"/>
      <c r="FT341" s="54"/>
      <c r="FU341" s="54"/>
      <c r="FV341" s="54"/>
      <c r="FW341" s="54"/>
      <c r="FX341" s="54"/>
      <c r="FY341" s="54"/>
      <c r="FZ341" s="54"/>
      <c r="GA341" s="54"/>
      <c r="GB341" s="54"/>
      <c r="GC341" s="54"/>
      <c r="GD341" s="54"/>
      <c r="GE341" s="54"/>
      <c r="GF341" s="54"/>
      <c r="GG341" s="54"/>
      <c r="GH341" s="54"/>
      <c r="GI341" s="54"/>
      <c r="GJ341" s="54"/>
      <c r="GK341" s="54"/>
      <c r="GL341" s="54"/>
      <c r="GM341" s="54"/>
      <c r="GN341" s="54"/>
      <c r="GO341" s="54"/>
      <c r="GP341" s="54"/>
      <c r="GQ341" s="54"/>
      <c r="GR341" s="54"/>
      <c r="GS341" s="54"/>
      <c r="GT341" s="54"/>
      <c r="GU341" s="54"/>
      <c r="GV341" s="54"/>
      <c r="GW341" s="54"/>
      <c r="GX341" s="54"/>
      <c r="GY341" s="54"/>
      <c r="GZ341" s="54"/>
      <c r="HA341" s="54"/>
      <c r="HB341" s="54"/>
      <c r="HC341" s="54"/>
      <c r="HD341" s="54"/>
      <c r="HE341" s="54"/>
      <c r="HF341" s="54"/>
      <c r="HG341" s="54"/>
      <c r="HH341" s="54"/>
      <c r="HI341" s="54"/>
      <c r="HJ341" s="54"/>
      <c r="HK341" s="54"/>
      <c r="HL341" s="54"/>
      <c r="HM341" s="54"/>
      <c r="HN341" s="54"/>
      <c r="HO341" s="54"/>
      <c r="HP341" s="54"/>
      <c r="HQ341" s="54"/>
      <c r="HR341" s="54"/>
      <c r="HS341" s="54"/>
      <c r="HT341" s="54"/>
      <c r="HU341" s="54"/>
      <c r="HV341" s="54"/>
      <c r="HW341" s="54"/>
      <c r="HX341" s="54"/>
      <c r="HY341" s="54"/>
      <c r="HZ341" s="54"/>
      <c r="IA341" s="54"/>
      <c r="IB341" s="54"/>
      <c r="IC341" s="54"/>
      <c r="ID341" s="54"/>
      <c r="IE341" s="54"/>
      <c r="IF341" s="54"/>
    </row>
    <row r="342" spans="1:240">
      <c r="A342" s="56"/>
      <c r="B342" s="56"/>
      <c r="C342" s="56"/>
      <c r="D342" s="56"/>
      <c r="E342" s="56"/>
      <c r="F342" s="55"/>
      <c r="G342" s="56"/>
      <c r="H342" s="59"/>
      <c r="I342" s="70"/>
      <c r="J342" s="59"/>
      <c r="K342" s="70"/>
      <c r="L342" s="59"/>
      <c r="M342" s="70"/>
      <c r="N342" s="59"/>
      <c r="O342" s="70"/>
      <c r="P342" s="59"/>
      <c r="Q342" s="55"/>
      <c r="R342" s="70"/>
      <c r="S342" s="59"/>
      <c r="T342" s="70"/>
      <c r="U342" s="59"/>
      <c r="V342" s="55"/>
      <c r="W342" s="55"/>
      <c r="X342" s="56"/>
      <c r="Y342" s="56"/>
      <c r="Z342" s="56"/>
      <c r="AA342" s="56"/>
      <c r="AB342" s="56"/>
      <c r="AC342" s="56"/>
      <c r="AD342" s="56"/>
      <c r="AE342" s="56"/>
      <c r="AF342" s="57"/>
      <c r="AG342" s="57"/>
      <c r="AH342" s="59"/>
      <c r="AI342" s="59"/>
      <c r="AJ342" s="59"/>
      <c r="AK342" s="59"/>
      <c r="AL342" s="59"/>
      <c r="AM342" s="59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6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70"/>
      <c r="CZ342" s="59"/>
      <c r="DA342" s="70"/>
      <c r="DB342" s="59"/>
      <c r="DC342" s="55"/>
      <c r="DD342" s="70"/>
      <c r="DE342" s="59"/>
      <c r="DF342" s="70"/>
      <c r="DG342" s="59"/>
      <c r="DH342" s="55"/>
      <c r="DI342" s="55"/>
      <c r="DJ342" s="56"/>
      <c r="DK342" s="56"/>
      <c r="DL342" s="56"/>
      <c r="DM342" s="56"/>
      <c r="DN342" s="56"/>
      <c r="DO342" s="56"/>
      <c r="DP342" s="56"/>
      <c r="DQ342" s="56"/>
      <c r="DR342" s="56"/>
      <c r="DS342" s="57"/>
      <c r="DT342" s="59"/>
      <c r="DU342" s="59"/>
      <c r="DV342" s="59"/>
      <c r="DW342" s="59"/>
      <c r="DX342" s="59"/>
      <c r="DY342" s="59"/>
      <c r="DZ342" s="54"/>
      <c r="EA342" s="54"/>
      <c r="EB342" s="54"/>
      <c r="EC342" s="62"/>
      <c r="ED342" s="59"/>
      <c r="EE342" s="57"/>
      <c r="EF342" s="62"/>
      <c r="EG342" s="59"/>
      <c r="EH342" s="57"/>
      <c r="EI342" s="62"/>
      <c r="EJ342" s="59"/>
      <c r="EK342" s="57"/>
      <c r="EL342" s="54"/>
      <c r="EM342" s="56"/>
      <c r="EN342" s="56"/>
      <c r="EO342" s="56"/>
      <c r="EP342" s="56"/>
      <c r="EQ342" s="56"/>
      <c r="ER342" s="56"/>
      <c r="ES342" s="56"/>
      <c r="ET342" s="56"/>
      <c r="EU342" s="56"/>
      <c r="EV342" s="56"/>
      <c r="EW342" s="56"/>
      <c r="EX342" s="56"/>
      <c r="EY342" s="55"/>
      <c r="EZ342" s="55"/>
      <c r="FA342" s="55"/>
      <c r="FB342" s="54"/>
      <c r="FC342" s="54"/>
      <c r="FD342" s="54"/>
      <c r="FE342" s="54"/>
      <c r="FF342" s="54"/>
      <c r="FG342" s="54"/>
      <c r="FH342" s="54"/>
      <c r="FI342" s="54"/>
      <c r="FJ342" s="54"/>
      <c r="FK342" s="54"/>
      <c r="FL342" s="54"/>
      <c r="FM342" s="54"/>
      <c r="FN342" s="54"/>
      <c r="FO342" s="54"/>
      <c r="FP342" s="54"/>
      <c r="FQ342" s="54"/>
      <c r="FR342" s="54"/>
      <c r="FS342" s="54"/>
      <c r="FT342" s="54"/>
      <c r="FU342" s="54"/>
      <c r="FV342" s="54"/>
      <c r="FW342" s="54"/>
      <c r="FX342" s="54"/>
      <c r="FY342" s="54"/>
      <c r="FZ342" s="54"/>
      <c r="GA342" s="54"/>
      <c r="GB342" s="54"/>
      <c r="GC342" s="54"/>
      <c r="GD342" s="54"/>
      <c r="GE342" s="54"/>
      <c r="GF342" s="54"/>
      <c r="GG342" s="54"/>
      <c r="GH342" s="54"/>
      <c r="GI342" s="54"/>
      <c r="GJ342" s="54"/>
      <c r="GK342" s="54"/>
      <c r="GL342" s="54"/>
      <c r="GM342" s="54"/>
      <c r="GN342" s="54"/>
      <c r="GO342" s="54"/>
      <c r="GP342" s="54"/>
      <c r="GQ342" s="54"/>
      <c r="GR342" s="54"/>
      <c r="GS342" s="54"/>
      <c r="GT342" s="54"/>
      <c r="GU342" s="54"/>
      <c r="GV342" s="54"/>
      <c r="GW342" s="54"/>
      <c r="GX342" s="54"/>
      <c r="GY342" s="54"/>
      <c r="GZ342" s="54"/>
      <c r="HA342" s="54"/>
      <c r="HB342" s="54"/>
      <c r="HC342" s="54"/>
      <c r="HD342" s="54"/>
      <c r="HE342" s="54"/>
      <c r="HF342" s="54"/>
      <c r="HG342" s="54"/>
      <c r="HH342" s="54"/>
      <c r="HI342" s="54"/>
      <c r="HJ342" s="54"/>
      <c r="HK342" s="54"/>
      <c r="HL342" s="54"/>
      <c r="HM342" s="54"/>
      <c r="HN342" s="54"/>
      <c r="HO342" s="54"/>
      <c r="HP342" s="54"/>
      <c r="HQ342" s="54"/>
      <c r="HR342" s="54"/>
      <c r="HS342" s="54"/>
      <c r="HT342" s="54"/>
      <c r="HU342" s="54"/>
      <c r="HV342" s="54"/>
      <c r="HW342" s="54"/>
      <c r="HX342" s="54"/>
      <c r="HY342" s="54"/>
      <c r="HZ342" s="54"/>
      <c r="IA342" s="54"/>
      <c r="IB342" s="54"/>
      <c r="IC342" s="54"/>
      <c r="ID342" s="54"/>
      <c r="IE342" s="54"/>
      <c r="IF342" s="54"/>
    </row>
    <row r="343" spans="1:240">
      <c r="A343" s="56"/>
      <c r="B343" s="56"/>
      <c r="C343" s="56"/>
      <c r="D343" s="56"/>
      <c r="E343" s="56"/>
      <c r="F343" s="55"/>
      <c r="G343" s="56"/>
      <c r="H343" s="59"/>
      <c r="I343" s="70"/>
      <c r="J343" s="59"/>
      <c r="K343" s="70"/>
      <c r="L343" s="59"/>
      <c r="M343" s="70"/>
      <c r="N343" s="59"/>
      <c r="O343" s="70"/>
      <c r="P343" s="59"/>
      <c r="Q343" s="55"/>
      <c r="R343" s="70"/>
      <c r="S343" s="59"/>
      <c r="T343" s="70"/>
      <c r="U343" s="59"/>
      <c r="V343" s="55"/>
      <c r="W343" s="55"/>
      <c r="X343" s="56"/>
      <c r="Y343" s="56"/>
      <c r="Z343" s="56"/>
      <c r="AA343" s="56"/>
      <c r="AB343" s="56"/>
      <c r="AC343" s="56"/>
      <c r="AD343" s="56"/>
      <c r="AE343" s="56"/>
      <c r="AF343" s="57"/>
      <c r="AG343" s="57"/>
      <c r="AH343" s="59"/>
      <c r="AI343" s="59"/>
      <c r="AJ343" s="59"/>
      <c r="AK343" s="59"/>
      <c r="AL343" s="59"/>
      <c r="AM343" s="59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6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70"/>
      <c r="CZ343" s="59"/>
      <c r="DA343" s="70"/>
      <c r="DB343" s="59"/>
      <c r="DC343" s="55"/>
      <c r="DD343" s="70"/>
      <c r="DE343" s="59"/>
      <c r="DF343" s="70"/>
      <c r="DG343" s="59"/>
      <c r="DH343" s="55"/>
      <c r="DI343" s="55"/>
      <c r="DJ343" s="56"/>
      <c r="DK343" s="56"/>
      <c r="DL343" s="56"/>
      <c r="DM343" s="56"/>
      <c r="DN343" s="56"/>
      <c r="DO343" s="56"/>
      <c r="DP343" s="56"/>
      <c r="DQ343" s="56"/>
      <c r="DR343" s="56"/>
      <c r="DS343" s="57"/>
      <c r="DT343" s="59"/>
      <c r="DU343" s="59"/>
      <c r="DV343" s="59"/>
      <c r="DW343" s="59"/>
      <c r="DX343" s="59"/>
      <c r="DY343" s="59"/>
      <c r="DZ343" s="54"/>
      <c r="EA343" s="54"/>
      <c r="EB343" s="54"/>
      <c r="EC343" s="62"/>
      <c r="ED343" s="59"/>
      <c r="EE343" s="57"/>
      <c r="EF343" s="62"/>
      <c r="EG343" s="59"/>
      <c r="EH343" s="57"/>
      <c r="EI343" s="62"/>
      <c r="EJ343" s="59"/>
      <c r="EK343" s="57"/>
      <c r="EL343" s="54"/>
      <c r="EM343" s="56"/>
      <c r="EN343" s="56"/>
      <c r="EO343" s="56"/>
      <c r="EP343" s="56"/>
      <c r="EQ343" s="56"/>
      <c r="ER343" s="56"/>
      <c r="ES343" s="56"/>
      <c r="ET343" s="56"/>
      <c r="EU343" s="56"/>
      <c r="EV343" s="56"/>
      <c r="EW343" s="56"/>
      <c r="EX343" s="56"/>
      <c r="EY343" s="55"/>
      <c r="EZ343" s="55"/>
      <c r="FA343" s="55"/>
      <c r="FB343" s="54"/>
      <c r="FC343" s="54"/>
      <c r="FD343" s="54"/>
      <c r="FE343" s="54"/>
      <c r="FF343" s="54"/>
      <c r="FG343" s="54"/>
      <c r="FH343" s="54"/>
      <c r="FI343" s="54"/>
      <c r="FJ343" s="54"/>
      <c r="FK343" s="54"/>
      <c r="FL343" s="54"/>
      <c r="FM343" s="54"/>
      <c r="FN343" s="54"/>
      <c r="FO343" s="54"/>
      <c r="FP343" s="54"/>
      <c r="FQ343" s="54"/>
      <c r="FR343" s="54"/>
      <c r="FS343" s="54"/>
      <c r="FT343" s="54"/>
      <c r="FU343" s="54"/>
      <c r="FV343" s="54"/>
      <c r="FW343" s="54"/>
      <c r="FX343" s="54"/>
      <c r="FY343" s="54"/>
      <c r="FZ343" s="54"/>
      <c r="GA343" s="54"/>
      <c r="GB343" s="54"/>
      <c r="GC343" s="54"/>
      <c r="GD343" s="54"/>
      <c r="GE343" s="54"/>
      <c r="GF343" s="54"/>
      <c r="GG343" s="54"/>
      <c r="GH343" s="54"/>
      <c r="GI343" s="54"/>
      <c r="GJ343" s="54"/>
      <c r="GK343" s="54"/>
      <c r="GL343" s="54"/>
      <c r="GM343" s="54"/>
      <c r="GN343" s="54"/>
      <c r="GO343" s="54"/>
      <c r="GP343" s="54"/>
      <c r="GQ343" s="54"/>
      <c r="GR343" s="54"/>
      <c r="GS343" s="54"/>
      <c r="GT343" s="54"/>
      <c r="GU343" s="54"/>
      <c r="GV343" s="54"/>
      <c r="GW343" s="54"/>
      <c r="GX343" s="54"/>
      <c r="GY343" s="54"/>
      <c r="GZ343" s="54"/>
      <c r="HA343" s="54"/>
      <c r="HB343" s="54"/>
      <c r="HC343" s="54"/>
      <c r="HD343" s="54"/>
      <c r="HE343" s="54"/>
      <c r="HF343" s="54"/>
      <c r="HG343" s="54"/>
      <c r="HH343" s="54"/>
      <c r="HI343" s="54"/>
      <c r="HJ343" s="54"/>
      <c r="HK343" s="54"/>
      <c r="HL343" s="54"/>
      <c r="HM343" s="54"/>
      <c r="HN343" s="54"/>
      <c r="HO343" s="54"/>
      <c r="HP343" s="54"/>
      <c r="HQ343" s="54"/>
      <c r="HR343" s="54"/>
      <c r="HS343" s="54"/>
      <c r="HT343" s="54"/>
      <c r="HU343" s="54"/>
      <c r="HV343" s="54"/>
      <c r="HW343" s="54"/>
      <c r="HX343" s="54"/>
      <c r="HY343" s="54"/>
      <c r="HZ343" s="54"/>
      <c r="IA343" s="54"/>
      <c r="IB343" s="54"/>
      <c r="IC343" s="54"/>
      <c r="ID343" s="54"/>
      <c r="IE343" s="54"/>
      <c r="IF343" s="54"/>
    </row>
    <row r="344" spans="1:240">
      <c r="A344" s="56"/>
      <c r="B344" s="56"/>
      <c r="C344" s="56"/>
      <c r="D344" s="56"/>
      <c r="E344" s="56"/>
      <c r="F344" s="55"/>
      <c r="G344" s="56"/>
      <c r="H344" s="59"/>
      <c r="I344" s="70"/>
      <c r="J344" s="59"/>
      <c r="K344" s="70"/>
      <c r="L344" s="59"/>
      <c r="M344" s="70"/>
      <c r="N344" s="59"/>
      <c r="O344" s="70"/>
      <c r="P344" s="59"/>
      <c r="Q344" s="55"/>
      <c r="R344" s="70"/>
      <c r="S344" s="59"/>
      <c r="T344" s="70"/>
      <c r="U344" s="59"/>
      <c r="V344" s="55"/>
      <c r="W344" s="55"/>
      <c r="X344" s="56"/>
      <c r="Y344" s="56"/>
      <c r="Z344" s="56"/>
      <c r="AA344" s="56"/>
      <c r="AB344" s="56"/>
      <c r="AC344" s="56"/>
      <c r="AD344" s="56"/>
      <c r="AE344" s="56"/>
      <c r="AF344" s="57"/>
      <c r="AG344" s="57"/>
      <c r="AH344" s="59"/>
      <c r="AI344" s="59"/>
      <c r="AJ344" s="59"/>
      <c r="AK344" s="59"/>
      <c r="AL344" s="59"/>
      <c r="AM344" s="59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6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70"/>
      <c r="CZ344" s="59"/>
      <c r="DA344" s="70"/>
      <c r="DB344" s="59"/>
      <c r="DC344" s="55"/>
      <c r="DD344" s="70"/>
      <c r="DE344" s="59"/>
      <c r="DF344" s="70"/>
      <c r="DG344" s="59"/>
      <c r="DH344" s="55"/>
      <c r="DI344" s="55"/>
      <c r="DJ344" s="56"/>
      <c r="DK344" s="56"/>
      <c r="DL344" s="56"/>
      <c r="DM344" s="56"/>
      <c r="DN344" s="56"/>
      <c r="DO344" s="56"/>
      <c r="DP344" s="56"/>
      <c r="DQ344" s="56"/>
      <c r="DR344" s="56"/>
      <c r="DS344" s="57"/>
      <c r="DT344" s="59"/>
      <c r="DU344" s="59"/>
      <c r="DV344" s="59"/>
      <c r="DW344" s="59"/>
      <c r="DX344" s="59"/>
      <c r="DY344" s="59"/>
      <c r="DZ344" s="54"/>
      <c r="EA344" s="54"/>
      <c r="EB344" s="54"/>
      <c r="EC344" s="62"/>
      <c r="ED344" s="59"/>
      <c r="EE344" s="57"/>
      <c r="EF344" s="62"/>
      <c r="EG344" s="59"/>
      <c r="EH344" s="57"/>
      <c r="EI344" s="62"/>
      <c r="EJ344" s="59"/>
      <c r="EK344" s="57"/>
      <c r="EL344" s="54"/>
      <c r="EM344" s="56"/>
      <c r="EN344" s="56"/>
      <c r="EO344" s="56"/>
      <c r="EP344" s="56"/>
      <c r="EQ344" s="56"/>
      <c r="ER344" s="56"/>
      <c r="ES344" s="56"/>
      <c r="ET344" s="56"/>
      <c r="EU344" s="56"/>
      <c r="EV344" s="56"/>
      <c r="EW344" s="56"/>
      <c r="EX344" s="56"/>
      <c r="EY344" s="55"/>
      <c r="EZ344" s="55"/>
      <c r="FA344" s="55"/>
      <c r="FB344" s="54"/>
      <c r="FC344" s="54"/>
      <c r="FD344" s="54"/>
      <c r="FE344" s="54"/>
      <c r="FF344" s="54"/>
      <c r="FG344" s="54"/>
      <c r="FH344" s="54"/>
      <c r="FI344" s="54"/>
      <c r="FJ344" s="54"/>
      <c r="FK344" s="54"/>
      <c r="FL344" s="54"/>
      <c r="FM344" s="54"/>
      <c r="FN344" s="54"/>
      <c r="FO344" s="54"/>
      <c r="FP344" s="54"/>
      <c r="FQ344" s="54"/>
      <c r="FR344" s="54"/>
      <c r="FS344" s="54"/>
      <c r="FT344" s="54"/>
      <c r="FU344" s="54"/>
      <c r="FV344" s="54"/>
      <c r="FW344" s="54"/>
      <c r="FX344" s="54"/>
      <c r="FY344" s="54"/>
      <c r="FZ344" s="54"/>
      <c r="GA344" s="54"/>
      <c r="GB344" s="54"/>
      <c r="GC344" s="54"/>
      <c r="GD344" s="54"/>
      <c r="GE344" s="54"/>
      <c r="GF344" s="54"/>
      <c r="GG344" s="54"/>
      <c r="GH344" s="54"/>
      <c r="GI344" s="54"/>
      <c r="GJ344" s="54"/>
      <c r="GK344" s="54"/>
      <c r="GL344" s="54"/>
      <c r="GM344" s="54"/>
      <c r="GN344" s="54"/>
      <c r="GO344" s="54"/>
      <c r="GP344" s="54"/>
      <c r="GQ344" s="54"/>
      <c r="GR344" s="54"/>
      <c r="GS344" s="54"/>
      <c r="GT344" s="54"/>
      <c r="GU344" s="54"/>
      <c r="GV344" s="54"/>
      <c r="GW344" s="54"/>
      <c r="GX344" s="54"/>
      <c r="GY344" s="54"/>
      <c r="GZ344" s="54"/>
      <c r="HA344" s="54"/>
      <c r="HB344" s="54"/>
      <c r="HC344" s="54"/>
      <c r="HD344" s="54"/>
      <c r="HE344" s="54"/>
      <c r="HF344" s="54"/>
      <c r="HG344" s="54"/>
      <c r="HH344" s="54"/>
      <c r="HI344" s="54"/>
      <c r="HJ344" s="54"/>
      <c r="HK344" s="54"/>
      <c r="HL344" s="54"/>
      <c r="HM344" s="54"/>
      <c r="HN344" s="54"/>
      <c r="HO344" s="54"/>
      <c r="HP344" s="54"/>
      <c r="HQ344" s="54"/>
      <c r="HR344" s="54"/>
      <c r="HS344" s="54"/>
      <c r="HT344" s="54"/>
      <c r="HU344" s="54"/>
      <c r="HV344" s="54"/>
      <c r="HW344" s="54"/>
      <c r="HX344" s="54"/>
      <c r="HY344" s="54"/>
      <c r="HZ344" s="54"/>
      <c r="IA344" s="54"/>
      <c r="IB344" s="54"/>
      <c r="IC344" s="54"/>
      <c r="ID344" s="54"/>
      <c r="IE344" s="54"/>
      <c r="IF344" s="54"/>
    </row>
    <row r="345" spans="1:240">
      <c r="A345" s="56"/>
      <c r="B345" s="56"/>
      <c r="C345" s="56"/>
      <c r="D345" s="56"/>
      <c r="E345" s="56"/>
      <c r="F345" s="55"/>
      <c r="G345" s="56"/>
      <c r="H345" s="59"/>
      <c r="I345" s="70"/>
      <c r="J345" s="59"/>
      <c r="K345" s="70"/>
      <c r="L345" s="59"/>
      <c r="M345" s="70"/>
      <c r="N345" s="59"/>
      <c r="O345" s="70"/>
      <c r="P345" s="59"/>
      <c r="Q345" s="55"/>
      <c r="R345" s="70"/>
      <c r="S345" s="59"/>
      <c r="T345" s="70"/>
      <c r="U345" s="59"/>
      <c r="V345" s="55"/>
      <c r="W345" s="55"/>
      <c r="X345" s="56"/>
      <c r="Y345" s="56"/>
      <c r="Z345" s="56"/>
      <c r="AA345" s="56"/>
      <c r="AB345" s="56"/>
      <c r="AC345" s="56"/>
      <c r="AD345" s="56"/>
      <c r="AE345" s="56"/>
      <c r="AF345" s="57"/>
      <c r="AG345" s="57"/>
      <c r="AH345" s="59"/>
      <c r="AI345" s="59"/>
      <c r="AJ345" s="59"/>
      <c r="AK345" s="59"/>
      <c r="AL345" s="59"/>
      <c r="AM345" s="59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6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70"/>
      <c r="CZ345" s="59"/>
      <c r="DA345" s="70"/>
      <c r="DB345" s="59"/>
      <c r="DC345" s="55"/>
      <c r="DD345" s="70"/>
      <c r="DE345" s="59"/>
      <c r="DF345" s="70"/>
      <c r="DG345" s="59"/>
      <c r="DH345" s="55"/>
      <c r="DI345" s="55"/>
      <c r="DJ345" s="56"/>
      <c r="DK345" s="56"/>
      <c r="DL345" s="56"/>
      <c r="DM345" s="56"/>
      <c r="DN345" s="56"/>
      <c r="DO345" s="56"/>
      <c r="DP345" s="56"/>
      <c r="DQ345" s="56"/>
      <c r="DR345" s="56"/>
      <c r="DS345" s="57"/>
      <c r="DT345" s="59"/>
      <c r="DU345" s="59"/>
      <c r="DV345" s="59"/>
      <c r="DW345" s="59"/>
      <c r="DX345" s="59"/>
      <c r="DY345" s="59"/>
      <c r="DZ345" s="54"/>
      <c r="EA345" s="54"/>
      <c r="EB345" s="54"/>
      <c r="EC345" s="62"/>
      <c r="ED345" s="59"/>
      <c r="EE345" s="57"/>
      <c r="EF345" s="62"/>
      <c r="EG345" s="59"/>
      <c r="EH345" s="57"/>
      <c r="EI345" s="62"/>
      <c r="EJ345" s="59"/>
      <c r="EK345" s="57"/>
      <c r="EL345" s="54"/>
      <c r="EM345" s="56"/>
      <c r="EN345" s="56"/>
      <c r="EO345" s="56"/>
      <c r="EP345" s="56"/>
      <c r="EQ345" s="56"/>
      <c r="ER345" s="56"/>
      <c r="ES345" s="56"/>
      <c r="ET345" s="56"/>
      <c r="EU345" s="56"/>
      <c r="EV345" s="56"/>
      <c r="EW345" s="56"/>
      <c r="EX345" s="56"/>
      <c r="EY345" s="55"/>
      <c r="EZ345" s="55"/>
      <c r="FA345" s="55"/>
      <c r="FB345" s="54"/>
      <c r="FC345" s="54"/>
      <c r="FD345" s="54"/>
      <c r="FE345" s="54"/>
      <c r="FF345" s="54"/>
      <c r="FG345" s="54"/>
      <c r="FH345" s="54"/>
      <c r="FI345" s="54"/>
      <c r="FJ345" s="54"/>
      <c r="FK345" s="54"/>
      <c r="FL345" s="54"/>
      <c r="FM345" s="54"/>
      <c r="FN345" s="54"/>
      <c r="FO345" s="54"/>
      <c r="FP345" s="54"/>
      <c r="FQ345" s="54"/>
      <c r="FR345" s="54"/>
      <c r="FS345" s="54"/>
      <c r="FT345" s="54"/>
      <c r="FU345" s="54"/>
      <c r="FV345" s="54"/>
      <c r="FW345" s="54"/>
      <c r="FX345" s="54"/>
      <c r="FY345" s="54"/>
      <c r="FZ345" s="54"/>
      <c r="GA345" s="54"/>
      <c r="GB345" s="54"/>
      <c r="GC345" s="54"/>
      <c r="GD345" s="54"/>
      <c r="GE345" s="54"/>
      <c r="GF345" s="54"/>
      <c r="GG345" s="54"/>
      <c r="GH345" s="54"/>
      <c r="GI345" s="54"/>
      <c r="GJ345" s="54"/>
      <c r="GK345" s="54"/>
      <c r="GL345" s="54"/>
      <c r="GM345" s="54"/>
      <c r="GN345" s="54"/>
      <c r="GO345" s="54"/>
      <c r="GP345" s="54"/>
      <c r="GQ345" s="54"/>
      <c r="GR345" s="54"/>
      <c r="GS345" s="54"/>
      <c r="GT345" s="54"/>
      <c r="GU345" s="54"/>
      <c r="GV345" s="54"/>
      <c r="GW345" s="54"/>
      <c r="GX345" s="54"/>
      <c r="GY345" s="54"/>
      <c r="GZ345" s="54"/>
      <c r="HA345" s="54"/>
      <c r="HB345" s="54"/>
      <c r="HC345" s="54"/>
      <c r="HD345" s="54"/>
      <c r="HE345" s="54"/>
      <c r="HF345" s="54"/>
      <c r="HG345" s="54"/>
      <c r="HH345" s="54"/>
      <c r="HI345" s="54"/>
      <c r="HJ345" s="54"/>
      <c r="HK345" s="54"/>
      <c r="HL345" s="54"/>
      <c r="HM345" s="54"/>
      <c r="HN345" s="54"/>
      <c r="HO345" s="54"/>
      <c r="HP345" s="54"/>
      <c r="HQ345" s="54"/>
      <c r="HR345" s="54"/>
      <c r="HS345" s="54"/>
      <c r="HT345" s="54"/>
      <c r="HU345" s="54"/>
      <c r="HV345" s="54"/>
      <c r="HW345" s="54"/>
      <c r="HX345" s="54"/>
      <c r="HY345" s="54"/>
      <c r="HZ345" s="54"/>
      <c r="IA345" s="54"/>
      <c r="IB345" s="54"/>
      <c r="IC345" s="54"/>
      <c r="ID345" s="54"/>
      <c r="IE345" s="54"/>
      <c r="IF345" s="54"/>
    </row>
    <row r="346" spans="1:240">
      <c r="A346" s="56"/>
      <c r="B346" s="56"/>
      <c r="C346" s="56"/>
      <c r="D346" s="56"/>
      <c r="E346" s="56"/>
      <c r="F346" s="55"/>
      <c r="G346" s="56"/>
      <c r="H346" s="59"/>
      <c r="I346" s="70"/>
      <c r="J346" s="59"/>
      <c r="K346" s="70"/>
      <c r="L346" s="59"/>
      <c r="M346" s="70"/>
      <c r="N346" s="59"/>
      <c r="O346" s="70"/>
      <c r="P346" s="59"/>
      <c r="Q346" s="55"/>
      <c r="R346" s="70"/>
      <c r="S346" s="59"/>
      <c r="T346" s="70"/>
      <c r="U346" s="59"/>
      <c r="V346" s="55"/>
      <c r="W346" s="55"/>
      <c r="X346" s="56"/>
      <c r="Y346" s="56"/>
      <c r="Z346" s="56"/>
      <c r="AA346" s="56"/>
      <c r="AB346" s="56"/>
      <c r="AC346" s="56"/>
      <c r="AD346" s="56"/>
      <c r="AE346" s="56"/>
      <c r="AF346" s="57"/>
      <c r="AG346" s="57"/>
      <c r="AH346" s="59"/>
      <c r="AI346" s="59"/>
      <c r="AJ346" s="59"/>
      <c r="AK346" s="59"/>
      <c r="AL346" s="59"/>
      <c r="AM346" s="59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6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70"/>
      <c r="CZ346" s="59"/>
      <c r="DA346" s="70"/>
      <c r="DB346" s="59"/>
      <c r="DC346" s="55"/>
      <c r="DD346" s="70"/>
      <c r="DE346" s="59"/>
      <c r="DF346" s="70"/>
      <c r="DG346" s="59"/>
      <c r="DH346" s="55"/>
      <c r="DI346" s="55"/>
      <c r="DJ346" s="56"/>
      <c r="DK346" s="56"/>
      <c r="DL346" s="56"/>
      <c r="DM346" s="56"/>
      <c r="DN346" s="56"/>
      <c r="DO346" s="56"/>
      <c r="DP346" s="56"/>
      <c r="DQ346" s="56"/>
      <c r="DR346" s="56"/>
      <c r="DS346" s="57"/>
      <c r="DT346" s="59"/>
      <c r="DU346" s="59"/>
      <c r="DV346" s="59"/>
      <c r="DW346" s="59"/>
      <c r="DX346" s="59"/>
      <c r="DY346" s="59"/>
      <c r="DZ346" s="54"/>
      <c r="EA346" s="54"/>
      <c r="EB346" s="54"/>
      <c r="EC346" s="62"/>
      <c r="ED346" s="59"/>
      <c r="EE346" s="57"/>
      <c r="EF346" s="62"/>
      <c r="EG346" s="59"/>
      <c r="EH346" s="57"/>
      <c r="EI346" s="62"/>
      <c r="EJ346" s="59"/>
      <c r="EK346" s="57"/>
      <c r="EL346" s="54"/>
      <c r="EM346" s="56"/>
      <c r="EN346" s="56"/>
      <c r="EO346" s="56"/>
      <c r="EP346" s="56"/>
      <c r="EQ346" s="56"/>
      <c r="ER346" s="56"/>
      <c r="ES346" s="56"/>
      <c r="ET346" s="56"/>
      <c r="EU346" s="56"/>
      <c r="EV346" s="56"/>
      <c r="EW346" s="56"/>
      <c r="EX346" s="56"/>
      <c r="EY346" s="55"/>
      <c r="EZ346" s="55"/>
      <c r="FA346" s="55"/>
      <c r="FB346" s="54"/>
      <c r="FC346" s="54"/>
      <c r="FD346" s="54"/>
      <c r="FE346" s="54"/>
      <c r="FF346" s="54"/>
      <c r="FG346" s="54"/>
      <c r="FH346" s="54"/>
      <c r="FI346" s="54"/>
      <c r="FJ346" s="54"/>
      <c r="FK346" s="54"/>
      <c r="FL346" s="54"/>
      <c r="FM346" s="54"/>
      <c r="FN346" s="54"/>
      <c r="FO346" s="54"/>
      <c r="FP346" s="54"/>
      <c r="FQ346" s="54"/>
      <c r="FR346" s="54"/>
      <c r="FS346" s="54"/>
      <c r="FT346" s="54"/>
      <c r="FU346" s="54"/>
      <c r="FV346" s="54"/>
      <c r="FW346" s="54"/>
      <c r="FX346" s="54"/>
      <c r="FY346" s="54"/>
      <c r="FZ346" s="54"/>
      <c r="GA346" s="54"/>
      <c r="GB346" s="54"/>
      <c r="GC346" s="54"/>
      <c r="GD346" s="54"/>
      <c r="GE346" s="54"/>
      <c r="GF346" s="54"/>
      <c r="GG346" s="54"/>
      <c r="GH346" s="54"/>
      <c r="GI346" s="54"/>
      <c r="GJ346" s="54"/>
      <c r="GK346" s="54"/>
      <c r="GL346" s="54"/>
      <c r="GM346" s="54"/>
      <c r="GN346" s="54"/>
      <c r="GO346" s="54"/>
      <c r="GP346" s="54"/>
      <c r="GQ346" s="54"/>
      <c r="GR346" s="54"/>
      <c r="GS346" s="54"/>
      <c r="GT346" s="54"/>
      <c r="GU346" s="54"/>
      <c r="GV346" s="54"/>
      <c r="GW346" s="54"/>
      <c r="GX346" s="54"/>
      <c r="GY346" s="54"/>
      <c r="GZ346" s="54"/>
      <c r="HA346" s="54"/>
      <c r="HB346" s="54"/>
      <c r="HC346" s="54"/>
      <c r="HD346" s="54"/>
      <c r="HE346" s="54"/>
      <c r="HF346" s="54"/>
      <c r="HG346" s="54"/>
      <c r="HH346" s="54"/>
      <c r="HI346" s="54"/>
      <c r="HJ346" s="54"/>
      <c r="HK346" s="54"/>
      <c r="HL346" s="54"/>
      <c r="HM346" s="54"/>
      <c r="HN346" s="54"/>
      <c r="HO346" s="54"/>
      <c r="HP346" s="54"/>
      <c r="HQ346" s="54"/>
      <c r="HR346" s="54"/>
      <c r="HS346" s="54"/>
      <c r="HT346" s="54"/>
      <c r="HU346" s="54"/>
      <c r="HV346" s="54"/>
      <c r="HW346" s="54"/>
      <c r="HX346" s="54"/>
      <c r="HY346" s="54"/>
      <c r="HZ346" s="54"/>
      <c r="IA346" s="54"/>
      <c r="IB346" s="54"/>
      <c r="IC346" s="54"/>
      <c r="ID346" s="54"/>
      <c r="IE346" s="54"/>
      <c r="IF346" s="54"/>
    </row>
    <row r="347" spans="1:240">
      <c r="A347" s="56"/>
      <c r="B347" s="56"/>
      <c r="C347" s="56"/>
      <c r="D347" s="56"/>
      <c r="E347" s="56"/>
      <c r="F347" s="55"/>
      <c r="G347" s="56"/>
      <c r="H347" s="59"/>
      <c r="I347" s="70"/>
      <c r="J347" s="59"/>
      <c r="K347" s="70"/>
      <c r="L347" s="59"/>
      <c r="M347" s="70"/>
      <c r="N347" s="59"/>
      <c r="O347" s="70"/>
      <c r="P347" s="59"/>
      <c r="Q347" s="55"/>
      <c r="R347" s="70"/>
      <c r="S347" s="59"/>
      <c r="T347" s="70"/>
      <c r="U347" s="59"/>
      <c r="V347" s="55"/>
      <c r="W347" s="55"/>
      <c r="X347" s="56"/>
      <c r="Y347" s="56"/>
      <c r="Z347" s="56"/>
      <c r="AA347" s="56"/>
      <c r="AB347" s="56"/>
      <c r="AC347" s="56"/>
      <c r="AD347" s="56"/>
      <c r="AE347" s="56"/>
      <c r="AF347" s="57"/>
      <c r="AG347" s="57"/>
      <c r="AH347" s="59"/>
      <c r="AI347" s="59"/>
      <c r="AJ347" s="59"/>
      <c r="AK347" s="59"/>
      <c r="AL347" s="59"/>
      <c r="AM347" s="59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6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70"/>
      <c r="CZ347" s="59"/>
      <c r="DA347" s="70"/>
      <c r="DB347" s="59"/>
      <c r="DC347" s="55"/>
      <c r="DD347" s="70"/>
      <c r="DE347" s="59"/>
      <c r="DF347" s="70"/>
      <c r="DG347" s="59"/>
      <c r="DH347" s="55"/>
      <c r="DI347" s="55"/>
      <c r="DJ347" s="56"/>
      <c r="DK347" s="56"/>
      <c r="DL347" s="56"/>
      <c r="DM347" s="56"/>
      <c r="DN347" s="56"/>
      <c r="DO347" s="56"/>
      <c r="DP347" s="56"/>
      <c r="DQ347" s="56"/>
      <c r="DR347" s="56"/>
      <c r="DS347" s="57"/>
      <c r="DT347" s="59"/>
      <c r="DU347" s="59"/>
      <c r="DV347" s="59"/>
      <c r="DW347" s="59"/>
      <c r="DX347" s="59"/>
      <c r="DY347" s="59"/>
      <c r="DZ347" s="54"/>
      <c r="EA347" s="54"/>
      <c r="EB347" s="54"/>
      <c r="EC347" s="62"/>
      <c r="ED347" s="59"/>
      <c r="EE347" s="57"/>
      <c r="EF347" s="62"/>
      <c r="EG347" s="59"/>
      <c r="EH347" s="57"/>
      <c r="EI347" s="62"/>
      <c r="EJ347" s="59"/>
      <c r="EK347" s="57"/>
      <c r="EL347" s="54"/>
      <c r="EM347" s="56"/>
      <c r="EN347" s="56"/>
      <c r="EO347" s="56"/>
      <c r="EP347" s="56"/>
      <c r="EQ347" s="56"/>
      <c r="ER347" s="56"/>
      <c r="ES347" s="56"/>
      <c r="ET347" s="56"/>
      <c r="EU347" s="56"/>
      <c r="EV347" s="56"/>
      <c r="EW347" s="56"/>
      <c r="EX347" s="56"/>
      <c r="EY347" s="55"/>
      <c r="EZ347" s="55"/>
      <c r="FA347" s="55"/>
      <c r="FB347" s="54"/>
      <c r="FC347" s="54"/>
      <c r="FD347" s="54"/>
      <c r="FE347" s="54"/>
      <c r="FF347" s="54"/>
      <c r="FG347" s="54"/>
      <c r="FH347" s="54"/>
      <c r="FI347" s="54"/>
      <c r="FJ347" s="54"/>
      <c r="FK347" s="54"/>
      <c r="FL347" s="54"/>
      <c r="FM347" s="54"/>
      <c r="FN347" s="54"/>
      <c r="FO347" s="54"/>
      <c r="FP347" s="54"/>
      <c r="FQ347" s="54"/>
      <c r="FR347" s="54"/>
      <c r="FS347" s="54"/>
      <c r="FT347" s="54"/>
      <c r="FU347" s="54"/>
      <c r="FV347" s="54"/>
      <c r="FW347" s="54"/>
      <c r="FX347" s="54"/>
      <c r="FY347" s="54"/>
      <c r="FZ347" s="54"/>
      <c r="GA347" s="54"/>
      <c r="GB347" s="54"/>
      <c r="GC347" s="54"/>
      <c r="GD347" s="54"/>
      <c r="GE347" s="54"/>
      <c r="GF347" s="54"/>
      <c r="GG347" s="54"/>
      <c r="GH347" s="54"/>
      <c r="GI347" s="54"/>
      <c r="GJ347" s="54"/>
      <c r="GK347" s="54"/>
      <c r="GL347" s="54"/>
      <c r="GM347" s="54"/>
      <c r="GN347" s="54"/>
      <c r="GO347" s="54"/>
      <c r="GP347" s="54"/>
      <c r="GQ347" s="54"/>
      <c r="GR347" s="54"/>
      <c r="GS347" s="54"/>
      <c r="GT347" s="54"/>
      <c r="GU347" s="54"/>
      <c r="GV347" s="54"/>
      <c r="GW347" s="54"/>
      <c r="GX347" s="54"/>
      <c r="GY347" s="54"/>
      <c r="GZ347" s="54"/>
      <c r="HA347" s="54"/>
      <c r="HB347" s="54"/>
      <c r="HC347" s="54"/>
      <c r="HD347" s="54"/>
      <c r="HE347" s="54"/>
      <c r="HF347" s="54"/>
      <c r="HG347" s="54"/>
      <c r="HH347" s="54"/>
      <c r="HI347" s="54"/>
      <c r="HJ347" s="54"/>
      <c r="HK347" s="54"/>
      <c r="HL347" s="54"/>
      <c r="HM347" s="54"/>
      <c r="HN347" s="54"/>
      <c r="HO347" s="54"/>
      <c r="HP347" s="54"/>
      <c r="HQ347" s="54"/>
      <c r="HR347" s="54"/>
      <c r="HS347" s="54"/>
      <c r="HT347" s="54"/>
      <c r="HU347" s="54"/>
      <c r="HV347" s="54"/>
      <c r="HW347" s="54"/>
      <c r="HX347" s="54"/>
      <c r="HY347" s="54"/>
      <c r="HZ347" s="54"/>
      <c r="IA347" s="54"/>
      <c r="IB347" s="54"/>
      <c r="IC347" s="54"/>
      <c r="ID347" s="54"/>
      <c r="IE347" s="54"/>
      <c r="IF347" s="54"/>
    </row>
    <row r="348" spans="1:240">
      <c r="A348" s="56"/>
      <c r="B348" s="56"/>
      <c r="C348" s="56"/>
      <c r="D348" s="56"/>
      <c r="E348" s="56"/>
      <c r="F348" s="55"/>
      <c r="G348" s="56"/>
      <c r="H348" s="59"/>
      <c r="I348" s="70"/>
      <c r="J348" s="59"/>
      <c r="K348" s="70"/>
      <c r="L348" s="59"/>
      <c r="M348" s="70"/>
      <c r="N348" s="59"/>
      <c r="O348" s="70"/>
      <c r="P348" s="59"/>
      <c r="Q348" s="55"/>
      <c r="R348" s="70"/>
      <c r="S348" s="59"/>
      <c r="T348" s="70"/>
      <c r="U348" s="59"/>
      <c r="V348" s="55"/>
      <c r="W348" s="55"/>
      <c r="X348" s="56"/>
      <c r="Y348" s="56"/>
      <c r="Z348" s="56"/>
      <c r="AA348" s="56"/>
      <c r="AB348" s="56"/>
      <c r="AC348" s="56"/>
      <c r="AD348" s="56"/>
      <c r="AE348" s="56"/>
      <c r="AF348" s="57"/>
      <c r="AG348" s="57"/>
      <c r="AH348" s="59"/>
      <c r="AI348" s="59"/>
      <c r="AJ348" s="59"/>
      <c r="AK348" s="59"/>
      <c r="AL348" s="59"/>
      <c r="AM348" s="59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6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70"/>
      <c r="CZ348" s="59"/>
      <c r="DA348" s="70"/>
      <c r="DB348" s="59"/>
      <c r="DC348" s="55"/>
      <c r="DD348" s="70"/>
      <c r="DE348" s="59"/>
      <c r="DF348" s="70"/>
      <c r="DG348" s="59"/>
      <c r="DH348" s="55"/>
      <c r="DI348" s="55"/>
      <c r="DJ348" s="56"/>
      <c r="DK348" s="56"/>
      <c r="DL348" s="56"/>
      <c r="DM348" s="56"/>
      <c r="DN348" s="56"/>
      <c r="DO348" s="56"/>
      <c r="DP348" s="56"/>
      <c r="DQ348" s="56"/>
      <c r="DR348" s="56"/>
      <c r="DS348" s="57"/>
      <c r="DT348" s="59"/>
      <c r="DU348" s="59"/>
      <c r="DV348" s="59"/>
      <c r="DW348" s="59"/>
      <c r="DX348" s="59"/>
      <c r="DY348" s="59"/>
      <c r="DZ348" s="54"/>
      <c r="EA348" s="54"/>
      <c r="EB348" s="54"/>
      <c r="EC348" s="62"/>
      <c r="ED348" s="59"/>
      <c r="EE348" s="57"/>
      <c r="EF348" s="62"/>
      <c r="EG348" s="59"/>
      <c r="EH348" s="57"/>
      <c r="EI348" s="62"/>
      <c r="EJ348" s="59"/>
      <c r="EK348" s="57"/>
      <c r="EL348" s="54"/>
      <c r="EM348" s="56"/>
      <c r="EN348" s="56"/>
      <c r="EO348" s="56"/>
      <c r="EP348" s="56"/>
      <c r="EQ348" s="56"/>
      <c r="ER348" s="56"/>
      <c r="ES348" s="56"/>
      <c r="ET348" s="56"/>
      <c r="EU348" s="56"/>
      <c r="EV348" s="56"/>
      <c r="EW348" s="56"/>
      <c r="EX348" s="56"/>
      <c r="EY348" s="55"/>
      <c r="EZ348" s="55"/>
      <c r="FA348" s="55"/>
      <c r="FB348" s="54"/>
      <c r="FC348" s="54"/>
      <c r="FD348" s="54"/>
      <c r="FE348" s="54"/>
      <c r="FF348" s="54"/>
      <c r="FG348" s="54"/>
      <c r="FH348" s="54"/>
      <c r="FI348" s="54"/>
      <c r="FJ348" s="54"/>
      <c r="FK348" s="54"/>
      <c r="FL348" s="54"/>
      <c r="FM348" s="54"/>
      <c r="FN348" s="54"/>
      <c r="FO348" s="54"/>
      <c r="FP348" s="54"/>
      <c r="FQ348" s="54"/>
      <c r="FR348" s="54"/>
      <c r="FS348" s="54"/>
      <c r="FT348" s="54"/>
      <c r="FU348" s="54"/>
      <c r="FV348" s="54"/>
      <c r="FW348" s="54"/>
      <c r="FX348" s="54"/>
      <c r="FY348" s="54"/>
      <c r="FZ348" s="54"/>
      <c r="GA348" s="54"/>
      <c r="GB348" s="54"/>
      <c r="GC348" s="54"/>
      <c r="GD348" s="54"/>
      <c r="GE348" s="54"/>
      <c r="GF348" s="54"/>
      <c r="GG348" s="54"/>
      <c r="GH348" s="54"/>
      <c r="GI348" s="54"/>
      <c r="GJ348" s="54"/>
      <c r="GK348" s="54"/>
      <c r="GL348" s="54"/>
      <c r="GM348" s="54"/>
      <c r="GN348" s="54"/>
      <c r="GO348" s="54"/>
      <c r="GP348" s="54"/>
      <c r="GQ348" s="54"/>
      <c r="GR348" s="54"/>
      <c r="GS348" s="54"/>
      <c r="GT348" s="54"/>
      <c r="GU348" s="54"/>
      <c r="GV348" s="54"/>
      <c r="GW348" s="54"/>
      <c r="GX348" s="54"/>
      <c r="GY348" s="54"/>
      <c r="GZ348" s="54"/>
      <c r="HA348" s="54"/>
      <c r="HB348" s="54"/>
      <c r="HC348" s="54"/>
      <c r="HD348" s="54"/>
      <c r="HE348" s="54"/>
      <c r="HF348" s="54"/>
      <c r="HG348" s="54"/>
      <c r="HH348" s="54"/>
      <c r="HI348" s="54"/>
      <c r="HJ348" s="54"/>
      <c r="HK348" s="54"/>
      <c r="HL348" s="54"/>
      <c r="HM348" s="54"/>
      <c r="HN348" s="54"/>
      <c r="HO348" s="54"/>
      <c r="HP348" s="54"/>
      <c r="HQ348" s="54"/>
      <c r="HR348" s="54"/>
      <c r="HS348" s="54"/>
      <c r="HT348" s="54"/>
      <c r="HU348" s="54"/>
      <c r="HV348" s="54"/>
      <c r="HW348" s="54"/>
      <c r="HX348" s="54"/>
      <c r="HY348" s="54"/>
      <c r="HZ348" s="54"/>
      <c r="IA348" s="54"/>
      <c r="IB348" s="54"/>
      <c r="IC348" s="54"/>
      <c r="ID348" s="54"/>
      <c r="IE348" s="54"/>
      <c r="IF348" s="54"/>
    </row>
    <row r="349" spans="1:240">
      <c r="A349" s="56"/>
      <c r="B349" s="56"/>
      <c r="C349" s="56"/>
      <c r="D349" s="56"/>
      <c r="E349" s="56"/>
      <c r="F349" s="55"/>
      <c r="G349" s="56"/>
      <c r="H349" s="59"/>
      <c r="I349" s="70"/>
      <c r="J349" s="59"/>
      <c r="K349" s="70"/>
      <c r="L349" s="59"/>
      <c r="M349" s="70"/>
      <c r="N349" s="59"/>
      <c r="O349" s="70"/>
      <c r="P349" s="59"/>
      <c r="Q349" s="55"/>
      <c r="R349" s="70"/>
      <c r="S349" s="59"/>
      <c r="T349" s="70"/>
      <c r="U349" s="59"/>
      <c r="V349" s="55"/>
      <c r="W349" s="55"/>
      <c r="X349" s="56"/>
      <c r="Y349" s="56"/>
      <c r="Z349" s="56"/>
      <c r="AA349" s="56"/>
      <c r="AB349" s="56"/>
      <c r="AC349" s="56"/>
      <c r="AD349" s="56"/>
      <c r="AE349" s="56"/>
      <c r="AF349" s="57"/>
      <c r="AG349" s="57"/>
      <c r="AH349" s="59"/>
      <c r="AI349" s="59"/>
      <c r="AJ349" s="59"/>
      <c r="AK349" s="59"/>
      <c r="AL349" s="59"/>
      <c r="AM349" s="59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6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70"/>
      <c r="CZ349" s="59"/>
      <c r="DA349" s="70"/>
      <c r="DB349" s="59"/>
      <c r="DC349" s="55"/>
      <c r="DD349" s="70"/>
      <c r="DE349" s="59"/>
      <c r="DF349" s="70"/>
      <c r="DG349" s="59"/>
      <c r="DH349" s="55"/>
      <c r="DI349" s="55"/>
      <c r="DJ349" s="56"/>
      <c r="DK349" s="56"/>
      <c r="DL349" s="56"/>
      <c r="DM349" s="56"/>
      <c r="DN349" s="56"/>
      <c r="DO349" s="56"/>
      <c r="DP349" s="56"/>
      <c r="DQ349" s="56"/>
      <c r="DR349" s="56"/>
      <c r="DS349" s="57"/>
      <c r="DT349" s="59"/>
      <c r="DU349" s="59"/>
      <c r="DV349" s="59"/>
      <c r="DW349" s="59"/>
      <c r="DX349" s="59"/>
      <c r="DY349" s="59"/>
      <c r="DZ349" s="54"/>
      <c r="EA349" s="54"/>
      <c r="EB349" s="54"/>
      <c r="EC349" s="62"/>
      <c r="ED349" s="59"/>
      <c r="EE349" s="57"/>
      <c r="EF349" s="62"/>
      <c r="EG349" s="59"/>
      <c r="EH349" s="57"/>
      <c r="EI349" s="62"/>
      <c r="EJ349" s="59"/>
      <c r="EK349" s="57"/>
      <c r="EL349" s="54"/>
      <c r="EM349" s="56"/>
      <c r="EN349" s="56"/>
      <c r="EO349" s="56"/>
      <c r="EP349" s="56"/>
      <c r="EQ349" s="56"/>
      <c r="ER349" s="56"/>
      <c r="ES349" s="56"/>
      <c r="ET349" s="56"/>
      <c r="EU349" s="56"/>
      <c r="EV349" s="56"/>
      <c r="EW349" s="56"/>
      <c r="EX349" s="56"/>
      <c r="EY349" s="55"/>
      <c r="EZ349" s="55"/>
      <c r="FA349" s="55"/>
      <c r="FB349" s="54"/>
      <c r="FC349" s="54"/>
      <c r="FD349" s="54"/>
      <c r="FE349" s="54"/>
      <c r="FF349" s="54"/>
      <c r="FG349" s="54"/>
      <c r="FH349" s="54"/>
      <c r="FI349" s="54"/>
      <c r="FJ349" s="54"/>
      <c r="FK349" s="54"/>
      <c r="FL349" s="54"/>
      <c r="FM349" s="54"/>
      <c r="FN349" s="54"/>
      <c r="FO349" s="54"/>
      <c r="FP349" s="54"/>
      <c r="FQ349" s="54"/>
      <c r="FR349" s="54"/>
      <c r="FS349" s="54"/>
      <c r="FT349" s="54"/>
      <c r="FU349" s="54"/>
      <c r="FV349" s="54"/>
      <c r="FW349" s="54"/>
      <c r="FX349" s="54"/>
      <c r="FY349" s="54"/>
      <c r="FZ349" s="54"/>
      <c r="GA349" s="54"/>
      <c r="GB349" s="54"/>
      <c r="GC349" s="54"/>
      <c r="GD349" s="54"/>
      <c r="GE349" s="54"/>
      <c r="GF349" s="54"/>
      <c r="GG349" s="54"/>
      <c r="GH349" s="54"/>
      <c r="GI349" s="54"/>
      <c r="GJ349" s="54"/>
      <c r="GK349" s="54"/>
      <c r="GL349" s="54"/>
      <c r="GM349" s="54"/>
      <c r="GN349" s="54"/>
      <c r="GO349" s="54"/>
      <c r="GP349" s="54"/>
      <c r="GQ349" s="54"/>
      <c r="GR349" s="54"/>
      <c r="GS349" s="54"/>
      <c r="GT349" s="54"/>
      <c r="GU349" s="54"/>
      <c r="GV349" s="54"/>
      <c r="GW349" s="54"/>
      <c r="GX349" s="54"/>
      <c r="GY349" s="54"/>
      <c r="GZ349" s="54"/>
      <c r="HA349" s="54"/>
      <c r="HB349" s="54"/>
      <c r="HC349" s="54"/>
      <c r="HD349" s="54"/>
      <c r="HE349" s="54"/>
      <c r="HF349" s="54"/>
      <c r="HG349" s="54"/>
      <c r="HH349" s="54"/>
      <c r="HI349" s="54"/>
      <c r="HJ349" s="54"/>
      <c r="HK349" s="54"/>
      <c r="HL349" s="54"/>
      <c r="HM349" s="54"/>
      <c r="HN349" s="54"/>
      <c r="HO349" s="54"/>
      <c r="HP349" s="54"/>
      <c r="HQ349" s="54"/>
      <c r="HR349" s="54"/>
      <c r="HS349" s="54"/>
      <c r="HT349" s="54"/>
      <c r="HU349" s="54"/>
      <c r="HV349" s="54"/>
      <c r="HW349" s="54"/>
      <c r="HX349" s="54"/>
      <c r="HY349" s="54"/>
      <c r="HZ349" s="54"/>
      <c r="IA349" s="54"/>
      <c r="IB349" s="54"/>
      <c r="IC349" s="54"/>
      <c r="ID349" s="54"/>
      <c r="IE349" s="54"/>
      <c r="IF349" s="54"/>
    </row>
    <row r="350" spans="1:240">
      <c r="A350" s="56"/>
      <c r="B350" s="56"/>
      <c r="C350" s="56"/>
      <c r="D350" s="56"/>
      <c r="E350" s="56"/>
      <c r="F350" s="55"/>
      <c r="G350" s="56"/>
      <c r="H350" s="59"/>
      <c r="I350" s="70"/>
      <c r="J350" s="59"/>
      <c r="K350" s="70"/>
      <c r="L350" s="59"/>
      <c r="M350" s="70"/>
      <c r="N350" s="59"/>
      <c r="O350" s="70"/>
      <c r="P350" s="59"/>
      <c r="Q350" s="55"/>
      <c r="R350" s="70"/>
      <c r="S350" s="59"/>
      <c r="T350" s="70"/>
      <c r="U350" s="59"/>
      <c r="V350" s="55"/>
      <c r="W350" s="55"/>
      <c r="X350" s="56"/>
      <c r="Y350" s="56"/>
      <c r="Z350" s="56"/>
      <c r="AA350" s="56"/>
      <c r="AB350" s="56"/>
      <c r="AC350" s="56"/>
      <c r="AD350" s="56"/>
      <c r="AE350" s="56"/>
      <c r="AF350" s="57"/>
      <c r="AG350" s="57"/>
      <c r="AH350" s="59"/>
      <c r="AI350" s="59"/>
      <c r="AJ350" s="59"/>
      <c r="AK350" s="59"/>
      <c r="AL350" s="59"/>
      <c r="AM350" s="59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6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70"/>
      <c r="CZ350" s="59"/>
      <c r="DA350" s="70"/>
      <c r="DB350" s="59"/>
      <c r="DC350" s="55"/>
      <c r="DD350" s="70"/>
      <c r="DE350" s="59"/>
      <c r="DF350" s="70"/>
      <c r="DG350" s="59"/>
      <c r="DH350" s="55"/>
      <c r="DI350" s="55"/>
      <c r="DJ350" s="56"/>
      <c r="DK350" s="56"/>
      <c r="DL350" s="56"/>
      <c r="DM350" s="56"/>
      <c r="DN350" s="56"/>
      <c r="DO350" s="56"/>
      <c r="DP350" s="56"/>
      <c r="DQ350" s="56"/>
      <c r="DR350" s="56"/>
      <c r="DS350" s="57"/>
      <c r="DT350" s="59"/>
      <c r="DU350" s="59"/>
      <c r="DV350" s="59"/>
      <c r="DW350" s="59"/>
      <c r="DX350" s="59"/>
      <c r="DY350" s="59"/>
      <c r="DZ350" s="54"/>
      <c r="EA350" s="54"/>
      <c r="EB350" s="54"/>
      <c r="EC350" s="62"/>
      <c r="ED350" s="59"/>
      <c r="EE350" s="57"/>
      <c r="EF350" s="62"/>
      <c r="EG350" s="59"/>
      <c r="EH350" s="57"/>
      <c r="EI350" s="62"/>
      <c r="EJ350" s="59"/>
      <c r="EK350" s="57"/>
      <c r="EL350" s="54"/>
      <c r="EM350" s="56"/>
      <c r="EN350" s="56"/>
      <c r="EO350" s="56"/>
      <c r="EP350" s="56"/>
      <c r="EQ350" s="56"/>
      <c r="ER350" s="56"/>
      <c r="ES350" s="56"/>
      <c r="ET350" s="56"/>
      <c r="EU350" s="56"/>
      <c r="EV350" s="56"/>
      <c r="EW350" s="56"/>
      <c r="EX350" s="56"/>
      <c r="EY350" s="55"/>
      <c r="EZ350" s="55"/>
      <c r="FA350" s="55"/>
      <c r="FB350" s="54"/>
      <c r="FC350" s="54"/>
      <c r="FD350" s="54"/>
      <c r="FE350" s="54"/>
      <c r="FF350" s="54"/>
      <c r="FG350" s="54"/>
      <c r="FH350" s="54"/>
      <c r="FI350" s="54"/>
      <c r="FJ350" s="54"/>
      <c r="FK350" s="54"/>
      <c r="FL350" s="54"/>
      <c r="FM350" s="54"/>
      <c r="FN350" s="54"/>
      <c r="FO350" s="54"/>
      <c r="FP350" s="54"/>
      <c r="FQ350" s="54"/>
      <c r="FR350" s="54"/>
      <c r="FS350" s="54"/>
      <c r="FT350" s="54"/>
      <c r="FU350" s="54"/>
      <c r="FV350" s="54"/>
      <c r="FW350" s="54"/>
      <c r="FX350" s="54"/>
      <c r="FY350" s="54"/>
      <c r="FZ350" s="54"/>
      <c r="GA350" s="54"/>
      <c r="GB350" s="54"/>
      <c r="GC350" s="54"/>
      <c r="GD350" s="54"/>
      <c r="GE350" s="54"/>
      <c r="GF350" s="54"/>
      <c r="GG350" s="54"/>
      <c r="GH350" s="54"/>
      <c r="GI350" s="54"/>
      <c r="GJ350" s="54"/>
      <c r="GK350" s="54"/>
      <c r="GL350" s="54"/>
      <c r="GM350" s="54"/>
      <c r="GN350" s="54"/>
      <c r="GO350" s="54"/>
      <c r="GP350" s="54"/>
      <c r="GQ350" s="54"/>
      <c r="GR350" s="54"/>
      <c r="GS350" s="54"/>
      <c r="GT350" s="54"/>
      <c r="GU350" s="54"/>
      <c r="GV350" s="54"/>
      <c r="GW350" s="54"/>
      <c r="GX350" s="54"/>
      <c r="GY350" s="54"/>
      <c r="GZ350" s="54"/>
      <c r="HA350" s="54"/>
      <c r="HB350" s="54"/>
      <c r="HC350" s="54"/>
      <c r="HD350" s="54"/>
      <c r="HE350" s="54"/>
      <c r="HF350" s="54"/>
      <c r="HG350" s="54"/>
      <c r="HH350" s="54"/>
      <c r="HI350" s="54"/>
      <c r="HJ350" s="54"/>
      <c r="HK350" s="54"/>
      <c r="HL350" s="54"/>
      <c r="HM350" s="54"/>
      <c r="HN350" s="54"/>
      <c r="HO350" s="54"/>
      <c r="HP350" s="54"/>
      <c r="HQ350" s="54"/>
      <c r="HR350" s="54"/>
      <c r="HS350" s="54"/>
      <c r="HT350" s="54"/>
      <c r="HU350" s="54"/>
      <c r="HV350" s="54"/>
      <c r="HW350" s="54"/>
      <c r="HX350" s="54"/>
      <c r="HY350" s="54"/>
      <c r="HZ350" s="54"/>
      <c r="IA350" s="54"/>
      <c r="IB350" s="54"/>
      <c r="IC350" s="54"/>
      <c r="ID350" s="54"/>
      <c r="IE350" s="54"/>
      <c r="IF350" s="54"/>
    </row>
    <row r="351" spans="1:240">
      <c r="A351" s="56"/>
      <c r="B351" s="56"/>
      <c r="C351" s="56"/>
      <c r="D351" s="56"/>
      <c r="E351" s="56"/>
      <c r="F351" s="55"/>
      <c r="G351" s="56"/>
      <c r="H351" s="59"/>
      <c r="I351" s="70"/>
      <c r="J351" s="59"/>
      <c r="K351" s="70"/>
      <c r="L351" s="59"/>
      <c r="M351" s="70"/>
      <c r="N351" s="59"/>
      <c r="O351" s="70"/>
      <c r="P351" s="59"/>
      <c r="Q351" s="55"/>
      <c r="R351" s="70"/>
      <c r="S351" s="59"/>
      <c r="T351" s="70"/>
      <c r="U351" s="59"/>
      <c r="V351" s="55"/>
      <c r="W351" s="55"/>
      <c r="X351" s="56"/>
      <c r="Y351" s="56"/>
      <c r="Z351" s="56"/>
      <c r="AA351" s="56"/>
      <c r="AB351" s="56"/>
      <c r="AC351" s="56"/>
      <c r="AD351" s="56"/>
      <c r="AE351" s="56"/>
      <c r="AF351" s="57"/>
      <c r="AG351" s="57"/>
      <c r="AH351" s="59"/>
      <c r="AI351" s="59"/>
      <c r="AJ351" s="59"/>
      <c r="AK351" s="59"/>
      <c r="AL351" s="59"/>
      <c r="AM351" s="59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6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70"/>
      <c r="CZ351" s="59"/>
      <c r="DA351" s="70"/>
      <c r="DB351" s="59"/>
      <c r="DC351" s="55"/>
      <c r="DD351" s="70"/>
      <c r="DE351" s="59"/>
      <c r="DF351" s="70"/>
      <c r="DG351" s="59"/>
      <c r="DH351" s="55"/>
      <c r="DI351" s="55"/>
      <c r="DJ351" s="56"/>
      <c r="DK351" s="56"/>
      <c r="DL351" s="56"/>
      <c r="DM351" s="56"/>
      <c r="DN351" s="56"/>
      <c r="DO351" s="56"/>
      <c r="DP351" s="56"/>
      <c r="DQ351" s="56"/>
      <c r="DR351" s="56"/>
      <c r="DS351" s="57"/>
      <c r="DT351" s="59"/>
      <c r="DU351" s="59"/>
      <c r="DV351" s="59"/>
      <c r="DW351" s="59"/>
      <c r="DX351" s="59"/>
      <c r="DY351" s="59"/>
      <c r="DZ351" s="54"/>
      <c r="EA351" s="54"/>
      <c r="EB351" s="54"/>
      <c r="EC351" s="62"/>
      <c r="ED351" s="59"/>
      <c r="EE351" s="57"/>
      <c r="EF351" s="62"/>
      <c r="EG351" s="59"/>
      <c r="EH351" s="57"/>
      <c r="EI351" s="62"/>
      <c r="EJ351" s="59"/>
      <c r="EK351" s="57"/>
      <c r="EL351" s="54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5"/>
      <c r="EZ351" s="55"/>
      <c r="FA351" s="55"/>
      <c r="FB351" s="54"/>
      <c r="FC351" s="54"/>
      <c r="FD351" s="54"/>
      <c r="FE351" s="54"/>
      <c r="FF351" s="54"/>
      <c r="FG351" s="54"/>
      <c r="FH351" s="54"/>
      <c r="FI351" s="54"/>
      <c r="FJ351" s="54"/>
      <c r="FK351" s="54"/>
      <c r="FL351" s="54"/>
      <c r="FM351" s="54"/>
      <c r="FN351" s="54"/>
      <c r="FO351" s="54"/>
      <c r="FP351" s="54"/>
      <c r="FQ351" s="54"/>
      <c r="FR351" s="54"/>
      <c r="FS351" s="54"/>
      <c r="FT351" s="54"/>
      <c r="FU351" s="54"/>
      <c r="FV351" s="54"/>
      <c r="FW351" s="54"/>
      <c r="FX351" s="54"/>
      <c r="FY351" s="54"/>
      <c r="FZ351" s="54"/>
      <c r="GA351" s="54"/>
      <c r="GB351" s="54"/>
      <c r="GC351" s="54"/>
      <c r="GD351" s="54"/>
      <c r="GE351" s="54"/>
      <c r="GF351" s="54"/>
      <c r="GG351" s="54"/>
      <c r="GH351" s="54"/>
      <c r="GI351" s="54"/>
      <c r="GJ351" s="54"/>
      <c r="GK351" s="54"/>
      <c r="GL351" s="54"/>
      <c r="GM351" s="54"/>
      <c r="GN351" s="54"/>
      <c r="GO351" s="54"/>
      <c r="GP351" s="54"/>
      <c r="GQ351" s="54"/>
      <c r="GR351" s="54"/>
      <c r="GS351" s="54"/>
      <c r="GT351" s="54"/>
      <c r="GU351" s="54"/>
      <c r="GV351" s="54"/>
      <c r="GW351" s="54"/>
      <c r="GX351" s="54"/>
      <c r="GY351" s="54"/>
      <c r="GZ351" s="54"/>
      <c r="HA351" s="54"/>
      <c r="HB351" s="54"/>
      <c r="HC351" s="54"/>
      <c r="HD351" s="54"/>
      <c r="HE351" s="54"/>
      <c r="HF351" s="54"/>
      <c r="HG351" s="54"/>
      <c r="HH351" s="54"/>
      <c r="HI351" s="54"/>
      <c r="HJ351" s="54"/>
      <c r="HK351" s="54"/>
      <c r="HL351" s="54"/>
      <c r="HM351" s="54"/>
      <c r="HN351" s="54"/>
      <c r="HO351" s="54"/>
      <c r="HP351" s="54"/>
      <c r="HQ351" s="54"/>
      <c r="HR351" s="54"/>
      <c r="HS351" s="54"/>
      <c r="HT351" s="54"/>
      <c r="HU351" s="54"/>
      <c r="HV351" s="54"/>
      <c r="HW351" s="54"/>
      <c r="HX351" s="54"/>
      <c r="HY351" s="54"/>
      <c r="HZ351" s="54"/>
      <c r="IA351" s="54"/>
      <c r="IB351" s="54"/>
      <c r="IC351" s="54"/>
      <c r="ID351" s="54"/>
      <c r="IE351" s="54"/>
      <c r="IF351" s="54"/>
    </row>
    <row r="352" spans="1:240">
      <c r="A352" s="56"/>
      <c r="B352" s="56"/>
      <c r="C352" s="56"/>
      <c r="D352" s="56"/>
      <c r="E352" s="56"/>
      <c r="F352" s="55"/>
      <c r="G352" s="56"/>
      <c r="H352" s="59"/>
      <c r="I352" s="70"/>
      <c r="J352" s="59"/>
      <c r="K352" s="70"/>
      <c r="L352" s="59"/>
      <c r="M352" s="70"/>
      <c r="N352" s="59"/>
      <c r="O352" s="70"/>
      <c r="P352" s="59"/>
      <c r="Q352" s="55"/>
      <c r="R352" s="70"/>
      <c r="S352" s="59"/>
      <c r="T352" s="70"/>
      <c r="U352" s="59"/>
      <c r="V352" s="55"/>
      <c r="W352" s="55"/>
      <c r="X352" s="56"/>
      <c r="Y352" s="56"/>
      <c r="Z352" s="56"/>
      <c r="AA352" s="56"/>
      <c r="AB352" s="56"/>
      <c r="AC352" s="56"/>
      <c r="AD352" s="56"/>
      <c r="AE352" s="56"/>
      <c r="AF352" s="57"/>
      <c r="AG352" s="57"/>
      <c r="AH352" s="59"/>
      <c r="AI352" s="59"/>
      <c r="AJ352" s="59"/>
      <c r="AK352" s="59"/>
      <c r="AL352" s="59"/>
      <c r="AM352" s="59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6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70"/>
      <c r="CZ352" s="59"/>
      <c r="DA352" s="70"/>
      <c r="DB352" s="59"/>
      <c r="DC352" s="55"/>
      <c r="DD352" s="70"/>
      <c r="DE352" s="59"/>
      <c r="DF352" s="70"/>
      <c r="DG352" s="59"/>
      <c r="DH352" s="55"/>
      <c r="DI352" s="55"/>
      <c r="DJ352" s="56"/>
      <c r="DK352" s="56"/>
      <c r="DL352" s="56"/>
      <c r="DM352" s="56"/>
      <c r="DN352" s="56"/>
      <c r="DO352" s="56"/>
      <c r="DP352" s="56"/>
      <c r="DQ352" s="56"/>
      <c r="DR352" s="56"/>
      <c r="DS352" s="57"/>
      <c r="DT352" s="59"/>
      <c r="DU352" s="59"/>
      <c r="DV352" s="59"/>
      <c r="DW352" s="59"/>
      <c r="DX352" s="59"/>
      <c r="DY352" s="59"/>
      <c r="DZ352" s="54"/>
      <c r="EA352" s="54"/>
      <c r="EB352" s="54"/>
      <c r="EC352" s="62"/>
      <c r="ED352" s="59"/>
      <c r="EE352" s="57"/>
      <c r="EF352" s="62"/>
      <c r="EG352" s="59"/>
      <c r="EH352" s="57"/>
      <c r="EI352" s="62"/>
      <c r="EJ352" s="59"/>
      <c r="EK352" s="57"/>
      <c r="EL352" s="54"/>
      <c r="EM352" s="56"/>
      <c r="EN352" s="56"/>
      <c r="EO352" s="56"/>
      <c r="EP352" s="56"/>
      <c r="EQ352" s="56"/>
      <c r="ER352" s="56"/>
      <c r="ES352" s="56"/>
      <c r="ET352" s="56"/>
      <c r="EU352" s="56"/>
      <c r="EV352" s="56"/>
      <c r="EW352" s="56"/>
      <c r="EX352" s="56"/>
      <c r="EY352" s="55"/>
      <c r="EZ352" s="55"/>
      <c r="FA352" s="55"/>
      <c r="FB352" s="54"/>
      <c r="FC352" s="54"/>
      <c r="FD352" s="54"/>
      <c r="FE352" s="54"/>
      <c r="FF352" s="54"/>
      <c r="FG352" s="54"/>
      <c r="FH352" s="54"/>
      <c r="FI352" s="54"/>
      <c r="FJ352" s="54"/>
      <c r="FK352" s="54"/>
      <c r="FL352" s="54"/>
      <c r="FM352" s="54"/>
      <c r="FN352" s="54"/>
      <c r="FO352" s="54"/>
      <c r="FP352" s="54"/>
      <c r="FQ352" s="54"/>
      <c r="FR352" s="54"/>
      <c r="FS352" s="54"/>
      <c r="FT352" s="54"/>
      <c r="FU352" s="54"/>
      <c r="FV352" s="54"/>
      <c r="FW352" s="54"/>
      <c r="FX352" s="54"/>
      <c r="FY352" s="54"/>
      <c r="FZ352" s="54"/>
      <c r="GA352" s="54"/>
      <c r="GB352" s="54"/>
      <c r="GC352" s="54"/>
      <c r="GD352" s="54"/>
      <c r="GE352" s="54"/>
      <c r="GF352" s="54"/>
      <c r="GG352" s="54"/>
      <c r="GH352" s="54"/>
      <c r="GI352" s="54"/>
      <c r="GJ352" s="54"/>
      <c r="GK352" s="54"/>
      <c r="GL352" s="54"/>
      <c r="GM352" s="54"/>
      <c r="GN352" s="54"/>
      <c r="GO352" s="54"/>
      <c r="GP352" s="54"/>
      <c r="GQ352" s="54"/>
      <c r="GR352" s="54"/>
      <c r="GS352" s="54"/>
      <c r="GT352" s="54"/>
      <c r="GU352" s="54"/>
      <c r="GV352" s="54"/>
      <c r="GW352" s="54"/>
      <c r="GX352" s="54"/>
      <c r="GY352" s="54"/>
      <c r="GZ352" s="54"/>
      <c r="HA352" s="54"/>
      <c r="HB352" s="54"/>
      <c r="HC352" s="54"/>
      <c r="HD352" s="54"/>
      <c r="HE352" s="54"/>
      <c r="HF352" s="54"/>
      <c r="HG352" s="54"/>
      <c r="HH352" s="54"/>
      <c r="HI352" s="54"/>
      <c r="HJ352" s="54"/>
      <c r="HK352" s="54"/>
      <c r="HL352" s="54"/>
      <c r="HM352" s="54"/>
      <c r="HN352" s="54"/>
      <c r="HO352" s="54"/>
      <c r="HP352" s="54"/>
      <c r="HQ352" s="54"/>
      <c r="HR352" s="54"/>
      <c r="HS352" s="54"/>
      <c r="HT352" s="54"/>
      <c r="HU352" s="54"/>
      <c r="HV352" s="54"/>
      <c r="HW352" s="54"/>
      <c r="HX352" s="54"/>
      <c r="HY352" s="54"/>
      <c r="HZ352" s="54"/>
      <c r="IA352" s="54"/>
      <c r="IB352" s="54"/>
      <c r="IC352" s="54"/>
      <c r="ID352" s="54"/>
      <c r="IE352" s="54"/>
      <c r="IF352" s="54"/>
    </row>
    <row r="353" spans="1:240">
      <c r="A353" s="56"/>
      <c r="B353" s="56"/>
      <c r="C353" s="56"/>
      <c r="D353" s="56"/>
      <c r="E353" s="56"/>
      <c r="F353" s="55"/>
      <c r="G353" s="56"/>
      <c r="H353" s="59"/>
      <c r="I353" s="70"/>
      <c r="J353" s="59"/>
      <c r="K353" s="70"/>
      <c r="L353" s="59"/>
      <c r="M353" s="70"/>
      <c r="N353" s="59"/>
      <c r="O353" s="70"/>
      <c r="P353" s="59"/>
      <c r="Q353" s="55"/>
      <c r="R353" s="70"/>
      <c r="S353" s="59"/>
      <c r="T353" s="70"/>
      <c r="U353" s="59"/>
      <c r="V353" s="55"/>
      <c r="W353" s="55"/>
      <c r="X353" s="56"/>
      <c r="Y353" s="56"/>
      <c r="Z353" s="56"/>
      <c r="AA353" s="56"/>
      <c r="AB353" s="56"/>
      <c r="AC353" s="56"/>
      <c r="AD353" s="56"/>
      <c r="AE353" s="56"/>
      <c r="AF353" s="57"/>
      <c r="AG353" s="57"/>
      <c r="AH353" s="59"/>
      <c r="AI353" s="59"/>
      <c r="AJ353" s="59"/>
      <c r="AK353" s="59"/>
      <c r="AL353" s="59"/>
      <c r="AM353" s="59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6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70"/>
      <c r="CZ353" s="59"/>
      <c r="DA353" s="70"/>
      <c r="DB353" s="59"/>
      <c r="DC353" s="55"/>
      <c r="DD353" s="70"/>
      <c r="DE353" s="59"/>
      <c r="DF353" s="70"/>
      <c r="DG353" s="59"/>
      <c r="DH353" s="55"/>
      <c r="DI353" s="55"/>
      <c r="DJ353" s="56"/>
      <c r="DK353" s="56"/>
      <c r="DL353" s="56"/>
      <c r="DM353" s="56"/>
      <c r="DN353" s="56"/>
      <c r="DO353" s="56"/>
      <c r="DP353" s="56"/>
      <c r="DQ353" s="56"/>
      <c r="DR353" s="56"/>
      <c r="DS353" s="57"/>
      <c r="DT353" s="59"/>
      <c r="DU353" s="59"/>
      <c r="DV353" s="59"/>
      <c r="DW353" s="59"/>
      <c r="DX353" s="59"/>
      <c r="DY353" s="59"/>
      <c r="DZ353" s="54"/>
      <c r="EA353" s="54"/>
      <c r="EB353" s="54"/>
      <c r="EC353" s="62"/>
      <c r="ED353" s="59"/>
      <c r="EE353" s="57"/>
      <c r="EF353" s="62"/>
      <c r="EG353" s="59"/>
      <c r="EH353" s="57"/>
      <c r="EI353" s="62"/>
      <c r="EJ353" s="59"/>
      <c r="EK353" s="57"/>
      <c r="EL353" s="54"/>
      <c r="EM353" s="56"/>
      <c r="EN353" s="56"/>
      <c r="EO353" s="56"/>
      <c r="EP353" s="56"/>
      <c r="EQ353" s="56"/>
      <c r="ER353" s="56"/>
      <c r="ES353" s="56"/>
      <c r="ET353" s="56"/>
      <c r="EU353" s="56"/>
      <c r="EV353" s="56"/>
      <c r="EW353" s="56"/>
      <c r="EX353" s="56"/>
      <c r="EY353" s="55"/>
      <c r="EZ353" s="55"/>
      <c r="FA353" s="55"/>
      <c r="FB353" s="54"/>
      <c r="FC353" s="54"/>
      <c r="FD353" s="54"/>
      <c r="FE353" s="54"/>
      <c r="FF353" s="54"/>
      <c r="FG353" s="54"/>
      <c r="FH353" s="54"/>
      <c r="FI353" s="54"/>
      <c r="FJ353" s="54"/>
      <c r="FK353" s="54"/>
      <c r="FL353" s="54"/>
      <c r="FM353" s="54"/>
      <c r="FN353" s="54"/>
      <c r="FO353" s="54"/>
      <c r="FP353" s="54"/>
      <c r="FQ353" s="54"/>
      <c r="FR353" s="54"/>
      <c r="FS353" s="54"/>
      <c r="FT353" s="54"/>
      <c r="FU353" s="54"/>
      <c r="FV353" s="54"/>
      <c r="FW353" s="54"/>
      <c r="FX353" s="54"/>
      <c r="FY353" s="54"/>
      <c r="FZ353" s="54"/>
      <c r="GA353" s="54"/>
      <c r="GB353" s="54"/>
      <c r="GC353" s="54"/>
      <c r="GD353" s="54"/>
      <c r="GE353" s="54"/>
      <c r="GF353" s="54"/>
      <c r="GG353" s="54"/>
      <c r="GH353" s="54"/>
      <c r="GI353" s="54"/>
      <c r="GJ353" s="54"/>
      <c r="GK353" s="54"/>
      <c r="GL353" s="54"/>
      <c r="GM353" s="54"/>
      <c r="GN353" s="54"/>
      <c r="GO353" s="54"/>
      <c r="GP353" s="54"/>
      <c r="GQ353" s="54"/>
      <c r="GR353" s="54"/>
      <c r="GS353" s="54"/>
      <c r="GT353" s="54"/>
      <c r="GU353" s="54"/>
      <c r="GV353" s="54"/>
      <c r="GW353" s="54"/>
      <c r="GX353" s="54"/>
      <c r="GY353" s="54"/>
      <c r="GZ353" s="54"/>
      <c r="HA353" s="54"/>
      <c r="HB353" s="54"/>
      <c r="HC353" s="54"/>
      <c r="HD353" s="54"/>
      <c r="HE353" s="54"/>
      <c r="HF353" s="54"/>
      <c r="HG353" s="54"/>
      <c r="HH353" s="54"/>
      <c r="HI353" s="54"/>
      <c r="HJ353" s="54"/>
      <c r="HK353" s="54"/>
      <c r="HL353" s="54"/>
      <c r="HM353" s="54"/>
      <c r="HN353" s="54"/>
      <c r="HO353" s="54"/>
      <c r="HP353" s="54"/>
      <c r="HQ353" s="54"/>
      <c r="HR353" s="54"/>
      <c r="HS353" s="54"/>
      <c r="HT353" s="54"/>
      <c r="HU353" s="54"/>
      <c r="HV353" s="54"/>
      <c r="HW353" s="54"/>
      <c r="HX353" s="54"/>
      <c r="HY353" s="54"/>
      <c r="HZ353" s="54"/>
      <c r="IA353" s="54"/>
      <c r="IB353" s="54"/>
      <c r="IC353" s="54"/>
      <c r="ID353" s="54"/>
      <c r="IE353" s="54"/>
      <c r="IF353" s="54"/>
    </row>
    <row r="354" spans="1:240">
      <c r="A354" s="56"/>
      <c r="B354" s="56"/>
      <c r="C354" s="56"/>
      <c r="D354" s="56"/>
      <c r="E354" s="56"/>
      <c r="F354" s="55"/>
      <c r="G354" s="56"/>
      <c r="H354" s="59"/>
      <c r="I354" s="70"/>
      <c r="J354" s="59"/>
      <c r="K354" s="70"/>
      <c r="L354" s="59"/>
      <c r="M354" s="70"/>
      <c r="N354" s="59"/>
      <c r="O354" s="70"/>
      <c r="P354" s="59"/>
      <c r="Q354" s="55"/>
      <c r="R354" s="70"/>
      <c r="S354" s="59"/>
      <c r="T354" s="70"/>
      <c r="U354" s="59"/>
      <c r="V354" s="55"/>
      <c r="W354" s="55"/>
      <c r="X354" s="56"/>
      <c r="Y354" s="56"/>
      <c r="Z354" s="56"/>
      <c r="AA354" s="56"/>
      <c r="AB354" s="56"/>
      <c r="AC354" s="56"/>
      <c r="AD354" s="56"/>
      <c r="AE354" s="56"/>
      <c r="AF354" s="57"/>
      <c r="AG354" s="57"/>
      <c r="AH354" s="59"/>
      <c r="AI354" s="59"/>
      <c r="AJ354" s="59"/>
      <c r="AK354" s="59"/>
      <c r="AL354" s="59"/>
      <c r="AM354" s="59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6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70"/>
      <c r="CZ354" s="59"/>
      <c r="DA354" s="70"/>
      <c r="DB354" s="59"/>
      <c r="DC354" s="55"/>
      <c r="DD354" s="70"/>
      <c r="DE354" s="59"/>
      <c r="DF354" s="70"/>
      <c r="DG354" s="59"/>
      <c r="DH354" s="55"/>
      <c r="DI354" s="55"/>
      <c r="DJ354" s="56"/>
      <c r="DK354" s="56"/>
      <c r="DL354" s="56"/>
      <c r="DM354" s="56"/>
      <c r="DN354" s="56"/>
      <c r="DO354" s="56"/>
      <c r="DP354" s="56"/>
      <c r="DQ354" s="56"/>
      <c r="DR354" s="56"/>
      <c r="DS354" s="57"/>
      <c r="DT354" s="59"/>
      <c r="DU354" s="59"/>
      <c r="DV354" s="59"/>
      <c r="DW354" s="59"/>
      <c r="DX354" s="59"/>
      <c r="DY354" s="59"/>
      <c r="DZ354" s="54"/>
      <c r="EA354" s="54"/>
      <c r="EB354" s="54"/>
      <c r="EC354" s="62"/>
      <c r="ED354" s="59"/>
      <c r="EE354" s="57"/>
      <c r="EF354" s="62"/>
      <c r="EG354" s="59"/>
      <c r="EH354" s="57"/>
      <c r="EI354" s="62"/>
      <c r="EJ354" s="59"/>
      <c r="EK354" s="57"/>
      <c r="EL354" s="54"/>
      <c r="EM354" s="56"/>
      <c r="EN354" s="56"/>
      <c r="EO354" s="56"/>
      <c r="EP354" s="56"/>
      <c r="EQ354" s="56"/>
      <c r="ER354" s="56"/>
      <c r="ES354" s="56"/>
      <c r="ET354" s="56"/>
      <c r="EU354" s="56"/>
      <c r="EV354" s="56"/>
      <c r="EW354" s="56"/>
      <c r="EX354" s="56"/>
      <c r="EY354" s="55"/>
      <c r="EZ354" s="55"/>
      <c r="FA354" s="55"/>
      <c r="FB354" s="54"/>
      <c r="FC354" s="54"/>
      <c r="FD354" s="54"/>
      <c r="FE354" s="54"/>
      <c r="FF354" s="54"/>
      <c r="FG354" s="54"/>
      <c r="FH354" s="54"/>
      <c r="FI354" s="54"/>
      <c r="FJ354" s="54"/>
      <c r="FK354" s="54"/>
      <c r="FL354" s="54"/>
      <c r="FM354" s="54"/>
      <c r="FN354" s="54"/>
      <c r="FO354" s="54"/>
      <c r="FP354" s="54"/>
      <c r="FQ354" s="54"/>
      <c r="FR354" s="54"/>
      <c r="FS354" s="54"/>
      <c r="FT354" s="54"/>
      <c r="FU354" s="54"/>
      <c r="FV354" s="54"/>
      <c r="FW354" s="54"/>
      <c r="FX354" s="54"/>
      <c r="FY354" s="54"/>
      <c r="FZ354" s="54"/>
      <c r="GA354" s="54"/>
      <c r="GB354" s="54"/>
      <c r="GC354" s="54"/>
      <c r="GD354" s="54"/>
      <c r="GE354" s="54"/>
      <c r="GF354" s="54"/>
      <c r="GG354" s="54"/>
      <c r="GH354" s="54"/>
      <c r="GI354" s="54"/>
      <c r="GJ354" s="54"/>
      <c r="GK354" s="54"/>
      <c r="GL354" s="54"/>
      <c r="GM354" s="54"/>
      <c r="GN354" s="54"/>
      <c r="GO354" s="54"/>
      <c r="GP354" s="54"/>
      <c r="GQ354" s="54"/>
      <c r="GR354" s="54"/>
      <c r="GS354" s="54"/>
      <c r="GT354" s="54"/>
      <c r="GU354" s="54"/>
      <c r="GV354" s="54"/>
      <c r="GW354" s="54"/>
      <c r="GX354" s="54"/>
      <c r="GY354" s="54"/>
      <c r="GZ354" s="54"/>
      <c r="HA354" s="54"/>
      <c r="HB354" s="54"/>
      <c r="HC354" s="54"/>
      <c r="HD354" s="54"/>
      <c r="HE354" s="54"/>
      <c r="HF354" s="54"/>
      <c r="HG354" s="54"/>
      <c r="HH354" s="54"/>
      <c r="HI354" s="54"/>
      <c r="HJ354" s="54"/>
      <c r="HK354" s="54"/>
      <c r="HL354" s="54"/>
      <c r="HM354" s="54"/>
      <c r="HN354" s="54"/>
      <c r="HO354" s="54"/>
      <c r="HP354" s="54"/>
      <c r="HQ354" s="54"/>
      <c r="HR354" s="54"/>
      <c r="HS354" s="54"/>
      <c r="HT354" s="54"/>
      <c r="HU354" s="54"/>
      <c r="HV354" s="54"/>
      <c r="HW354" s="54"/>
      <c r="HX354" s="54"/>
      <c r="HY354" s="54"/>
      <c r="HZ354" s="54"/>
      <c r="IA354" s="54"/>
      <c r="IB354" s="54"/>
      <c r="IC354" s="54"/>
      <c r="ID354" s="54"/>
      <c r="IE354" s="54"/>
      <c r="IF354" s="54"/>
    </row>
    <row r="355" spans="1:240">
      <c r="A355" s="56"/>
      <c r="B355" s="56"/>
      <c r="C355" s="56"/>
      <c r="D355" s="56"/>
      <c r="E355" s="56"/>
      <c r="F355" s="55"/>
      <c r="G355" s="56"/>
      <c r="H355" s="59"/>
      <c r="I355" s="70"/>
      <c r="J355" s="59"/>
      <c r="K355" s="70"/>
      <c r="L355" s="59"/>
      <c r="M355" s="70"/>
      <c r="N355" s="59"/>
      <c r="O355" s="70"/>
      <c r="P355" s="59"/>
      <c r="Q355" s="55"/>
      <c r="R355" s="70"/>
      <c r="S355" s="59"/>
      <c r="T355" s="70"/>
      <c r="U355" s="59"/>
      <c r="V355" s="55"/>
      <c r="W355" s="55"/>
      <c r="X355" s="56"/>
      <c r="Y355" s="56"/>
      <c r="Z355" s="56"/>
      <c r="AA355" s="56"/>
      <c r="AB355" s="56"/>
      <c r="AC355" s="56"/>
      <c r="AD355" s="56"/>
      <c r="AE355" s="56"/>
      <c r="AF355" s="57"/>
      <c r="AG355" s="57"/>
      <c r="AH355" s="59"/>
      <c r="AI355" s="59"/>
      <c r="AJ355" s="59"/>
      <c r="AK355" s="59"/>
      <c r="AL355" s="59"/>
      <c r="AM355" s="59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6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70"/>
      <c r="CZ355" s="59"/>
      <c r="DA355" s="70"/>
      <c r="DB355" s="59"/>
      <c r="DC355" s="55"/>
      <c r="DD355" s="70"/>
      <c r="DE355" s="59"/>
      <c r="DF355" s="70"/>
      <c r="DG355" s="59"/>
      <c r="DH355" s="55"/>
      <c r="DI355" s="55"/>
      <c r="DJ355" s="56"/>
      <c r="DK355" s="56"/>
      <c r="DL355" s="56"/>
      <c r="DM355" s="56"/>
      <c r="DN355" s="56"/>
      <c r="DO355" s="56"/>
      <c r="DP355" s="56"/>
      <c r="DQ355" s="56"/>
      <c r="DR355" s="56"/>
      <c r="DS355" s="57"/>
      <c r="DT355" s="59"/>
      <c r="DU355" s="59"/>
      <c r="DV355" s="59"/>
      <c r="DW355" s="59"/>
      <c r="DX355" s="59"/>
      <c r="DY355" s="59"/>
      <c r="DZ355" s="54"/>
      <c r="EA355" s="54"/>
      <c r="EB355" s="54"/>
      <c r="EC355" s="62"/>
      <c r="ED355" s="59"/>
      <c r="EE355" s="57"/>
      <c r="EF355" s="62"/>
      <c r="EG355" s="59"/>
      <c r="EH355" s="57"/>
      <c r="EI355" s="62"/>
      <c r="EJ355" s="59"/>
      <c r="EK355" s="57"/>
      <c r="EL355" s="54"/>
      <c r="EM355" s="56"/>
      <c r="EN355" s="56"/>
      <c r="EO355" s="56"/>
      <c r="EP355" s="56"/>
      <c r="EQ355" s="56"/>
      <c r="ER355" s="56"/>
      <c r="ES355" s="56"/>
      <c r="ET355" s="56"/>
      <c r="EU355" s="56"/>
      <c r="EV355" s="56"/>
      <c r="EW355" s="56"/>
      <c r="EX355" s="56"/>
      <c r="EY355" s="55"/>
      <c r="EZ355" s="55"/>
      <c r="FA355" s="55"/>
      <c r="FB355" s="54"/>
      <c r="FC355" s="54"/>
      <c r="FD355" s="54"/>
      <c r="FE355" s="54"/>
      <c r="FF355" s="54"/>
      <c r="FG355" s="54"/>
      <c r="FH355" s="54"/>
      <c r="FI355" s="54"/>
      <c r="FJ355" s="54"/>
      <c r="FK355" s="54"/>
      <c r="FL355" s="54"/>
      <c r="FM355" s="54"/>
      <c r="FN355" s="54"/>
      <c r="FO355" s="54"/>
      <c r="FP355" s="54"/>
      <c r="FQ355" s="54"/>
      <c r="FR355" s="54"/>
      <c r="FS355" s="54"/>
      <c r="FT355" s="54"/>
      <c r="FU355" s="54"/>
      <c r="FV355" s="54"/>
      <c r="FW355" s="54"/>
      <c r="FX355" s="54"/>
      <c r="FY355" s="54"/>
      <c r="FZ355" s="54"/>
      <c r="GA355" s="54"/>
      <c r="GB355" s="54"/>
      <c r="GC355" s="54"/>
      <c r="GD355" s="54"/>
      <c r="GE355" s="54"/>
      <c r="GF355" s="54"/>
      <c r="GG355" s="54"/>
      <c r="GH355" s="54"/>
      <c r="GI355" s="54"/>
      <c r="GJ355" s="54"/>
      <c r="GK355" s="54"/>
      <c r="GL355" s="54"/>
      <c r="GM355" s="54"/>
      <c r="GN355" s="54"/>
      <c r="GO355" s="54"/>
      <c r="GP355" s="54"/>
      <c r="GQ355" s="54"/>
      <c r="GR355" s="54"/>
      <c r="GS355" s="54"/>
      <c r="GT355" s="54"/>
      <c r="GU355" s="54"/>
      <c r="GV355" s="54"/>
      <c r="GW355" s="54"/>
      <c r="GX355" s="54"/>
      <c r="GY355" s="54"/>
      <c r="GZ355" s="54"/>
      <c r="HA355" s="54"/>
      <c r="HB355" s="54"/>
      <c r="HC355" s="54"/>
      <c r="HD355" s="54"/>
      <c r="HE355" s="54"/>
      <c r="HF355" s="54"/>
      <c r="HG355" s="54"/>
      <c r="HH355" s="54"/>
      <c r="HI355" s="54"/>
      <c r="HJ355" s="54"/>
      <c r="HK355" s="54"/>
      <c r="HL355" s="54"/>
      <c r="HM355" s="54"/>
      <c r="HN355" s="54"/>
      <c r="HO355" s="54"/>
      <c r="HP355" s="54"/>
      <c r="HQ355" s="54"/>
      <c r="HR355" s="54"/>
      <c r="HS355" s="54"/>
      <c r="HT355" s="54"/>
      <c r="HU355" s="54"/>
      <c r="HV355" s="54"/>
      <c r="HW355" s="54"/>
      <c r="HX355" s="54"/>
      <c r="HY355" s="54"/>
      <c r="HZ355" s="54"/>
      <c r="IA355" s="54"/>
      <c r="IB355" s="54"/>
      <c r="IC355" s="54"/>
      <c r="ID355" s="54"/>
      <c r="IE355" s="54"/>
      <c r="IF355" s="54"/>
    </row>
    <row r="356" spans="1:240">
      <c r="A356" s="56"/>
      <c r="B356" s="56"/>
      <c r="C356" s="56"/>
      <c r="D356" s="56"/>
      <c r="E356" s="56"/>
      <c r="F356" s="55"/>
      <c r="G356" s="56"/>
      <c r="H356" s="59"/>
      <c r="I356" s="70"/>
      <c r="J356" s="59"/>
      <c r="K356" s="70"/>
      <c r="L356" s="59"/>
      <c r="M356" s="70"/>
      <c r="N356" s="59"/>
      <c r="O356" s="70"/>
      <c r="P356" s="59"/>
      <c r="Q356" s="55"/>
      <c r="R356" s="70"/>
      <c r="S356" s="59"/>
      <c r="T356" s="70"/>
      <c r="U356" s="59"/>
      <c r="V356" s="55"/>
      <c r="W356" s="55"/>
      <c r="X356" s="56"/>
      <c r="Y356" s="56"/>
      <c r="Z356" s="56"/>
      <c r="AA356" s="56"/>
      <c r="AB356" s="56"/>
      <c r="AC356" s="56"/>
      <c r="AD356" s="56"/>
      <c r="AE356" s="56"/>
      <c r="AF356" s="57"/>
      <c r="AG356" s="57"/>
      <c r="AH356" s="59"/>
      <c r="AI356" s="59"/>
      <c r="AJ356" s="59"/>
      <c r="AK356" s="59"/>
      <c r="AL356" s="59"/>
      <c r="AM356" s="59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6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70"/>
      <c r="CZ356" s="59"/>
      <c r="DA356" s="70"/>
      <c r="DB356" s="59"/>
      <c r="DC356" s="55"/>
      <c r="DD356" s="70"/>
      <c r="DE356" s="59"/>
      <c r="DF356" s="70"/>
      <c r="DG356" s="59"/>
      <c r="DH356" s="55"/>
      <c r="DI356" s="55"/>
      <c r="DJ356" s="56"/>
      <c r="DK356" s="56"/>
      <c r="DL356" s="56"/>
      <c r="DM356" s="56"/>
      <c r="DN356" s="56"/>
      <c r="DO356" s="56"/>
      <c r="DP356" s="56"/>
      <c r="DQ356" s="56"/>
      <c r="DR356" s="56"/>
      <c r="DS356" s="57"/>
      <c r="DT356" s="59"/>
      <c r="DU356" s="59"/>
      <c r="DV356" s="59"/>
      <c r="DW356" s="59"/>
      <c r="DX356" s="59"/>
      <c r="DY356" s="59"/>
      <c r="DZ356" s="54"/>
      <c r="EA356" s="54"/>
      <c r="EB356" s="54"/>
      <c r="EC356" s="62"/>
      <c r="ED356" s="59"/>
      <c r="EE356" s="57"/>
      <c r="EF356" s="62"/>
      <c r="EG356" s="59"/>
      <c r="EH356" s="57"/>
      <c r="EI356" s="62"/>
      <c r="EJ356" s="59"/>
      <c r="EK356" s="57"/>
      <c r="EL356" s="54"/>
      <c r="EM356" s="56"/>
      <c r="EN356" s="56"/>
      <c r="EO356" s="56"/>
      <c r="EP356" s="56"/>
      <c r="EQ356" s="56"/>
      <c r="ER356" s="56"/>
      <c r="ES356" s="56"/>
      <c r="ET356" s="56"/>
      <c r="EU356" s="56"/>
      <c r="EV356" s="56"/>
      <c r="EW356" s="56"/>
      <c r="EX356" s="56"/>
      <c r="EY356" s="55"/>
      <c r="EZ356" s="55"/>
      <c r="FA356" s="55"/>
      <c r="FB356" s="54"/>
      <c r="FC356" s="54"/>
      <c r="FD356" s="54"/>
      <c r="FE356" s="54"/>
      <c r="FF356" s="54"/>
      <c r="FG356" s="54"/>
      <c r="FH356" s="54"/>
      <c r="FI356" s="54"/>
      <c r="FJ356" s="54"/>
      <c r="FK356" s="54"/>
      <c r="FL356" s="54"/>
      <c r="FM356" s="54"/>
      <c r="FN356" s="54"/>
      <c r="FO356" s="54"/>
      <c r="FP356" s="54"/>
      <c r="FQ356" s="54"/>
      <c r="FR356" s="54"/>
      <c r="FS356" s="54"/>
      <c r="FT356" s="54"/>
      <c r="FU356" s="54"/>
      <c r="FV356" s="54"/>
      <c r="FW356" s="54"/>
      <c r="FX356" s="54"/>
      <c r="FY356" s="54"/>
      <c r="FZ356" s="54"/>
      <c r="GA356" s="54"/>
      <c r="GB356" s="54"/>
      <c r="GC356" s="54"/>
      <c r="GD356" s="54"/>
      <c r="GE356" s="54"/>
      <c r="GF356" s="54"/>
      <c r="GG356" s="54"/>
      <c r="GH356" s="54"/>
      <c r="GI356" s="54"/>
      <c r="GJ356" s="54"/>
      <c r="GK356" s="54"/>
      <c r="GL356" s="54"/>
      <c r="GM356" s="54"/>
      <c r="GN356" s="54"/>
      <c r="GO356" s="54"/>
      <c r="GP356" s="54"/>
      <c r="GQ356" s="54"/>
      <c r="GR356" s="54"/>
      <c r="GS356" s="54"/>
      <c r="GT356" s="54"/>
      <c r="GU356" s="54"/>
      <c r="GV356" s="54"/>
      <c r="GW356" s="54"/>
      <c r="GX356" s="54"/>
      <c r="GY356" s="54"/>
      <c r="GZ356" s="54"/>
      <c r="HA356" s="54"/>
      <c r="HB356" s="54"/>
      <c r="HC356" s="54"/>
      <c r="HD356" s="54"/>
      <c r="HE356" s="54"/>
      <c r="HF356" s="54"/>
      <c r="HG356" s="54"/>
      <c r="HH356" s="54"/>
      <c r="HI356" s="54"/>
      <c r="HJ356" s="54"/>
      <c r="HK356" s="54"/>
      <c r="HL356" s="54"/>
      <c r="HM356" s="54"/>
      <c r="HN356" s="54"/>
      <c r="HO356" s="54"/>
      <c r="HP356" s="54"/>
      <c r="HQ356" s="54"/>
      <c r="HR356" s="54"/>
      <c r="HS356" s="54"/>
      <c r="HT356" s="54"/>
      <c r="HU356" s="54"/>
      <c r="HV356" s="54"/>
      <c r="HW356" s="54"/>
      <c r="HX356" s="54"/>
      <c r="HY356" s="54"/>
      <c r="HZ356" s="54"/>
      <c r="IA356" s="54"/>
      <c r="IB356" s="54"/>
      <c r="IC356" s="54"/>
      <c r="ID356" s="54"/>
      <c r="IE356" s="54"/>
      <c r="IF356" s="54"/>
    </row>
    <row r="357" spans="1:240">
      <c r="A357" s="56"/>
      <c r="B357" s="56"/>
      <c r="C357" s="56"/>
      <c r="D357" s="56"/>
      <c r="E357" s="56"/>
      <c r="F357" s="55"/>
      <c r="G357" s="56"/>
      <c r="H357" s="59"/>
      <c r="I357" s="70"/>
      <c r="J357" s="59"/>
      <c r="K357" s="70"/>
      <c r="L357" s="59"/>
      <c r="M357" s="70"/>
      <c r="N357" s="59"/>
      <c r="O357" s="70"/>
      <c r="P357" s="59"/>
      <c r="Q357" s="55"/>
      <c r="R357" s="70"/>
      <c r="S357" s="59"/>
      <c r="T357" s="70"/>
      <c r="U357" s="59"/>
      <c r="V357" s="55"/>
      <c r="W357" s="55"/>
      <c r="X357" s="56"/>
      <c r="Y357" s="56"/>
      <c r="Z357" s="56"/>
      <c r="AA357" s="56"/>
      <c r="AB357" s="56"/>
      <c r="AC357" s="56"/>
      <c r="AD357" s="56"/>
      <c r="AE357" s="56"/>
      <c r="AF357" s="57"/>
      <c r="AG357" s="57"/>
      <c r="AH357" s="59"/>
      <c r="AI357" s="59"/>
      <c r="AJ357" s="59"/>
      <c r="AK357" s="59"/>
      <c r="AL357" s="59"/>
      <c r="AM357" s="59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6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70"/>
      <c r="CZ357" s="59"/>
      <c r="DA357" s="70"/>
      <c r="DB357" s="59"/>
      <c r="DC357" s="55"/>
      <c r="DD357" s="70"/>
      <c r="DE357" s="59"/>
      <c r="DF357" s="70"/>
      <c r="DG357" s="59"/>
      <c r="DH357" s="55"/>
      <c r="DI357" s="55"/>
      <c r="DJ357" s="56"/>
      <c r="DK357" s="56"/>
      <c r="DL357" s="56"/>
      <c r="DM357" s="56"/>
      <c r="DN357" s="56"/>
      <c r="DO357" s="56"/>
      <c r="DP357" s="56"/>
      <c r="DQ357" s="56"/>
      <c r="DR357" s="56"/>
      <c r="DS357" s="57"/>
      <c r="DT357" s="59"/>
      <c r="DU357" s="59"/>
      <c r="DV357" s="59"/>
      <c r="DW357" s="59"/>
      <c r="DX357" s="59"/>
      <c r="DY357" s="59"/>
      <c r="DZ357" s="54"/>
      <c r="EA357" s="54"/>
      <c r="EB357" s="54"/>
      <c r="EC357" s="62"/>
      <c r="ED357" s="59"/>
      <c r="EE357" s="57"/>
      <c r="EF357" s="62"/>
      <c r="EG357" s="59"/>
      <c r="EH357" s="57"/>
      <c r="EI357" s="62"/>
      <c r="EJ357" s="59"/>
      <c r="EK357" s="57"/>
      <c r="EL357" s="54"/>
      <c r="EM357" s="56"/>
      <c r="EN357" s="56"/>
      <c r="EO357" s="56"/>
      <c r="EP357" s="56"/>
      <c r="EQ357" s="56"/>
      <c r="ER357" s="56"/>
      <c r="ES357" s="56"/>
      <c r="ET357" s="56"/>
      <c r="EU357" s="56"/>
      <c r="EV357" s="56"/>
      <c r="EW357" s="56"/>
      <c r="EX357" s="56"/>
      <c r="EY357" s="55"/>
      <c r="EZ357" s="55"/>
      <c r="FA357" s="55"/>
      <c r="FB357" s="54"/>
      <c r="FC357" s="54"/>
      <c r="FD357" s="54"/>
      <c r="FE357" s="54"/>
      <c r="FF357" s="54"/>
      <c r="FG357" s="54"/>
      <c r="FH357" s="54"/>
      <c r="FI357" s="54"/>
      <c r="FJ357" s="54"/>
      <c r="FK357" s="54"/>
      <c r="FL357" s="54"/>
      <c r="FM357" s="54"/>
      <c r="FN357" s="54"/>
      <c r="FO357" s="54"/>
      <c r="FP357" s="54"/>
      <c r="FQ357" s="54"/>
      <c r="FR357" s="54"/>
      <c r="FS357" s="54"/>
      <c r="FT357" s="54"/>
      <c r="FU357" s="54"/>
      <c r="FV357" s="54"/>
      <c r="FW357" s="54"/>
      <c r="FX357" s="54"/>
      <c r="FY357" s="54"/>
      <c r="FZ357" s="54"/>
      <c r="GA357" s="54"/>
      <c r="GB357" s="54"/>
      <c r="GC357" s="54"/>
      <c r="GD357" s="54"/>
      <c r="GE357" s="54"/>
      <c r="GF357" s="54"/>
      <c r="GG357" s="54"/>
      <c r="GH357" s="54"/>
      <c r="GI357" s="54"/>
      <c r="GJ357" s="54"/>
      <c r="GK357" s="54"/>
      <c r="GL357" s="54"/>
      <c r="GM357" s="54"/>
      <c r="GN357" s="54"/>
      <c r="GO357" s="54"/>
      <c r="GP357" s="54"/>
      <c r="GQ357" s="54"/>
      <c r="GR357" s="54"/>
      <c r="GS357" s="54"/>
      <c r="GT357" s="54"/>
      <c r="GU357" s="54"/>
      <c r="GV357" s="54"/>
      <c r="GW357" s="54"/>
      <c r="GX357" s="54"/>
      <c r="GY357" s="54"/>
      <c r="GZ357" s="54"/>
      <c r="HA357" s="54"/>
      <c r="HB357" s="54"/>
      <c r="HC357" s="54"/>
      <c r="HD357" s="54"/>
      <c r="HE357" s="54"/>
      <c r="HF357" s="54"/>
      <c r="HG357" s="54"/>
      <c r="HH357" s="54"/>
      <c r="HI357" s="54"/>
      <c r="HJ357" s="54"/>
      <c r="HK357" s="54"/>
      <c r="HL357" s="54"/>
      <c r="HM357" s="54"/>
      <c r="HN357" s="54"/>
      <c r="HO357" s="54"/>
      <c r="HP357" s="54"/>
      <c r="HQ357" s="54"/>
      <c r="HR357" s="54"/>
      <c r="HS357" s="54"/>
      <c r="HT357" s="54"/>
      <c r="HU357" s="54"/>
      <c r="HV357" s="54"/>
      <c r="HW357" s="54"/>
      <c r="HX357" s="54"/>
      <c r="HY357" s="54"/>
      <c r="HZ357" s="54"/>
      <c r="IA357" s="54"/>
      <c r="IB357" s="54"/>
      <c r="IC357" s="54"/>
      <c r="ID357" s="54"/>
      <c r="IE357" s="54"/>
      <c r="IF357" s="54"/>
    </row>
    <row r="358" spans="1:240">
      <c r="A358" s="56"/>
      <c r="B358" s="56"/>
      <c r="C358" s="56"/>
      <c r="D358" s="56"/>
      <c r="E358" s="56"/>
      <c r="F358" s="55"/>
      <c r="G358" s="56"/>
      <c r="H358" s="59"/>
      <c r="I358" s="70"/>
      <c r="J358" s="59"/>
      <c r="K358" s="70"/>
      <c r="L358" s="59"/>
      <c r="M358" s="70"/>
      <c r="N358" s="59"/>
      <c r="O358" s="70"/>
      <c r="P358" s="59"/>
      <c r="Q358" s="55"/>
      <c r="R358" s="70"/>
      <c r="S358" s="59"/>
      <c r="T358" s="70"/>
      <c r="U358" s="59"/>
      <c r="V358" s="55"/>
      <c r="W358" s="55"/>
      <c r="X358" s="56"/>
      <c r="Y358" s="56"/>
      <c r="Z358" s="56"/>
      <c r="AA358" s="56"/>
      <c r="AB358" s="56"/>
      <c r="AC358" s="56"/>
      <c r="AD358" s="56"/>
      <c r="AE358" s="56"/>
      <c r="AF358" s="57"/>
      <c r="AG358" s="57"/>
      <c r="AH358" s="59"/>
      <c r="AI358" s="59"/>
      <c r="AJ358" s="59"/>
      <c r="AK358" s="59"/>
      <c r="AL358" s="59"/>
      <c r="AM358" s="59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6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70"/>
      <c r="CZ358" s="59"/>
      <c r="DA358" s="70"/>
      <c r="DB358" s="59"/>
      <c r="DC358" s="55"/>
      <c r="DD358" s="70"/>
      <c r="DE358" s="59"/>
      <c r="DF358" s="70"/>
      <c r="DG358" s="59"/>
      <c r="DH358" s="55"/>
      <c r="DI358" s="55"/>
      <c r="DJ358" s="56"/>
      <c r="DK358" s="56"/>
      <c r="DL358" s="56"/>
      <c r="DM358" s="56"/>
      <c r="DN358" s="56"/>
      <c r="DO358" s="56"/>
      <c r="DP358" s="56"/>
      <c r="DQ358" s="56"/>
      <c r="DR358" s="56"/>
      <c r="DS358" s="57"/>
      <c r="DT358" s="59"/>
      <c r="DU358" s="59"/>
      <c r="DV358" s="59"/>
      <c r="DW358" s="59"/>
      <c r="DX358" s="59"/>
      <c r="DY358" s="59"/>
      <c r="DZ358" s="54"/>
      <c r="EA358" s="54"/>
      <c r="EB358" s="54"/>
      <c r="EC358" s="62"/>
      <c r="ED358" s="59"/>
      <c r="EE358" s="57"/>
      <c r="EF358" s="62"/>
      <c r="EG358" s="59"/>
      <c r="EH358" s="57"/>
      <c r="EI358" s="62"/>
      <c r="EJ358" s="59"/>
      <c r="EK358" s="57"/>
      <c r="EL358" s="54"/>
      <c r="EM358" s="56"/>
      <c r="EN358" s="56"/>
      <c r="EO358" s="56"/>
      <c r="EP358" s="56"/>
      <c r="EQ358" s="56"/>
      <c r="ER358" s="56"/>
      <c r="ES358" s="56"/>
      <c r="ET358" s="56"/>
      <c r="EU358" s="56"/>
      <c r="EV358" s="56"/>
      <c r="EW358" s="56"/>
      <c r="EX358" s="56"/>
      <c r="EY358" s="55"/>
      <c r="EZ358" s="55"/>
      <c r="FA358" s="55"/>
      <c r="FB358" s="54"/>
      <c r="FC358" s="54"/>
      <c r="FD358" s="54"/>
      <c r="FE358" s="54"/>
      <c r="FF358" s="54"/>
      <c r="FG358" s="54"/>
      <c r="FH358" s="54"/>
      <c r="FI358" s="54"/>
      <c r="FJ358" s="54"/>
      <c r="FK358" s="54"/>
      <c r="FL358" s="54"/>
      <c r="FM358" s="54"/>
      <c r="FN358" s="54"/>
      <c r="FO358" s="54"/>
      <c r="FP358" s="54"/>
      <c r="FQ358" s="54"/>
      <c r="FR358" s="54"/>
      <c r="FS358" s="54"/>
      <c r="FT358" s="54"/>
      <c r="FU358" s="54"/>
      <c r="FV358" s="54"/>
      <c r="FW358" s="54"/>
      <c r="FX358" s="54"/>
      <c r="FY358" s="54"/>
      <c r="FZ358" s="54"/>
      <c r="GA358" s="54"/>
      <c r="GB358" s="54"/>
      <c r="GC358" s="54"/>
      <c r="GD358" s="54"/>
      <c r="GE358" s="54"/>
      <c r="GF358" s="54"/>
      <c r="GG358" s="54"/>
      <c r="GH358" s="54"/>
      <c r="GI358" s="54"/>
      <c r="GJ358" s="54"/>
      <c r="GK358" s="54"/>
      <c r="GL358" s="54"/>
      <c r="GM358" s="54"/>
      <c r="GN358" s="54"/>
      <c r="GO358" s="54"/>
      <c r="GP358" s="54"/>
      <c r="GQ358" s="54"/>
      <c r="GR358" s="54"/>
      <c r="GS358" s="54"/>
      <c r="GT358" s="54"/>
      <c r="GU358" s="54"/>
      <c r="GV358" s="54"/>
      <c r="GW358" s="54"/>
      <c r="GX358" s="54"/>
      <c r="GY358" s="54"/>
      <c r="GZ358" s="54"/>
      <c r="HA358" s="54"/>
      <c r="HB358" s="54"/>
      <c r="HC358" s="54"/>
      <c r="HD358" s="54"/>
      <c r="HE358" s="54"/>
      <c r="HF358" s="54"/>
      <c r="HG358" s="54"/>
      <c r="HH358" s="54"/>
      <c r="HI358" s="54"/>
      <c r="HJ358" s="54"/>
      <c r="HK358" s="54"/>
      <c r="HL358" s="54"/>
      <c r="HM358" s="54"/>
      <c r="HN358" s="54"/>
      <c r="HO358" s="54"/>
      <c r="HP358" s="54"/>
      <c r="HQ358" s="54"/>
      <c r="HR358" s="54"/>
      <c r="HS358" s="54"/>
      <c r="HT358" s="54"/>
      <c r="HU358" s="54"/>
      <c r="HV358" s="54"/>
      <c r="HW358" s="54"/>
      <c r="HX358" s="54"/>
      <c r="HY358" s="54"/>
      <c r="HZ358" s="54"/>
      <c r="IA358" s="54"/>
      <c r="IB358" s="54"/>
      <c r="IC358" s="54"/>
      <c r="ID358" s="54"/>
      <c r="IE358" s="54"/>
      <c r="IF358" s="54"/>
    </row>
    <row r="359" spans="1:240">
      <c r="A359" s="56"/>
      <c r="B359" s="56"/>
      <c r="C359" s="56"/>
      <c r="D359" s="56"/>
      <c r="E359" s="56"/>
      <c r="F359" s="55"/>
      <c r="G359" s="56"/>
      <c r="H359" s="59"/>
      <c r="I359" s="70"/>
      <c r="J359" s="59"/>
      <c r="K359" s="70"/>
      <c r="L359" s="59"/>
      <c r="M359" s="70"/>
      <c r="N359" s="59"/>
      <c r="O359" s="70"/>
      <c r="P359" s="59"/>
      <c r="Q359" s="55"/>
      <c r="R359" s="70"/>
      <c r="S359" s="59"/>
      <c r="T359" s="70"/>
      <c r="U359" s="59"/>
      <c r="V359" s="55"/>
      <c r="W359" s="55"/>
      <c r="X359" s="56"/>
      <c r="Y359" s="56"/>
      <c r="Z359" s="56"/>
      <c r="AA359" s="56"/>
      <c r="AB359" s="56"/>
      <c r="AC359" s="56"/>
      <c r="AD359" s="56"/>
      <c r="AE359" s="56"/>
      <c r="AF359" s="57"/>
      <c r="AG359" s="57"/>
      <c r="AH359" s="59"/>
      <c r="AI359" s="59"/>
      <c r="AJ359" s="59"/>
      <c r="AK359" s="59"/>
      <c r="AL359" s="59"/>
      <c r="AM359" s="59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6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70"/>
      <c r="CZ359" s="59"/>
      <c r="DA359" s="70"/>
      <c r="DB359" s="59"/>
      <c r="DC359" s="55"/>
      <c r="DD359" s="70"/>
      <c r="DE359" s="59"/>
      <c r="DF359" s="70"/>
      <c r="DG359" s="59"/>
      <c r="DH359" s="55"/>
      <c r="DI359" s="55"/>
      <c r="DJ359" s="56"/>
      <c r="DK359" s="56"/>
      <c r="DL359" s="56"/>
      <c r="DM359" s="56"/>
      <c r="DN359" s="56"/>
      <c r="DO359" s="56"/>
      <c r="DP359" s="56"/>
      <c r="DQ359" s="56"/>
      <c r="DR359" s="56"/>
      <c r="DS359" s="57"/>
      <c r="DT359" s="59"/>
      <c r="DU359" s="59"/>
      <c r="DV359" s="59"/>
      <c r="DW359" s="59"/>
      <c r="DX359" s="59"/>
      <c r="DY359" s="59"/>
      <c r="DZ359" s="54"/>
      <c r="EA359" s="54"/>
      <c r="EB359" s="54"/>
      <c r="EC359" s="62"/>
      <c r="ED359" s="59"/>
      <c r="EE359" s="57"/>
      <c r="EF359" s="62"/>
      <c r="EG359" s="59"/>
      <c r="EH359" s="57"/>
      <c r="EI359" s="62"/>
      <c r="EJ359" s="59"/>
      <c r="EK359" s="57"/>
      <c r="EL359" s="54"/>
      <c r="EM359" s="56"/>
      <c r="EN359" s="56"/>
      <c r="EO359" s="56"/>
      <c r="EP359" s="56"/>
      <c r="EQ359" s="56"/>
      <c r="ER359" s="56"/>
      <c r="ES359" s="56"/>
      <c r="ET359" s="56"/>
      <c r="EU359" s="56"/>
      <c r="EV359" s="56"/>
      <c r="EW359" s="56"/>
      <c r="EX359" s="56"/>
      <c r="EY359" s="55"/>
      <c r="EZ359" s="55"/>
      <c r="FA359" s="55"/>
      <c r="FB359" s="54"/>
      <c r="FC359" s="54"/>
      <c r="FD359" s="54"/>
      <c r="FE359" s="54"/>
      <c r="FF359" s="54"/>
      <c r="FG359" s="54"/>
      <c r="FH359" s="54"/>
      <c r="FI359" s="54"/>
      <c r="FJ359" s="54"/>
      <c r="FK359" s="54"/>
      <c r="FL359" s="54"/>
      <c r="FM359" s="54"/>
      <c r="FN359" s="54"/>
      <c r="FO359" s="54"/>
      <c r="FP359" s="54"/>
      <c r="FQ359" s="54"/>
      <c r="FR359" s="54"/>
      <c r="FS359" s="54"/>
      <c r="FT359" s="54"/>
      <c r="FU359" s="54"/>
      <c r="FV359" s="54"/>
      <c r="FW359" s="54"/>
      <c r="FX359" s="54"/>
      <c r="FY359" s="54"/>
      <c r="FZ359" s="54"/>
      <c r="GA359" s="54"/>
      <c r="GB359" s="54"/>
      <c r="GC359" s="54"/>
      <c r="GD359" s="54"/>
      <c r="GE359" s="54"/>
      <c r="GF359" s="54"/>
      <c r="GG359" s="54"/>
      <c r="GH359" s="54"/>
      <c r="GI359" s="54"/>
      <c r="GJ359" s="54"/>
      <c r="GK359" s="54"/>
      <c r="GL359" s="54"/>
      <c r="GM359" s="54"/>
      <c r="GN359" s="54"/>
      <c r="GO359" s="54"/>
      <c r="GP359" s="54"/>
      <c r="GQ359" s="54"/>
      <c r="GR359" s="54"/>
      <c r="GS359" s="54"/>
      <c r="GT359" s="54"/>
      <c r="GU359" s="54"/>
      <c r="GV359" s="54"/>
      <c r="GW359" s="54"/>
      <c r="GX359" s="54"/>
      <c r="GY359" s="54"/>
      <c r="GZ359" s="54"/>
      <c r="HA359" s="54"/>
      <c r="HB359" s="54"/>
      <c r="HC359" s="54"/>
      <c r="HD359" s="54"/>
      <c r="HE359" s="54"/>
      <c r="HF359" s="54"/>
      <c r="HG359" s="54"/>
      <c r="HH359" s="54"/>
      <c r="HI359" s="54"/>
      <c r="HJ359" s="54"/>
      <c r="HK359" s="54"/>
      <c r="HL359" s="54"/>
      <c r="HM359" s="54"/>
      <c r="HN359" s="54"/>
      <c r="HO359" s="54"/>
      <c r="HP359" s="54"/>
      <c r="HQ359" s="54"/>
      <c r="HR359" s="54"/>
      <c r="HS359" s="54"/>
      <c r="HT359" s="54"/>
      <c r="HU359" s="54"/>
      <c r="HV359" s="54"/>
      <c r="HW359" s="54"/>
      <c r="HX359" s="54"/>
      <c r="HY359" s="54"/>
      <c r="HZ359" s="54"/>
      <c r="IA359" s="54"/>
      <c r="IB359" s="54"/>
      <c r="IC359" s="54"/>
      <c r="ID359" s="54"/>
      <c r="IE359" s="54"/>
      <c r="IF359" s="54"/>
    </row>
    <row r="360" spans="1:240">
      <c r="A360" s="56"/>
      <c r="B360" s="56"/>
      <c r="C360" s="56"/>
      <c r="D360" s="56"/>
      <c r="E360" s="56"/>
      <c r="F360" s="55"/>
      <c r="G360" s="56"/>
      <c r="H360" s="59"/>
      <c r="I360" s="70"/>
      <c r="J360" s="59"/>
      <c r="K360" s="70"/>
      <c r="L360" s="59"/>
      <c r="M360" s="70"/>
      <c r="N360" s="59"/>
      <c r="O360" s="70"/>
      <c r="P360" s="59"/>
      <c r="Q360" s="55"/>
      <c r="R360" s="70"/>
      <c r="S360" s="59"/>
      <c r="T360" s="70"/>
      <c r="U360" s="59"/>
      <c r="V360" s="55"/>
      <c r="W360" s="55"/>
      <c r="X360" s="56"/>
      <c r="Y360" s="56"/>
      <c r="Z360" s="56"/>
      <c r="AA360" s="56"/>
      <c r="AB360" s="56"/>
      <c r="AC360" s="56"/>
      <c r="AD360" s="56"/>
      <c r="AE360" s="56"/>
      <c r="AF360" s="57"/>
      <c r="AG360" s="57"/>
      <c r="AH360" s="59"/>
      <c r="AI360" s="59"/>
      <c r="AJ360" s="59"/>
      <c r="AK360" s="59"/>
      <c r="AL360" s="59"/>
      <c r="AM360" s="59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6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70"/>
      <c r="CZ360" s="59"/>
      <c r="DA360" s="70"/>
      <c r="DB360" s="59"/>
      <c r="DC360" s="55"/>
      <c r="DD360" s="70"/>
      <c r="DE360" s="59"/>
      <c r="DF360" s="70"/>
      <c r="DG360" s="59"/>
      <c r="DH360" s="55"/>
      <c r="DI360" s="55"/>
      <c r="DJ360" s="56"/>
      <c r="DK360" s="56"/>
      <c r="DL360" s="56"/>
      <c r="DM360" s="56"/>
      <c r="DN360" s="56"/>
      <c r="DO360" s="56"/>
      <c r="DP360" s="56"/>
      <c r="DQ360" s="56"/>
      <c r="DR360" s="56"/>
      <c r="DS360" s="57"/>
      <c r="DT360" s="59"/>
      <c r="DU360" s="59"/>
      <c r="DV360" s="59"/>
      <c r="DW360" s="59"/>
      <c r="DX360" s="59"/>
      <c r="DY360" s="59"/>
      <c r="DZ360" s="54"/>
      <c r="EA360" s="54"/>
      <c r="EB360" s="54"/>
      <c r="EC360" s="62"/>
      <c r="ED360" s="59"/>
      <c r="EE360" s="57"/>
      <c r="EF360" s="62"/>
      <c r="EG360" s="59"/>
      <c r="EH360" s="57"/>
      <c r="EI360" s="62"/>
      <c r="EJ360" s="59"/>
      <c r="EK360" s="57"/>
      <c r="EL360" s="54"/>
      <c r="EM360" s="56"/>
      <c r="EN360" s="56"/>
      <c r="EO360" s="56"/>
      <c r="EP360" s="56"/>
      <c r="EQ360" s="56"/>
      <c r="ER360" s="56"/>
      <c r="ES360" s="56"/>
      <c r="ET360" s="56"/>
      <c r="EU360" s="56"/>
      <c r="EV360" s="56"/>
      <c r="EW360" s="56"/>
      <c r="EX360" s="56"/>
      <c r="EY360" s="55"/>
      <c r="EZ360" s="55"/>
      <c r="FA360" s="55"/>
      <c r="FB360" s="54"/>
      <c r="FC360" s="54"/>
      <c r="FD360" s="54"/>
      <c r="FE360" s="54"/>
      <c r="FF360" s="54"/>
      <c r="FG360" s="54"/>
      <c r="FH360" s="54"/>
      <c r="FI360" s="54"/>
      <c r="FJ360" s="54"/>
      <c r="FK360" s="54"/>
      <c r="FL360" s="54"/>
      <c r="FM360" s="54"/>
      <c r="FN360" s="54"/>
      <c r="FO360" s="54"/>
      <c r="FP360" s="54"/>
      <c r="FQ360" s="54"/>
      <c r="FR360" s="54"/>
      <c r="FS360" s="54"/>
      <c r="FT360" s="54"/>
      <c r="FU360" s="54"/>
      <c r="FV360" s="54"/>
      <c r="FW360" s="54"/>
      <c r="FX360" s="54"/>
      <c r="FY360" s="54"/>
      <c r="FZ360" s="54"/>
      <c r="GA360" s="54"/>
      <c r="GB360" s="54"/>
      <c r="GC360" s="54"/>
      <c r="GD360" s="54"/>
      <c r="GE360" s="54"/>
      <c r="GF360" s="54"/>
      <c r="GG360" s="54"/>
      <c r="GH360" s="54"/>
      <c r="GI360" s="54"/>
      <c r="GJ360" s="54"/>
      <c r="GK360" s="54"/>
      <c r="GL360" s="54"/>
      <c r="GM360" s="54"/>
      <c r="GN360" s="54"/>
      <c r="GO360" s="54"/>
      <c r="GP360" s="54"/>
      <c r="GQ360" s="54"/>
      <c r="GR360" s="54"/>
      <c r="GS360" s="54"/>
      <c r="GT360" s="54"/>
      <c r="GU360" s="54"/>
      <c r="GV360" s="54"/>
      <c r="GW360" s="54"/>
      <c r="GX360" s="54"/>
      <c r="GY360" s="54"/>
      <c r="GZ360" s="54"/>
      <c r="HA360" s="54"/>
      <c r="HB360" s="54"/>
      <c r="HC360" s="54"/>
      <c r="HD360" s="54"/>
      <c r="HE360" s="54"/>
      <c r="HF360" s="54"/>
      <c r="HG360" s="54"/>
      <c r="HH360" s="54"/>
      <c r="HI360" s="54"/>
      <c r="HJ360" s="54"/>
      <c r="HK360" s="54"/>
      <c r="HL360" s="54"/>
      <c r="HM360" s="54"/>
      <c r="HN360" s="54"/>
      <c r="HO360" s="54"/>
      <c r="HP360" s="54"/>
      <c r="HQ360" s="54"/>
      <c r="HR360" s="54"/>
      <c r="HS360" s="54"/>
      <c r="HT360" s="54"/>
      <c r="HU360" s="54"/>
      <c r="HV360" s="54"/>
      <c r="HW360" s="54"/>
      <c r="HX360" s="54"/>
      <c r="HY360" s="54"/>
      <c r="HZ360" s="54"/>
      <c r="IA360" s="54"/>
      <c r="IB360" s="54"/>
      <c r="IC360" s="54"/>
      <c r="ID360" s="54"/>
      <c r="IE360" s="54"/>
      <c r="IF360" s="54"/>
    </row>
    <row r="361" spans="1:240">
      <c r="A361" s="56"/>
      <c r="B361" s="56"/>
      <c r="C361" s="56"/>
      <c r="D361" s="56"/>
      <c r="E361" s="56"/>
      <c r="F361" s="55"/>
      <c r="G361" s="56"/>
      <c r="H361" s="59"/>
      <c r="I361" s="70"/>
      <c r="J361" s="59"/>
      <c r="K361" s="70"/>
      <c r="L361" s="59"/>
      <c r="M361" s="70"/>
      <c r="N361" s="59"/>
      <c r="O361" s="70"/>
      <c r="P361" s="59"/>
      <c r="Q361" s="55"/>
      <c r="R361" s="70"/>
      <c r="S361" s="59"/>
      <c r="T361" s="70"/>
      <c r="U361" s="59"/>
      <c r="V361" s="55"/>
      <c r="W361" s="55"/>
      <c r="X361" s="56"/>
      <c r="Y361" s="56"/>
      <c r="Z361" s="56"/>
      <c r="AA361" s="56"/>
      <c r="AB361" s="56"/>
      <c r="AC361" s="56"/>
      <c r="AD361" s="56"/>
      <c r="AE361" s="56"/>
      <c r="AF361" s="57"/>
      <c r="AG361" s="57"/>
      <c r="AH361" s="59"/>
      <c r="AI361" s="59"/>
      <c r="AJ361" s="59"/>
      <c r="AK361" s="59"/>
      <c r="AL361" s="59"/>
      <c r="AM361" s="59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6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70"/>
      <c r="CZ361" s="59"/>
      <c r="DA361" s="70"/>
      <c r="DB361" s="59"/>
      <c r="DC361" s="55"/>
      <c r="DD361" s="70"/>
      <c r="DE361" s="59"/>
      <c r="DF361" s="70"/>
      <c r="DG361" s="59"/>
      <c r="DH361" s="55"/>
      <c r="DI361" s="55"/>
      <c r="DJ361" s="56"/>
      <c r="DK361" s="56"/>
      <c r="DL361" s="56"/>
      <c r="DM361" s="56"/>
      <c r="DN361" s="56"/>
      <c r="DO361" s="56"/>
      <c r="DP361" s="56"/>
      <c r="DQ361" s="56"/>
      <c r="DR361" s="56"/>
      <c r="DS361" s="57"/>
      <c r="DT361" s="59"/>
      <c r="DU361" s="59"/>
      <c r="DV361" s="59"/>
      <c r="DW361" s="59"/>
      <c r="DX361" s="59"/>
      <c r="DY361" s="59"/>
      <c r="DZ361" s="54"/>
      <c r="EA361" s="54"/>
      <c r="EB361" s="54"/>
      <c r="EC361" s="62"/>
      <c r="ED361" s="59"/>
      <c r="EE361" s="57"/>
      <c r="EF361" s="62"/>
      <c r="EG361" s="59"/>
      <c r="EH361" s="57"/>
      <c r="EI361" s="62"/>
      <c r="EJ361" s="59"/>
      <c r="EK361" s="57"/>
      <c r="EL361" s="54"/>
      <c r="EM361" s="56"/>
      <c r="EN361" s="56"/>
      <c r="EO361" s="56"/>
      <c r="EP361" s="56"/>
      <c r="EQ361" s="56"/>
      <c r="ER361" s="56"/>
      <c r="ES361" s="56"/>
      <c r="ET361" s="56"/>
      <c r="EU361" s="56"/>
      <c r="EV361" s="56"/>
      <c r="EW361" s="56"/>
      <c r="EX361" s="56"/>
      <c r="EY361" s="55"/>
      <c r="EZ361" s="55"/>
      <c r="FA361" s="55"/>
      <c r="FB361" s="54"/>
      <c r="FC361" s="54"/>
      <c r="FD361" s="54"/>
      <c r="FE361" s="54"/>
      <c r="FF361" s="54"/>
      <c r="FG361" s="54"/>
      <c r="FH361" s="54"/>
      <c r="FI361" s="54"/>
      <c r="FJ361" s="54"/>
      <c r="FK361" s="54"/>
      <c r="FL361" s="54"/>
      <c r="FM361" s="54"/>
      <c r="FN361" s="54"/>
      <c r="FO361" s="54"/>
      <c r="FP361" s="54"/>
      <c r="FQ361" s="54"/>
      <c r="FR361" s="54"/>
      <c r="FS361" s="54"/>
      <c r="FT361" s="54"/>
      <c r="FU361" s="54"/>
      <c r="FV361" s="54"/>
      <c r="FW361" s="54"/>
      <c r="FX361" s="54"/>
      <c r="FY361" s="54"/>
      <c r="FZ361" s="54"/>
      <c r="GA361" s="54"/>
      <c r="GB361" s="54"/>
      <c r="GC361" s="54"/>
      <c r="GD361" s="54"/>
      <c r="GE361" s="54"/>
      <c r="GF361" s="54"/>
      <c r="GG361" s="54"/>
      <c r="GH361" s="54"/>
      <c r="GI361" s="54"/>
      <c r="GJ361" s="54"/>
      <c r="GK361" s="54"/>
      <c r="GL361" s="54"/>
      <c r="GM361" s="54"/>
      <c r="GN361" s="54"/>
      <c r="GO361" s="54"/>
      <c r="GP361" s="54"/>
      <c r="GQ361" s="54"/>
      <c r="GR361" s="54"/>
      <c r="GS361" s="54"/>
      <c r="GT361" s="54"/>
      <c r="GU361" s="54"/>
      <c r="GV361" s="54"/>
      <c r="GW361" s="54"/>
      <c r="GX361" s="54"/>
      <c r="GY361" s="54"/>
      <c r="GZ361" s="54"/>
      <c r="HA361" s="54"/>
      <c r="HB361" s="54"/>
      <c r="HC361" s="54"/>
      <c r="HD361" s="54"/>
      <c r="HE361" s="54"/>
      <c r="HF361" s="54"/>
      <c r="HG361" s="54"/>
      <c r="HH361" s="54"/>
      <c r="HI361" s="54"/>
      <c r="HJ361" s="54"/>
      <c r="HK361" s="54"/>
      <c r="HL361" s="54"/>
      <c r="HM361" s="54"/>
      <c r="HN361" s="54"/>
      <c r="HO361" s="54"/>
      <c r="HP361" s="54"/>
      <c r="HQ361" s="54"/>
      <c r="HR361" s="54"/>
      <c r="HS361" s="54"/>
      <c r="HT361" s="54"/>
      <c r="HU361" s="54"/>
      <c r="HV361" s="54"/>
      <c r="HW361" s="54"/>
      <c r="HX361" s="54"/>
      <c r="HY361" s="54"/>
      <c r="HZ361" s="54"/>
      <c r="IA361" s="54"/>
      <c r="IB361" s="54"/>
      <c r="IC361" s="54"/>
      <c r="ID361" s="54"/>
      <c r="IE361" s="54"/>
      <c r="IF361" s="54"/>
    </row>
    <row r="362" spans="1:240">
      <c r="A362" s="56"/>
      <c r="B362" s="56"/>
      <c r="C362" s="56"/>
      <c r="D362" s="56"/>
      <c r="E362" s="56"/>
      <c r="F362" s="55"/>
      <c r="G362" s="56"/>
      <c r="H362" s="59"/>
      <c r="I362" s="70"/>
      <c r="J362" s="59"/>
      <c r="K362" s="70"/>
      <c r="L362" s="59"/>
      <c r="M362" s="70"/>
      <c r="N362" s="59"/>
      <c r="O362" s="70"/>
      <c r="P362" s="59"/>
      <c r="Q362" s="55"/>
      <c r="R362" s="70"/>
      <c r="S362" s="59"/>
      <c r="T362" s="70"/>
      <c r="U362" s="59"/>
      <c r="V362" s="55"/>
      <c r="W362" s="55"/>
      <c r="X362" s="56"/>
      <c r="Y362" s="56"/>
      <c r="Z362" s="56"/>
      <c r="AA362" s="56"/>
      <c r="AB362" s="56"/>
      <c r="AC362" s="56"/>
      <c r="AD362" s="56"/>
      <c r="AE362" s="56"/>
      <c r="AF362" s="57"/>
      <c r="AG362" s="57"/>
      <c r="AH362" s="59"/>
      <c r="AI362" s="59"/>
      <c r="AJ362" s="59"/>
      <c r="AK362" s="59"/>
      <c r="AL362" s="59"/>
      <c r="AM362" s="59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6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70"/>
      <c r="CZ362" s="59"/>
      <c r="DA362" s="70"/>
      <c r="DB362" s="59"/>
      <c r="DC362" s="55"/>
      <c r="DD362" s="70"/>
      <c r="DE362" s="59"/>
      <c r="DF362" s="70"/>
      <c r="DG362" s="59"/>
      <c r="DH362" s="55"/>
      <c r="DI362" s="55"/>
      <c r="DJ362" s="56"/>
      <c r="DK362" s="56"/>
      <c r="DL362" s="56"/>
      <c r="DM362" s="56"/>
      <c r="DN362" s="56"/>
      <c r="DO362" s="56"/>
      <c r="DP362" s="56"/>
      <c r="DQ362" s="56"/>
      <c r="DR362" s="56"/>
      <c r="DS362" s="57"/>
      <c r="DT362" s="59"/>
      <c r="DU362" s="59"/>
      <c r="DV362" s="59"/>
      <c r="DW362" s="59"/>
      <c r="DX362" s="59"/>
      <c r="DY362" s="59"/>
      <c r="DZ362" s="54"/>
      <c r="EA362" s="54"/>
      <c r="EB362" s="54"/>
      <c r="EC362" s="62"/>
      <c r="ED362" s="59"/>
      <c r="EE362" s="57"/>
      <c r="EF362" s="62"/>
      <c r="EG362" s="59"/>
      <c r="EH362" s="57"/>
      <c r="EI362" s="62"/>
      <c r="EJ362" s="59"/>
      <c r="EK362" s="57"/>
      <c r="EL362" s="54"/>
      <c r="EM362" s="56"/>
      <c r="EN362" s="56"/>
      <c r="EO362" s="56"/>
      <c r="EP362" s="56"/>
      <c r="EQ362" s="56"/>
      <c r="ER362" s="56"/>
      <c r="ES362" s="56"/>
      <c r="ET362" s="56"/>
      <c r="EU362" s="56"/>
      <c r="EV362" s="56"/>
      <c r="EW362" s="56"/>
      <c r="EX362" s="56"/>
      <c r="EY362" s="55"/>
      <c r="EZ362" s="55"/>
      <c r="FA362" s="55"/>
      <c r="FB362" s="54"/>
      <c r="FC362" s="54"/>
      <c r="FD362" s="54"/>
      <c r="FE362" s="54"/>
      <c r="FF362" s="54"/>
      <c r="FG362" s="54"/>
      <c r="FH362" s="54"/>
      <c r="FI362" s="54"/>
      <c r="FJ362" s="54"/>
      <c r="FK362" s="54"/>
      <c r="FL362" s="54"/>
      <c r="FM362" s="54"/>
      <c r="FN362" s="54"/>
      <c r="FO362" s="54"/>
      <c r="FP362" s="54"/>
      <c r="FQ362" s="54"/>
      <c r="FR362" s="54"/>
      <c r="FS362" s="54"/>
      <c r="FT362" s="54"/>
      <c r="FU362" s="54"/>
      <c r="FV362" s="54"/>
      <c r="FW362" s="54"/>
      <c r="FX362" s="54"/>
      <c r="FY362" s="54"/>
      <c r="FZ362" s="54"/>
      <c r="GA362" s="54"/>
      <c r="GB362" s="54"/>
      <c r="GC362" s="54"/>
      <c r="GD362" s="54"/>
      <c r="GE362" s="54"/>
      <c r="GF362" s="54"/>
      <c r="GG362" s="54"/>
      <c r="GH362" s="54"/>
      <c r="GI362" s="54"/>
      <c r="GJ362" s="54"/>
      <c r="GK362" s="54"/>
      <c r="GL362" s="54"/>
      <c r="GM362" s="54"/>
      <c r="GN362" s="54"/>
      <c r="GO362" s="54"/>
      <c r="GP362" s="54"/>
      <c r="GQ362" s="54"/>
      <c r="GR362" s="54"/>
      <c r="GS362" s="54"/>
      <c r="GT362" s="54"/>
      <c r="GU362" s="54"/>
      <c r="GV362" s="54"/>
      <c r="GW362" s="54"/>
      <c r="GX362" s="54"/>
      <c r="GY362" s="54"/>
      <c r="GZ362" s="54"/>
      <c r="HA362" s="54"/>
      <c r="HB362" s="54"/>
      <c r="HC362" s="54"/>
      <c r="HD362" s="54"/>
      <c r="HE362" s="54"/>
      <c r="HF362" s="54"/>
      <c r="HG362" s="54"/>
      <c r="HH362" s="54"/>
      <c r="HI362" s="54"/>
      <c r="HJ362" s="54"/>
      <c r="HK362" s="54"/>
      <c r="HL362" s="54"/>
      <c r="HM362" s="54"/>
      <c r="HN362" s="54"/>
      <c r="HO362" s="54"/>
      <c r="HP362" s="54"/>
      <c r="HQ362" s="54"/>
      <c r="HR362" s="54"/>
      <c r="HS362" s="54"/>
      <c r="HT362" s="54"/>
      <c r="HU362" s="54"/>
      <c r="HV362" s="54"/>
      <c r="HW362" s="54"/>
      <c r="HX362" s="54"/>
      <c r="HY362" s="54"/>
      <c r="HZ362" s="54"/>
      <c r="IA362" s="54"/>
      <c r="IB362" s="54"/>
      <c r="IC362" s="54"/>
      <c r="ID362" s="54"/>
      <c r="IE362" s="54"/>
      <c r="IF362" s="54"/>
    </row>
    <row r="363" spans="1:240">
      <c r="A363" s="56"/>
      <c r="B363" s="56"/>
      <c r="C363" s="56"/>
      <c r="D363" s="56"/>
      <c r="E363" s="56"/>
      <c r="F363" s="55"/>
      <c r="G363" s="56"/>
      <c r="H363" s="59"/>
      <c r="I363" s="70"/>
      <c r="J363" s="59"/>
      <c r="K363" s="70"/>
      <c r="L363" s="59"/>
      <c r="M363" s="70"/>
      <c r="N363" s="59"/>
      <c r="O363" s="70"/>
      <c r="P363" s="59"/>
      <c r="Q363" s="55"/>
      <c r="R363" s="70"/>
      <c r="S363" s="59"/>
      <c r="T363" s="70"/>
      <c r="U363" s="59"/>
      <c r="V363" s="55"/>
      <c r="W363" s="55"/>
      <c r="X363" s="56"/>
      <c r="Y363" s="56"/>
      <c r="Z363" s="56"/>
      <c r="AA363" s="56"/>
      <c r="AB363" s="56"/>
      <c r="AC363" s="56"/>
      <c r="AD363" s="56"/>
      <c r="AE363" s="56"/>
      <c r="AF363" s="57"/>
      <c r="AG363" s="57"/>
      <c r="AH363" s="59"/>
      <c r="AI363" s="59"/>
      <c r="AJ363" s="59"/>
      <c r="AK363" s="59"/>
      <c r="AL363" s="59"/>
      <c r="AM363" s="59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6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70"/>
      <c r="CZ363" s="59"/>
      <c r="DA363" s="70"/>
      <c r="DB363" s="59"/>
      <c r="DC363" s="55"/>
      <c r="DD363" s="70"/>
      <c r="DE363" s="59"/>
      <c r="DF363" s="70"/>
      <c r="DG363" s="59"/>
      <c r="DH363" s="55"/>
      <c r="DI363" s="55"/>
      <c r="DJ363" s="56"/>
      <c r="DK363" s="56"/>
      <c r="DL363" s="56"/>
      <c r="DM363" s="56"/>
      <c r="DN363" s="56"/>
      <c r="DO363" s="56"/>
      <c r="DP363" s="56"/>
      <c r="DQ363" s="56"/>
      <c r="DR363" s="56"/>
      <c r="DS363" s="57"/>
      <c r="DT363" s="59"/>
      <c r="DU363" s="59"/>
      <c r="DV363" s="59"/>
      <c r="DW363" s="59"/>
      <c r="DX363" s="59"/>
      <c r="DY363" s="59"/>
      <c r="DZ363" s="54"/>
      <c r="EA363" s="54"/>
      <c r="EB363" s="54"/>
      <c r="EC363" s="62"/>
      <c r="ED363" s="59"/>
      <c r="EE363" s="57"/>
      <c r="EF363" s="62"/>
      <c r="EG363" s="59"/>
      <c r="EH363" s="57"/>
      <c r="EI363" s="62"/>
      <c r="EJ363" s="59"/>
      <c r="EK363" s="57"/>
      <c r="EL363" s="54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5"/>
      <c r="EZ363" s="55"/>
      <c r="FA363" s="55"/>
      <c r="FB363" s="54"/>
      <c r="FC363" s="54"/>
      <c r="FD363" s="54"/>
      <c r="FE363" s="54"/>
      <c r="FF363" s="54"/>
      <c r="FG363" s="54"/>
      <c r="FH363" s="54"/>
      <c r="FI363" s="54"/>
      <c r="FJ363" s="54"/>
      <c r="FK363" s="54"/>
      <c r="FL363" s="54"/>
      <c r="FM363" s="54"/>
      <c r="FN363" s="54"/>
      <c r="FO363" s="54"/>
      <c r="FP363" s="54"/>
      <c r="FQ363" s="54"/>
      <c r="FR363" s="54"/>
      <c r="FS363" s="54"/>
      <c r="FT363" s="54"/>
      <c r="FU363" s="54"/>
      <c r="FV363" s="54"/>
      <c r="FW363" s="54"/>
      <c r="FX363" s="54"/>
      <c r="FY363" s="54"/>
      <c r="FZ363" s="54"/>
      <c r="GA363" s="54"/>
      <c r="GB363" s="54"/>
      <c r="GC363" s="54"/>
      <c r="GD363" s="54"/>
      <c r="GE363" s="54"/>
      <c r="GF363" s="54"/>
      <c r="GG363" s="54"/>
      <c r="GH363" s="54"/>
      <c r="GI363" s="54"/>
      <c r="GJ363" s="54"/>
      <c r="GK363" s="54"/>
      <c r="GL363" s="54"/>
      <c r="GM363" s="54"/>
      <c r="GN363" s="54"/>
      <c r="GO363" s="54"/>
      <c r="GP363" s="54"/>
      <c r="GQ363" s="54"/>
      <c r="GR363" s="54"/>
      <c r="GS363" s="54"/>
      <c r="GT363" s="54"/>
      <c r="GU363" s="54"/>
      <c r="GV363" s="54"/>
      <c r="GW363" s="54"/>
      <c r="GX363" s="54"/>
      <c r="GY363" s="54"/>
      <c r="GZ363" s="54"/>
      <c r="HA363" s="54"/>
      <c r="HB363" s="54"/>
      <c r="HC363" s="54"/>
      <c r="HD363" s="54"/>
      <c r="HE363" s="54"/>
      <c r="HF363" s="54"/>
      <c r="HG363" s="54"/>
      <c r="HH363" s="54"/>
      <c r="HI363" s="54"/>
      <c r="HJ363" s="54"/>
      <c r="HK363" s="54"/>
      <c r="HL363" s="54"/>
      <c r="HM363" s="54"/>
      <c r="HN363" s="54"/>
      <c r="HO363" s="54"/>
      <c r="HP363" s="54"/>
      <c r="HQ363" s="54"/>
      <c r="HR363" s="54"/>
      <c r="HS363" s="54"/>
      <c r="HT363" s="54"/>
      <c r="HU363" s="54"/>
      <c r="HV363" s="54"/>
      <c r="HW363" s="54"/>
      <c r="HX363" s="54"/>
      <c r="HY363" s="54"/>
      <c r="HZ363" s="54"/>
      <c r="IA363" s="54"/>
      <c r="IB363" s="54"/>
      <c r="IC363" s="54"/>
      <c r="ID363" s="54"/>
      <c r="IE363" s="54"/>
      <c r="IF363" s="54"/>
    </row>
    <row r="364" spans="1:240">
      <c r="A364" s="56"/>
      <c r="B364" s="56"/>
      <c r="C364" s="56"/>
      <c r="D364" s="56"/>
      <c r="E364" s="56"/>
      <c r="F364" s="55"/>
      <c r="G364" s="56"/>
      <c r="H364" s="59"/>
      <c r="I364" s="70"/>
      <c r="J364" s="59"/>
      <c r="K364" s="70"/>
      <c r="L364" s="59"/>
      <c r="M364" s="70"/>
      <c r="N364" s="59"/>
      <c r="O364" s="70"/>
      <c r="P364" s="59"/>
      <c r="Q364" s="55"/>
      <c r="R364" s="70"/>
      <c r="S364" s="59"/>
      <c r="T364" s="70"/>
      <c r="U364" s="59"/>
      <c r="V364" s="55"/>
      <c r="W364" s="55"/>
      <c r="X364" s="56"/>
      <c r="Y364" s="56"/>
      <c r="Z364" s="56"/>
      <c r="AA364" s="56"/>
      <c r="AB364" s="56"/>
      <c r="AC364" s="56"/>
      <c r="AD364" s="56"/>
      <c r="AE364" s="56"/>
      <c r="AF364" s="57"/>
      <c r="AG364" s="57"/>
      <c r="AH364" s="59"/>
      <c r="AI364" s="59"/>
      <c r="AJ364" s="59"/>
      <c r="AK364" s="59"/>
      <c r="AL364" s="59"/>
      <c r="AM364" s="59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6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70"/>
      <c r="CZ364" s="59"/>
      <c r="DA364" s="70"/>
      <c r="DB364" s="59"/>
      <c r="DC364" s="55"/>
      <c r="DD364" s="70"/>
      <c r="DE364" s="59"/>
      <c r="DF364" s="70"/>
      <c r="DG364" s="59"/>
      <c r="DH364" s="55"/>
      <c r="DI364" s="55"/>
      <c r="DJ364" s="56"/>
      <c r="DK364" s="56"/>
      <c r="DL364" s="56"/>
      <c r="DM364" s="56"/>
      <c r="DN364" s="56"/>
      <c r="DO364" s="56"/>
      <c r="DP364" s="56"/>
      <c r="DQ364" s="56"/>
      <c r="DR364" s="56"/>
      <c r="DS364" s="57"/>
      <c r="DT364" s="59"/>
      <c r="DU364" s="59"/>
      <c r="DV364" s="59"/>
      <c r="DW364" s="59"/>
      <c r="DX364" s="59"/>
      <c r="DY364" s="59"/>
      <c r="DZ364" s="54"/>
      <c r="EA364" s="54"/>
      <c r="EB364" s="54"/>
      <c r="EC364" s="62"/>
      <c r="ED364" s="59"/>
      <c r="EE364" s="57"/>
      <c r="EF364" s="62"/>
      <c r="EG364" s="59"/>
      <c r="EH364" s="57"/>
      <c r="EI364" s="62"/>
      <c r="EJ364" s="59"/>
      <c r="EK364" s="57"/>
      <c r="EL364" s="54"/>
      <c r="EM364" s="56"/>
      <c r="EN364" s="56"/>
      <c r="EO364" s="56"/>
      <c r="EP364" s="56"/>
      <c r="EQ364" s="56"/>
      <c r="ER364" s="56"/>
      <c r="ES364" s="56"/>
      <c r="ET364" s="56"/>
      <c r="EU364" s="56"/>
      <c r="EV364" s="56"/>
      <c r="EW364" s="56"/>
      <c r="EX364" s="56"/>
      <c r="EY364" s="55"/>
      <c r="EZ364" s="55"/>
      <c r="FA364" s="55"/>
      <c r="FB364" s="54"/>
      <c r="FC364" s="54"/>
      <c r="FD364" s="54"/>
      <c r="FE364" s="54"/>
      <c r="FF364" s="54"/>
      <c r="FG364" s="54"/>
      <c r="FH364" s="54"/>
      <c r="FI364" s="54"/>
      <c r="FJ364" s="54"/>
      <c r="FK364" s="54"/>
      <c r="FL364" s="54"/>
      <c r="FM364" s="54"/>
      <c r="FN364" s="54"/>
      <c r="FO364" s="54"/>
      <c r="FP364" s="54"/>
      <c r="FQ364" s="54"/>
      <c r="FR364" s="54"/>
      <c r="FS364" s="54"/>
      <c r="FT364" s="54"/>
      <c r="FU364" s="54"/>
      <c r="FV364" s="54"/>
      <c r="FW364" s="54"/>
      <c r="FX364" s="54"/>
      <c r="FY364" s="54"/>
      <c r="FZ364" s="54"/>
      <c r="GA364" s="54"/>
      <c r="GB364" s="54"/>
      <c r="GC364" s="54"/>
      <c r="GD364" s="54"/>
      <c r="GE364" s="54"/>
      <c r="GF364" s="54"/>
      <c r="GG364" s="54"/>
      <c r="GH364" s="54"/>
      <c r="GI364" s="54"/>
      <c r="GJ364" s="54"/>
      <c r="GK364" s="54"/>
      <c r="GL364" s="54"/>
      <c r="GM364" s="54"/>
      <c r="GN364" s="54"/>
      <c r="GO364" s="54"/>
      <c r="GP364" s="54"/>
      <c r="GQ364" s="54"/>
      <c r="GR364" s="54"/>
      <c r="GS364" s="54"/>
      <c r="GT364" s="54"/>
      <c r="GU364" s="54"/>
      <c r="GV364" s="54"/>
      <c r="GW364" s="54"/>
      <c r="GX364" s="54"/>
      <c r="GY364" s="54"/>
      <c r="GZ364" s="54"/>
      <c r="HA364" s="54"/>
      <c r="HB364" s="54"/>
      <c r="HC364" s="54"/>
      <c r="HD364" s="54"/>
      <c r="HE364" s="54"/>
      <c r="HF364" s="54"/>
      <c r="HG364" s="54"/>
      <c r="HH364" s="54"/>
      <c r="HI364" s="54"/>
      <c r="HJ364" s="54"/>
      <c r="HK364" s="54"/>
      <c r="HL364" s="54"/>
      <c r="HM364" s="54"/>
      <c r="HN364" s="54"/>
      <c r="HO364" s="54"/>
      <c r="HP364" s="54"/>
      <c r="HQ364" s="54"/>
      <c r="HR364" s="54"/>
      <c r="HS364" s="54"/>
      <c r="HT364" s="54"/>
      <c r="HU364" s="54"/>
      <c r="HV364" s="54"/>
      <c r="HW364" s="54"/>
      <c r="HX364" s="54"/>
      <c r="HY364" s="54"/>
      <c r="HZ364" s="54"/>
      <c r="IA364" s="54"/>
      <c r="IB364" s="54"/>
      <c r="IC364" s="54"/>
      <c r="ID364" s="54"/>
      <c r="IE364" s="54"/>
      <c r="IF364" s="54"/>
    </row>
    <row r="365" spans="1:240">
      <c r="A365" s="56"/>
      <c r="B365" s="56"/>
      <c r="C365" s="56"/>
      <c r="D365" s="56"/>
      <c r="E365" s="56"/>
      <c r="F365" s="55"/>
      <c r="G365" s="56"/>
      <c r="H365" s="59"/>
      <c r="I365" s="70"/>
      <c r="J365" s="59"/>
      <c r="K365" s="70"/>
      <c r="L365" s="59"/>
      <c r="M365" s="70"/>
      <c r="N365" s="59"/>
      <c r="O365" s="70"/>
      <c r="P365" s="59"/>
      <c r="Q365" s="55"/>
      <c r="R365" s="70"/>
      <c r="S365" s="59"/>
      <c r="T365" s="70"/>
      <c r="U365" s="59"/>
      <c r="V365" s="55"/>
      <c r="W365" s="55"/>
      <c r="X365" s="56"/>
      <c r="Y365" s="56"/>
      <c r="Z365" s="56"/>
      <c r="AA365" s="56"/>
      <c r="AB365" s="56"/>
      <c r="AC365" s="56"/>
      <c r="AD365" s="56"/>
      <c r="AE365" s="56"/>
      <c r="AF365" s="57"/>
      <c r="AG365" s="57"/>
      <c r="AH365" s="59"/>
      <c r="AI365" s="59"/>
      <c r="AJ365" s="59"/>
      <c r="AK365" s="59"/>
      <c r="AL365" s="59"/>
      <c r="AM365" s="59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6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70"/>
      <c r="CZ365" s="59"/>
      <c r="DA365" s="70"/>
      <c r="DB365" s="59"/>
      <c r="DC365" s="55"/>
      <c r="DD365" s="70"/>
      <c r="DE365" s="59"/>
      <c r="DF365" s="70"/>
      <c r="DG365" s="59"/>
      <c r="DH365" s="55"/>
      <c r="DI365" s="55"/>
      <c r="DJ365" s="56"/>
      <c r="DK365" s="56"/>
      <c r="DL365" s="56"/>
      <c r="DM365" s="56"/>
      <c r="DN365" s="56"/>
      <c r="DO365" s="56"/>
      <c r="DP365" s="56"/>
      <c r="DQ365" s="56"/>
      <c r="DR365" s="56"/>
      <c r="DS365" s="57"/>
      <c r="DT365" s="59"/>
      <c r="DU365" s="59"/>
      <c r="DV365" s="59"/>
      <c r="DW365" s="59"/>
      <c r="DX365" s="59"/>
      <c r="DY365" s="59"/>
      <c r="DZ365" s="54"/>
      <c r="EA365" s="54"/>
      <c r="EB365" s="54"/>
      <c r="EC365" s="62"/>
      <c r="ED365" s="59"/>
      <c r="EE365" s="57"/>
      <c r="EF365" s="62"/>
      <c r="EG365" s="59"/>
      <c r="EH365" s="57"/>
      <c r="EI365" s="62"/>
      <c r="EJ365" s="59"/>
      <c r="EK365" s="57"/>
      <c r="EL365" s="54"/>
      <c r="EM365" s="56"/>
      <c r="EN365" s="56"/>
      <c r="EO365" s="56"/>
      <c r="EP365" s="56"/>
      <c r="EQ365" s="56"/>
      <c r="ER365" s="56"/>
      <c r="ES365" s="56"/>
      <c r="ET365" s="56"/>
      <c r="EU365" s="56"/>
      <c r="EV365" s="56"/>
      <c r="EW365" s="56"/>
      <c r="EX365" s="56"/>
      <c r="EY365" s="55"/>
      <c r="EZ365" s="55"/>
      <c r="FA365" s="55"/>
      <c r="FB365" s="54"/>
      <c r="FC365" s="54"/>
      <c r="FD365" s="54"/>
      <c r="FE365" s="54"/>
      <c r="FF365" s="54"/>
      <c r="FG365" s="54"/>
      <c r="FH365" s="54"/>
      <c r="FI365" s="54"/>
      <c r="FJ365" s="54"/>
      <c r="FK365" s="54"/>
      <c r="FL365" s="54"/>
      <c r="FM365" s="54"/>
      <c r="FN365" s="54"/>
      <c r="FO365" s="54"/>
      <c r="FP365" s="54"/>
      <c r="FQ365" s="54"/>
      <c r="FR365" s="54"/>
      <c r="FS365" s="54"/>
      <c r="FT365" s="54"/>
      <c r="FU365" s="54"/>
      <c r="FV365" s="54"/>
      <c r="FW365" s="54"/>
      <c r="FX365" s="54"/>
      <c r="FY365" s="54"/>
      <c r="FZ365" s="54"/>
      <c r="GA365" s="54"/>
      <c r="GB365" s="54"/>
      <c r="GC365" s="54"/>
      <c r="GD365" s="54"/>
      <c r="GE365" s="54"/>
      <c r="GF365" s="54"/>
      <c r="GG365" s="54"/>
      <c r="GH365" s="54"/>
      <c r="GI365" s="54"/>
      <c r="GJ365" s="54"/>
      <c r="GK365" s="54"/>
      <c r="GL365" s="54"/>
      <c r="GM365" s="54"/>
      <c r="GN365" s="54"/>
      <c r="GO365" s="54"/>
      <c r="GP365" s="54"/>
      <c r="GQ365" s="54"/>
      <c r="GR365" s="54"/>
      <c r="GS365" s="54"/>
      <c r="GT365" s="54"/>
      <c r="GU365" s="54"/>
      <c r="GV365" s="54"/>
      <c r="GW365" s="54"/>
      <c r="GX365" s="54"/>
      <c r="GY365" s="54"/>
      <c r="GZ365" s="54"/>
      <c r="HA365" s="54"/>
      <c r="HB365" s="54"/>
      <c r="HC365" s="54"/>
      <c r="HD365" s="54"/>
      <c r="HE365" s="54"/>
      <c r="HF365" s="54"/>
      <c r="HG365" s="54"/>
      <c r="HH365" s="54"/>
      <c r="HI365" s="54"/>
      <c r="HJ365" s="54"/>
      <c r="HK365" s="54"/>
      <c r="HL365" s="54"/>
      <c r="HM365" s="54"/>
      <c r="HN365" s="54"/>
      <c r="HO365" s="54"/>
      <c r="HP365" s="54"/>
      <c r="HQ365" s="54"/>
      <c r="HR365" s="54"/>
      <c r="HS365" s="54"/>
      <c r="HT365" s="54"/>
      <c r="HU365" s="54"/>
      <c r="HV365" s="54"/>
      <c r="HW365" s="54"/>
      <c r="HX365" s="54"/>
      <c r="HY365" s="54"/>
      <c r="HZ365" s="54"/>
      <c r="IA365" s="54"/>
      <c r="IB365" s="54"/>
      <c r="IC365" s="54"/>
      <c r="ID365" s="54"/>
      <c r="IE365" s="54"/>
      <c r="IF365" s="54"/>
    </row>
    <row r="366" spans="1:240">
      <c r="A366" s="56"/>
      <c r="B366" s="56"/>
      <c r="C366" s="56"/>
      <c r="D366" s="56"/>
      <c r="E366" s="56"/>
      <c r="F366" s="55"/>
      <c r="G366" s="56"/>
      <c r="H366" s="59"/>
      <c r="I366" s="70"/>
      <c r="J366" s="59"/>
      <c r="K366" s="70"/>
      <c r="L366" s="59"/>
      <c r="M366" s="70"/>
      <c r="N366" s="59"/>
      <c r="O366" s="70"/>
      <c r="P366" s="59"/>
      <c r="Q366" s="55"/>
      <c r="R366" s="70"/>
      <c r="S366" s="59"/>
      <c r="T366" s="70"/>
      <c r="U366" s="59"/>
      <c r="V366" s="55"/>
      <c r="W366" s="55"/>
      <c r="X366" s="56"/>
      <c r="Y366" s="56"/>
      <c r="Z366" s="56"/>
      <c r="AA366" s="56"/>
      <c r="AB366" s="56"/>
      <c r="AC366" s="56"/>
      <c r="AD366" s="56"/>
      <c r="AE366" s="56"/>
      <c r="AF366" s="57"/>
      <c r="AG366" s="57"/>
      <c r="AH366" s="59"/>
      <c r="AI366" s="59"/>
      <c r="AJ366" s="59"/>
      <c r="AK366" s="59"/>
      <c r="AL366" s="59"/>
      <c r="AM366" s="59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6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70"/>
      <c r="CZ366" s="59"/>
      <c r="DA366" s="70"/>
      <c r="DB366" s="59"/>
      <c r="DC366" s="55"/>
      <c r="DD366" s="70"/>
      <c r="DE366" s="59"/>
      <c r="DF366" s="70"/>
      <c r="DG366" s="59"/>
      <c r="DH366" s="55"/>
      <c r="DI366" s="55"/>
      <c r="DJ366" s="56"/>
      <c r="DK366" s="56"/>
      <c r="DL366" s="56"/>
      <c r="DM366" s="56"/>
      <c r="DN366" s="56"/>
      <c r="DO366" s="56"/>
      <c r="DP366" s="56"/>
      <c r="DQ366" s="56"/>
      <c r="DR366" s="56"/>
      <c r="DS366" s="57"/>
      <c r="DT366" s="59"/>
      <c r="DU366" s="59"/>
      <c r="DV366" s="59"/>
      <c r="DW366" s="59"/>
      <c r="DX366" s="59"/>
      <c r="DY366" s="59"/>
      <c r="DZ366" s="54"/>
      <c r="EA366" s="54"/>
      <c r="EB366" s="54"/>
      <c r="EC366" s="62"/>
      <c r="ED366" s="59"/>
      <c r="EE366" s="57"/>
      <c r="EF366" s="62"/>
      <c r="EG366" s="59"/>
      <c r="EH366" s="57"/>
      <c r="EI366" s="62"/>
      <c r="EJ366" s="59"/>
      <c r="EK366" s="57"/>
      <c r="EL366" s="54"/>
      <c r="EM366" s="56"/>
      <c r="EN366" s="56"/>
      <c r="EO366" s="56"/>
      <c r="EP366" s="56"/>
      <c r="EQ366" s="56"/>
      <c r="ER366" s="56"/>
      <c r="ES366" s="56"/>
      <c r="ET366" s="56"/>
      <c r="EU366" s="56"/>
      <c r="EV366" s="56"/>
      <c r="EW366" s="56"/>
      <c r="EX366" s="56"/>
      <c r="EY366" s="55"/>
      <c r="EZ366" s="55"/>
      <c r="FA366" s="55"/>
      <c r="FB366" s="54"/>
      <c r="FC366" s="54"/>
      <c r="FD366" s="54"/>
      <c r="FE366" s="54"/>
      <c r="FF366" s="54"/>
      <c r="FG366" s="54"/>
      <c r="FH366" s="54"/>
      <c r="FI366" s="54"/>
      <c r="FJ366" s="54"/>
      <c r="FK366" s="54"/>
      <c r="FL366" s="54"/>
      <c r="FM366" s="54"/>
      <c r="FN366" s="54"/>
      <c r="FO366" s="54"/>
      <c r="FP366" s="54"/>
      <c r="FQ366" s="54"/>
      <c r="FR366" s="54"/>
      <c r="FS366" s="54"/>
      <c r="FT366" s="54"/>
      <c r="FU366" s="54"/>
      <c r="FV366" s="54"/>
      <c r="FW366" s="54"/>
      <c r="FX366" s="54"/>
      <c r="FY366" s="54"/>
      <c r="FZ366" s="54"/>
      <c r="GA366" s="54"/>
      <c r="GB366" s="54"/>
      <c r="GC366" s="54"/>
      <c r="GD366" s="54"/>
      <c r="GE366" s="54"/>
      <c r="GF366" s="54"/>
      <c r="GG366" s="54"/>
      <c r="GH366" s="54"/>
      <c r="GI366" s="54"/>
      <c r="GJ366" s="54"/>
      <c r="GK366" s="54"/>
      <c r="GL366" s="54"/>
      <c r="GM366" s="54"/>
      <c r="GN366" s="54"/>
      <c r="GO366" s="54"/>
      <c r="GP366" s="54"/>
      <c r="GQ366" s="54"/>
      <c r="GR366" s="54"/>
      <c r="GS366" s="54"/>
      <c r="GT366" s="54"/>
      <c r="GU366" s="54"/>
      <c r="GV366" s="54"/>
      <c r="GW366" s="54"/>
      <c r="GX366" s="54"/>
      <c r="GY366" s="54"/>
      <c r="GZ366" s="54"/>
      <c r="HA366" s="54"/>
      <c r="HB366" s="54"/>
      <c r="HC366" s="54"/>
      <c r="HD366" s="54"/>
      <c r="HE366" s="54"/>
      <c r="HF366" s="54"/>
      <c r="HG366" s="54"/>
      <c r="HH366" s="54"/>
      <c r="HI366" s="54"/>
      <c r="HJ366" s="54"/>
      <c r="HK366" s="54"/>
      <c r="HL366" s="54"/>
      <c r="HM366" s="54"/>
      <c r="HN366" s="54"/>
      <c r="HO366" s="54"/>
      <c r="HP366" s="54"/>
      <c r="HQ366" s="54"/>
      <c r="HR366" s="54"/>
      <c r="HS366" s="54"/>
      <c r="HT366" s="54"/>
      <c r="HU366" s="54"/>
      <c r="HV366" s="54"/>
      <c r="HW366" s="54"/>
      <c r="HX366" s="54"/>
      <c r="HY366" s="54"/>
      <c r="HZ366" s="54"/>
      <c r="IA366" s="54"/>
      <c r="IB366" s="54"/>
      <c r="IC366" s="54"/>
      <c r="ID366" s="54"/>
      <c r="IE366" s="54"/>
      <c r="IF366" s="54"/>
    </row>
    <row r="367" spans="1:240">
      <c r="A367" s="56"/>
      <c r="B367" s="56"/>
      <c r="C367" s="56"/>
      <c r="D367" s="56"/>
      <c r="E367" s="56"/>
      <c r="F367" s="55"/>
      <c r="G367" s="56"/>
      <c r="H367" s="59"/>
      <c r="I367" s="70"/>
      <c r="J367" s="59"/>
      <c r="K367" s="70"/>
      <c r="L367" s="59"/>
      <c r="M367" s="70"/>
      <c r="N367" s="59"/>
      <c r="O367" s="70"/>
      <c r="P367" s="59"/>
      <c r="Q367" s="55"/>
      <c r="R367" s="70"/>
      <c r="S367" s="59"/>
      <c r="T367" s="70"/>
      <c r="U367" s="59"/>
      <c r="V367" s="55"/>
      <c r="W367" s="55"/>
      <c r="X367" s="56"/>
      <c r="Y367" s="56"/>
      <c r="Z367" s="56"/>
      <c r="AA367" s="56"/>
      <c r="AB367" s="56"/>
      <c r="AC367" s="56"/>
      <c r="AD367" s="56"/>
      <c r="AE367" s="56"/>
      <c r="AF367" s="57"/>
      <c r="AG367" s="57"/>
      <c r="AH367" s="59"/>
      <c r="AI367" s="59"/>
      <c r="AJ367" s="59"/>
      <c r="AK367" s="59"/>
      <c r="AL367" s="59"/>
      <c r="AM367" s="59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6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70"/>
      <c r="CZ367" s="59"/>
      <c r="DA367" s="70"/>
      <c r="DB367" s="59"/>
      <c r="DC367" s="55"/>
      <c r="DD367" s="70"/>
      <c r="DE367" s="59"/>
      <c r="DF367" s="70"/>
      <c r="DG367" s="59"/>
      <c r="DH367" s="55"/>
      <c r="DI367" s="55"/>
      <c r="DJ367" s="56"/>
      <c r="DK367" s="56"/>
      <c r="DL367" s="56"/>
      <c r="DM367" s="56"/>
      <c r="DN367" s="56"/>
      <c r="DO367" s="56"/>
      <c r="DP367" s="56"/>
      <c r="DQ367" s="56"/>
      <c r="DR367" s="56"/>
      <c r="DS367" s="57"/>
      <c r="DT367" s="59"/>
      <c r="DU367" s="59"/>
      <c r="DV367" s="59"/>
      <c r="DW367" s="59"/>
      <c r="DX367" s="59"/>
      <c r="DY367" s="59"/>
      <c r="DZ367" s="54"/>
      <c r="EA367" s="54"/>
      <c r="EB367" s="54"/>
      <c r="EC367" s="62"/>
      <c r="ED367" s="59"/>
      <c r="EE367" s="57"/>
      <c r="EF367" s="62"/>
      <c r="EG367" s="59"/>
      <c r="EH367" s="57"/>
      <c r="EI367" s="62"/>
      <c r="EJ367" s="59"/>
      <c r="EK367" s="57"/>
      <c r="EL367" s="54"/>
      <c r="EM367" s="56"/>
      <c r="EN367" s="56"/>
      <c r="EO367" s="56"/>
      <c r="EP367" s="56"/>
      <c r="EQ367" s="56"/>
      <c r="ER367" s="56"/>
      <c r="ES367" s="56"/>
      <c r="ET367" s="56"/>
      <c r="EU367" s="56"/>
      <c r="EV367" s="56"/>
      <c r="EW367" s="56"/>
      <c r="EX367" s="56"/>
      <c r="EY367" s="55"/>
      <c r="EZ367" s="55"/>
      <c r="FA367" s="55"/>
      <c r="FB367" s="54"/>
      <c r="FC367" s="54"/>
      <c r="FD367" s="54"/>
      <c r="FE367" s="54"/>
      <c r="FF367" s="54"/>
      <c r="FG367" s="54"/>
      <c r="FH367" s="54"/>
      <c r="FI367" s="54"/>
      <c r="FJ367" s="54"/>
      <c r="FK367" s="54"/>
      <c r="FL367" s="54"/>
      <c r="FM367" s="54"/>
      <c r="FN367" s="54"/>
      <c r="FO367" s="54"/>
      <c r="FP367" s="54"/>
      <c r="FQ367" s="54"/>
      <c r="FR367" s="54"/>
      <c r="FS367" s="54"/>
      <c r="FT367" s="54"/>
      <c r="FU367" s="54"/>
      <c r="FV367" s="54"/>
      <c r="FW367" s="54"/>
      <c r="FX367" s="54"/>
      <c r="FY367" s="54"/>
      <c r="FZ367" s="54"/>
      <c r="GA367" s="54"/>
      <c r="GB367" s="54"/>
      <c r="GC367" s="54"/>
      <c r="GD367" s="54"/>
      <c r="GE367" s="54"/>
      <c r="GF367" s="54"/>
      <c r="GG367" s="54"/>
      <c r="GH367" s="54"/>
      <c r="GI367" s="54"/>
      <c r="GJ367" s="54"/>
      <c r="GK367" s="54"/>
      <c r="GL367" s="54"/>
      <c r="GM367" s="54"/>
      <c r="GN367" s="54"/>
      <c r="GO367" s="54"/>
      <c r="GP367" s="54"/>
      <c r="GQ367" s="54"/>
      <c r="GR367" s="54"/>
      <c r="GS367" s="54"/>
      <c r="GT367" s="54"/>
      <c r="GU367" s="54"/>
      <c r="GV367" s="54"/>
      <c r="GW367" s="54"/>
      <c r="GX367" s="54"/>
      <c r="GY367" s="54"/>
      <c r="GZ367" s="54"/>
      <c r="HA367" s="54"/>
      <c r="HB367" s="54"/>
      <c r="HC367" s="54"/>
      <c r="HD367" s="54"/>
      <c r="HE367" s="54"/>
      <c r="HF367" s="54"/>
      <c r="HG367" s="54"/>
      <c r="HH367" s="54"/>
      <c r="HI367" s="54"/>
      <c r="HJ367" s="54"/>
      <c r="HK367" s="54"/>
      <c r="HL367" s="54"/>
      <c r="HM367" s="54"/>
      <c r="HN367" s="54"/>
      <c r="HO367" s="54"/>
      <c r="HP367" s="54"/>
      <c r="HQ367" s="54"/>
      <c r="HR367" s="54"/>
      <c r="HS367" s="54"/>
      <c r="HT367" s="54"/>
      <c r="HU367" s="54"/>
      <c r="HV367" s="54"/>
      <c r="HW367" s="54"/>
      <c r="HX367" s="54"/>
      <c r="HY367" s="54"/>
      <c r="HZ367" s="54"/>
      <c r="IA367" s="54"/>
      <c r="IB367" s="54"/>
      <c r="IC367" s="54"/>
      <c r="ID367" s="54"/>
      <c r="IE367" s="54"/>
      <c r="IF367" s="54"/>
    </row>
    <row r="368" spans="1:240">
      <c r="A368" s="56"/>
      <c r="B368" s="56"/>
      <c r="C368" s="56"/>
      <c r="D368" s="56"/>
      <c r="E368" s="56"/>
      <c r="F368" s="55"/>
      <c r="G368" s="56"/>
      <c r="H368" s="59"/>
      <c r="I368" s="70"/>
      <c r="J368" s="59"/>
      <c r="K368" s="70"/>
      <c r="L368" s="59"/>
      <c r="M368" s="70"/>
      <c r="N368" s="59"/>
      <c r="O368" s="70"/>
      <c r="P368" s="59"/>
      <c r="Q368" s="55"/>
      <c r="R368" s="70"/>
      <c r="S368" s="59"/>
      <c r="T368" s="70"/>
      <c r="U368" s="59"/>
      <c r="V368" s="55"/>
      <c r="W368" s="55"/>
      <c r="X368" s="56"/>
      <c r="Y368" s="56"/>
      <c r="Z368" s="56"/>
      <c r="AA368" s="56"/>
      <c r="AB368" s="56"/>
      <c r="AC368" s="56"/>
      <c r="AD368" s="56"/>
      <c r="AE368" s="56"/>
      <c r="AF368" s="57"/>
      <c r="AG368" s="57"/>
      <c r="AH368" s="59"/>
      <c r="AI368" s="59"/>
      <c r="AJ368" s="59"/>
      <c r="AK368" s="59"/>
      <c r="AL368" s="59"/>
      <c r="AM368" s="59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6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70"/>
      <c r="CZ368" s="59"/>
      <c r="DA368" s="70"/>
      <c r="DB368" s="59"/>
      <c r="DC368" s="55"/>
      <c r="DD368" s="70"/>
      <c r="DE368" s="59"/>
      <c r="DF368" s="70"/>
      <c r="DG368" s="59"/>
      <c r="DH368" s="55"/>
      <c r="DI368" s="55"/>
      <c r="DJ368" s="56"/>
      <c r="DK368" s="56"/>
      <c r="DL368" s="56"/>
      <c r="DM368" s="56"/>
      <c r="DN368" s="56"/>
      <c r="DO368" s="56"/>
      <c r="DP368" s="56"/>
      <c r="DQ368" s="56"/>
      <c r="DR368" s="56"/>
      <c r="DS368" s="57"/>
      <c r="DT368" s="59"/>
      <c r="DU368" s="59"/>
      <c r="DV368" s="59"/>
      <c r="DW368" s="59"/>
      <c r="DX368" s="59"/>
      <c r="DY368" s="59"/>
      <c r="DZ368" s="54"/>
      <c r="EA368" s="54"/>
      <c r="EB368" s="54"/>
      <c r="EC368" s="62"/>
      <c r="ED368" s="59"/>
      <c r="EE368" s="57"/>
      <c r="EF368" s="62"/>
      <c r="EG368" s="59"/>
      <c r="EH368" s="57"/>
      <c r="EI368" s="62"/>
      <c r="EJ368" s="59"/>
      <c r="EK368" s="57"/>
      <c r="EL368" s="54"/>
      <c r="EM368" s="56"/>
      <c r="EN368" s="56"/>
      <c r="EO368" s="56"/>
      <c r="EP368" s="56"/>
      <c r="EQ368" s="56"/>
      <c r="ER368" s="56"/>
      <c r="ES368" s="56"/>
      <c r="ET368" s="56"/>
      <c r="EU368" s="56"/>
      <c r="EV368" s="56"/>
      <c r="EW368" s="56"/>
      <c r="EX368" s="56"/>
      <c r="EY368" s="55"/>
      <c r="EZ368" s="55"/>
      <c r="FA368" s="55"/>
      <c r="FB368" s="54"/>
      <c r="FC368" s="54"/>
      <c r="FD368" s="54"/>
      <c r="FE368" s="54"/>
      <c r="FF368" s="54"/>
      <c r="FG368" s="54"/>
      <c r="FH368" s="54"/>
      <c r="FI368" s="54"/>
      <c r="FJ368" s="54"/>
      <c r="FK368" s="54"/>
      <c r="FL368" s="54"/>
      <c r="FM368" s="54"/>
      <c r="FN368" s="54"/>
      <c r="FO368" s="54"/>
      <c r="FP368" s="54"/>
      <c r="FQ368" s="54"/>
      <c r="FR368" s="54"/>
      <c r="FS368" s="54"/>
      <c r="FT368" s="54"/>
      <c r="FU368" s="54"/>
      <c r="FV368" s="54"/>
      <c r="FW368" s="54"/>
      <c r="FX368" s="54"/>
      <c r="FY368" s="54"/>
      <c r="FZ368" s="54"/>
      <c r="GA368" s="54"/>
      <c r="GB368" s="54"/>
      <c r="GC368" s="54"/>
      <c r="GD368" s="54"/>
      <c r="GE368" s="54"/>
      <c r="GF368" s="54"/>
      <c r="GG368" s="54"/>
      <c r="GH368" s="54"/>
      <c r="GI368" s="54"/>
      <c r="GJ368" s="54"/>
      <c r="GK368" s="54"/>
      <c r="GL368" s="54"/>
      <c r="GM368" s="54"/>
      <c r="GN368" s="54"/>
      <c r="GO368" s="54"/>
      <c r="GP368" s="54"/>
      <c r="GQ368" s="54"/>
      <c r="GR368" s="54"/>
      <c r="GS368" s="54"/>
      <c r="GT368" s="54"/>
      <c r="GU368" s="54"/>
      <c r="GV368" s="54"/>
      <c r="GW368" s="54"/>
      <c r="GX368" s="54"/>
      <c r="GY368" s="54"/>
      <c r="GZ368" s="54"/>
      <c r="HA368" s="54"/>
      <c r="HB368" s="54"/>
      <c r="HC368" s="54"/>
      <c r="HD368" s="54"/>
      <c r="HE368" s="54"/>
      <c r="HF368" s="54"/>
      <c r="HG368" s="54"/>
      <c r="HH368" s="54"/>
      <c r="HI368" s="54"/>
      <c r="HJ368" s="54"/>
      <c r="HK368" s="54"/>
      <c r="HL368" s="54"/>
      <c r="HM368" s="54"/>
      <c r="HN368" s="54"/>
      <c r="HO368" s="54"/>
      <c r="HP368" s="54"/>
      <c r="HQ368" s="54"/>
      <c r="HR368" s="54"/>
      <c r="HS368" s="54"/>
      <c r="HT368" s="54"/>
      <c r="HU368" s="54"/>
      <c r="HV368" s="54"/>
      <c r="HW368" s="54"/>
      <c r="HX368" s="54"/>
      <c r="HY368" s="54"/>
      <c r="HZ368" s="54"/>
      <c r="IA368" s="54"/>
      <c r="IB368" s="54"/>
      <c r="IC368" s="54"/>
      <c r="ID368" s="54"/>
      <c r="IE368" s="54"/>
      <c r="IF368" s="54"/>
    </row>
    <row r="369" spans="1:240">
      <c r="A369" s="56"/>
      <c r="B369" s="56"/>
      <c r="C369" s="56"/>
      <c r="D369" s="56"/>
      <c r="E369" s="56"/>
      <c r="F369" s="55"/>
      <c r="G369" s="56"/>
      <c r="H369" s="59"/>
      <c r="I369" s="70"/>
      <c r="J369" s="59"/>
      <c r="K369" s="70"/>
      <c r="L369" s="59"/>
      <c r="M369" s="70"/>
      <c r="N369" s="59"/>
      <c r="O369" s="70"/>
      <c r="P369" s="59"/>
      <c r="Q369" s="55"/>
      <c r="R369" s="70"/>
      <c r="S369" s="59"/>
      <c r="T369" s="70"/>
      <c r="U369" s="59"/>
      <c r="V369" s="55"/>
      <c r="W369" s="55"/>
      <c r="X369" s="56"/>
      <c r="Y369" s="56"/>
      <c r="Z369" s="56"/>
      <c r="AA369" s="56"/>
      <c r="AB369" s="56"/>
      <c r="AC369" s="56"/>
      <c r="AD369" s="56"/>
      <c r="AE369" s="56"/>
      <c r="AF369" s="57"/>
      <c r="AG369" s="57"/>
      <c r="AH369" s="59"/>
      <c r="AI369" s="59"/>
      <c r="AJ369" s="59"/>
      <c r="AK369" s="59"/>
      <c r="AL369" s="59"/>
      <c r="AM369" s="59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6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70"/>
      <c r="CZ369" s="59"/>
      <c r="DA369" s="70"/>
      <c r="DB369" s="59"/>
      <c r="DC369" s="55"/>
      <c r="DD369" s="70"/>
      <c r="DE369" s="59"/>
      <c r="DF369" s="70"/>
      <c r="DG369" s="59"/>
      <c r="DH369" s="55"/>
      <c r="DI369" s="55"/>
      <c r="DJ369" s="56"/>
      <c r="DK369" s="56"/>
      <c r="DL369" s="56"/>
      <c r="DM369" s="56"/>
      <c r="DN369" s="56"/>
      <c r="DO369" s="56"/>
      <c r="DP369" s="56"/>
      <c r="DQ369" s="56"/>
      <c r="DR369" s="56"/>
      <c r="DS369" s="57"/>
      <c r="DT369" s="59"/>
      <c r="DU369" s="59"/>
      <c r="DV369" s="59"/>
      <c r="DW369" s="59"/>
      <c r="DX369" s="59"/>
      <c r="DY369" s="59"/>
      <c r="DZ369" s="54"/>
      <c r="EA369" s="54"/>
      <c r="EB369" s="54"/>
      <c r="EC369" s="62"/>
      <c r="ED369" s="59"/>
      <c r="EE369" s="57"/>
      <c r="EF369" s="62"/>
      <c r="EG369" s="59"/>
      <c r="EH369" s="57"/>
      <c r="EI369" s="62"/>
      <c r="EJ369" s="59"/>
      <c r="EK369" s="57"/>
      <c r="EL369" s="54"/>
      <c r="EM369" s="56"/>
      <c r="EN369" s="56"/>
      <c r="EO369" s="56"/>
      <c r="EP369" s="56"/>
      <c r="EQ369" s="56"/>
      <c r="ER369" s="56"/>
      <c r="ES369" s="56"/>
      <c r="ET369" s="56"/>
      <c r="EU369" s="56"/>
      <c r="EV369" s="56"/>
      <c r="EW369" s="56"/>
      <c r="EX369" s="56"/>
      <c r="EY369" s="55"/>
      <c r="EZ369" s="55"/>
      <c r="FA369" s="55"/>
      <c r="FB369" s="54"/>
      <c r="FC369" s="54"/>
      <c r="FD369" s="54"/>
      <c r="FE369" s="54"/>
      <c r="FF369" s="54"/>
      <c r="FG369" s="54"/>
      <c r="FH369" s="54"/>
      <c r="FI369" s="54"/>
      <c r="FJ369" s="54"/>
      <c r="FK369" s="54"/>
      <c r="FL369" s="54"/>
      <c r="FM369" s="54"/>
      <c r="FN369" s="54"/>
      <c r="FO369" s="54"/>
      <c r="FP369" s="54"/>
      <c r="FQ369" s="54"/>
      <c r="FR369" s="54"/>
      <c r="FS369" s="54"/>
      <c r="FT369" s="54"/>
      <c r="FU369" s="54"/>
      <c r="FV369" s="54"/>
      <c r="FW369" s="54"/>
      <c r="FX369" s="54"/>
      <c r="FY369" s="54"/>
      <c r="FZ369" s="54"/>
      <c r="GA369" s="54"/>
      <c r="GB369" s="54"/>
      <c r="GC369" s="54"/>
      <c r="GD369" s="54"/>
      <c r="GE369" s="54"/>
      <c r="GF369" s="54"/>
      <c r="GG369" s="54"/>
      <c r="GH369" s="54"/>
      <c r="GI369" s="54"/>
      <c r="GJ369" s="54"/>
      <c r="GK369" s="54"/>
      <c r="GL369" s="54"/>
      <c r="GM369" s="54"/>
      <c r="GN369" s="54"/>
      <c r="GO369" s="54"/>
      <c r="GP369" s="54"/>
      <c r="GQ369" s="54"/>
      <c r="GR369" s="54"/>
      <c r="GS369" s="54"/>
      <c r="GT369" s="54"/>
      <c r="GU369" s="54"/>
      <c r="GV369" s="54"/>
      <c r="GW369" s="54"/>
      <c r="GX369" s="54"/>
      <c r="GY369" s="54"/>
      <c r="GZ369" s="54"/>
      <c r="HA369" s="54"/>
      <c r="HB369" s="54"/>
      <c r="HC369" s="54"/>
      <c r="HD369" s="54"/>
      <c r="HE369" s="54"/>
      <c r="HF369" s="54"/>
      <c r="HG369" s="54"/>
      <c r="HH369" s="54"/>
      <c r="HI369" s="54"/>
      <c r="HJ369" s="54"/>
      <c r="HK369" s="54"/>
      <c r="HL369" s="54"/>
      <c r="HM369" s="54"/>
      <c r="HN369" s="54"/>
      <c r="HO369" s="54"/>
      <c r="HP369" s="54"/>
      <c r="HQ369" s="54"/>
      <c r="HR369" s="54"/>
      <c r="HS369" s="54"/>
      <c r="HT369" s="54"/>
      <c r="HU369" s="54"/>
      <c r="HV369" s="54"/>
      <c r="HW369" s="54"/>
      <c r="HX369" s="54"/>
      <c r="HY369" s="54"/>
      <c r="HZ369" s="54"/>
      <c r="IA369" s="54"/>
      <c r="IB369" s="54"/>
      <c r="IC369" s="54"/>
      <c r="ID369" s="54"/>
      <c r="IE369" s="54"/>
      <c r="IF369" s="54"/>
    </row>
    <row r="370" spans="1:240">
      <c r="A370" s="56"/>
      <c r="B370" s="56"/>
      <c r="C370" s="56"/>
      <c r="D370" s="56"/>
      <c r="E370" s="56"/>
      <c r="F370" s="55"/>
      <c r="G370" s="56"/>
      <c r="H370" s="59"/>
      <c r="I370" s="70"/>
      <c r="J370" s="59"/>
      <c r="K370" s="70"/>
      <c r="L370" s="59"/>
      <c r="M370" s="70"/>
      <c r="N370" s="59"/>
      <c r="O370" s="70"/>
      <c r="P370" s="59"/>
      <c r="Q370" s="55"/>
      <c r="R370" s="70"/>
      <c r="S370" s="59"/>
      <c r="T370" s="70"/>
      <c r="U370" s="59"/>
      <c r="V370" s="55"/>
      <c r="W370" s="55"/>
      <c r="X370" s="56"/>
      <c r="Y370" s="56"/>
      <c r="Z370" s="56"/>
      <c r="AA370" s="56"/>
      <c r="AB370" s="56"/>
      <c r="AC370" s="56"/>
      <c r="AD370" s="56"/>
      <c r="AE370" s="56"/>
      <c r="AF370" s="57"/>
      <c r="AG370" s="57"/>
      <c r="AH370" s="59"/>
      <c r="AI370" s="59"/>
      <c r="AJ370" s="59"/>
      <c r="AK370" s="59"/>
      <c r="AL370" s="59"/>
      <c r="AM370" s="59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6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70"/>
      <c r="CZ370" s="59"/>
      <c r="DA370" s="70"/>
      <c r="DB370" s="59"/>
      <c r="DC370" s="55"/>
      <c r="DD370" s="70"/>
      <c r="DE370" s="59"/>
      <c r="DF370" s="70"/>
      <c r="DG370" s="59"/>
      <c r="DH370" s="55"/>
      <c r="DI370" s="55"/>
      <c r="DJ370" s="56"/>
      <c r="DK370" s="56"/>
      <c r="DL370" s="56"/>
      <c r="DM370" s="56"/>
      <c r="DN370" s="56"/>
      <c r="DO370" s="56"/>
      <c r="DP370" s="56"/>
      <c r="DQ370" s="56"/>
      <c r="DR370" s="56"/>
      <c r="DS370" s="57"/>
      <c r="DT370" s="59"/>
      <c r="DU370" s="59"/>
      <c r="DV370" s="59"/>
      <c r="DW370" s="59"/>
      <c r="DX370" s="59"/>
      <c r="DY370" s="59"/>
      <c r="DZ370" s="54"/>
      <c r="EA370" s="54"/>
      <c r="EB370" s="54"/>
      <c r="EC370" s="62"/>
      <c r="ED370" s="59"/>
      <c r="EE370" s="57"/>
      <c r="EF370" s="62"/>
      <c r="EG370" s="59"/>
      <c r="EH370" s="57"/>
      <c r="EI370" s="62"/>
      <c r="EJ370" s="59"/>
      <c r="EK370" s="57"/>
      <c r="EL370" s="54"/>
      <c r="EM370" s="56"/>
      <c r="EN370" s="56"/>
      <c r="EO370" s="56"/>
      <c r="EP370" s="56"/>
      <c r="EQ370" s="56"/>
      <c r="ER370" s="56"/>
      <c r="ES370" s="56"/>
      <c r="ET370" s="56"/>
      <c r="EU370" s="56"/>
      <c r="EV370" s="56"/>
      <c r="EW370" s="56"/>
      <c r="EX370" s="56"/>
      <c r="EY370" s="55"/>
      <c r="EZ370" s="55"/>
      <c r="FA370" s="55"/>
      <c r="FB370" s="54"/>
      <c r="FC370" s="54"/>
      <c r="FD370" s="54"/>
      <c r="FE370" s="54"/>
      <c r="FF370" s="54"/>
      <c r="FG370" s="54"/>
      <c r="FH370" s="54"/>
      <c r="FI370" s="54"/>
      <c r="FJ370" s="54"/>
      <c r="FK370" s="54"/>
      <c r="FL370" s="54"/>
      <c r="FM370" s="54"/>
      <c r="FN370" s="54"/>
      <c r="FO370" s="54"/>
      <c r="FP370" s="54"/>
      <c r="FQ370" s="54"/>
      <c r="FR370" s="54"/>
      <c r="FS370" s="54"/>
      <c r="FT370" s="54"/>
      <c r="FU370" s="54"/>
      <c r="FV370" s="54"/>
      <c r="FW370" s="54"/>
      <c r="FX370" s="54"/>
      <c r="FY370" s="54"/>
      <c r="FZ370" s="54"/>
      <c r="GA370" s="54"/>
      <c r="GB370" s="54"/>
      <c r="GC370" s="54"/>
      <c r="GD370" s="54"/>
      <c r="GE370" s="54"/>
      <c r="GF370" s="54"/>
      <c r="GG370" s="54"/>
      <c r="GH370" s="54"/>
      <c r="GI370" s="54"/>
      <c r="GJ370" s="54"/>
      <c r="GK370" s="54"/>
      <c r="GL370" s="54"/>
      <c r="GM370" s="54"/>
      <c r="GN370" s="54"/>
      <c r="GO370" s="54"/>
      <c r="GP370" s="54"/>
      <c r="GQ370" s="54"/>
      <c r="GR370" s="54"/>
      <c r="GS370" s="54"/>
      <c r="GT370" s="54"/>
      <c r="GU370" s="54"/>
      <c r="GV370" s="54"/>
      <c r="GW370" s="54"/>
      <c r="GX370" s="54"/>
      <c r="GY370" s="54"/>
      <c r="GZ370" s="54"/>
      <c r="HA370" s="54"/>
      <c r="HB370" s="54"/>
      <c r="HC370" s="54"/>
      <c r="HD370" s="54"/>
      <c r="HE370" s="54"/>
      <c r="HF370" s="54"/>
      <c r="HG370" s="54"/>
      <c r="HH370" s="54"/>
      <c r="HI370" s="54"/>
      <c r="HJ370" s="54"/>
      <c r="HK370" s="54"/>
      <c r="HL370" s="54"/>
      <c r="HM370" s="54"/>
      <c r="HN370" s="54"/>
      <c r="HO370" s="54"/>
      <c r="HP370" s="54"/>
      <c r="HQ370" s="54"/>
      <c r="HR370" s="54"/>
      <c r="HS370" s="54"/>
      <c r="HT370" s="54"/>
      <c r="HU370" s="54"/>
      <c r="HV370" s="54"/>
      <c r="HW370" s="54"/>
      <c r="HX370" s="54"/>
      <c r="HY370" s="54"/>
      <c r="HZ370" s="54"/>
      <c r="IA370" s="54"/>
      <c r="IB370" s="54"/>
      <c r="IC370" s="54"/>
      <c r="ID370" s="54"/>
      <c r="IE370" s="54"/>
      <c r="IF370" s="54"/>
    </row>
    <row r="371" spans="1:240">
      <c r="A371" s="56"/>
      <c r="B371" s="56"/>
      <c r="C371" s="56"/>
      <c r="D371" s="56"/>
      <c r="E371" s="56"/>
      <c r="F371" s="55"/>
      <c r="G371" s="56"/>
      <c r="H371" s="59"/>
      <c r="I371" s="70"/>
      <c r="J371" s="59"/>
      <c r="K371" s="70"/>
      <c r="L371" s="59"/>
      <c r="M371" s="70"/>
      <c r="N371" s="59"/>
      <c r="O371" s="70"/>
      <c r="P371" s="59"/>
      <c r="Q371" s="55"/>
      <c r="R371" s="70"/>
      <c r="S371" s="59"/>
      <c r="T371" s="70"/>
      <c r="U371" s="59"/>
      <c r="V371" s="55"/>
      <c r="W371" s="55"/>
      <c r="X371" s="56"/>
      <c r="Y371" s="56"/>
      <c r="Z371" s="56"/>
      <c r="AA371" s="56"/>
      <c r="AB371" s="56"/>
      <c r="AC371" s="56"/>
      <c r="AD371" s="56"/>
      <c r="AE371" s="56"/>
      <c r="AF371" s="57"/>
      <c r="AG371" s="57"/>
      <c r="AH371" s="59"/>
      <c r="AI371" s="59"/>
      <c r="AJ371" s="59"/>
      <c r="AK371" s="59"/>
      <c r="AL371" s="59"/>
      <c r="AM371" s="59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6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70"/>
      <c r="CZ371" s="59"/>
      <c r="DA371" s="70"/>
      <c r="DB371" s="59"/>
      <c r="DC371" s="55"/>
      <c r="DD371" s="70"/>
      <c r="DE371" s="59"/>
      <c r="DF371" s="70"/>
      <c r="DG371" s="59"/>
      <c r="DH371" s="55"/>
      <c r="DI371" s="55"/>
      <c r="DJ371" s="56"/>
      <c r="DK371" s="56"/>
      <c r="DL371" s="56"/>
      <c r="DM371" s="56"/>
      <c r="DN371" s="56"/>
      <c r="DO371" s="56"/>
      <c r="DP371" s="56"/>
      <c r="DQ371" s="56"/>
      <c r="DR371" s="56"/>
      <c r="DS371" s="57"/>
      <c r="DT371" s="59"/>
      <c r="DU371" s="59"/>
      <c r="DV371" s="59"/>
      <c r="DW371" s="59"/>
      <c r="DX371" s="59"/>
      <c r="DY371" s="59"/>
      <c r="DZ371" s="54"/>
      <c r="EA371" s="54"/>
      <c r="EB371" s="54"/>
      <c r="EC371" s="62"/>
      <c r="ED371" s="59"/>
      <c r="EE371" s="57"/>
      <c r="EF371" s="62"/>
      <c r="EG371" s="59"/>
      <c r="EH371" s="57"/>
      <c r="EI371" s="62"/>
      <c r="EJ371" s="59"/>
      <c r="EK371" s="57"/>
      <c r="EL371" s="54"/>
      <c r="EM371" s="56"/>
      <c r="EN371" s="56"/>
      <c r="EO371" s="56"/>
      <c r="EP371" s="56"/>
      <c r="EQ371" s="56"/>
      <c r="ER371" s="56"/>
      <c r="ES371" s="56"/>
      <c r="ET371" s="56"/>
      <c r="EU371" s="56"/>
      <c r="EV371" s="56"/>
      <c r="EW371" s="56"/>
      <c r="EX371" s="56"/>
      <c r="EY371" s="55"/>
      <c r="EZ371" s="55"/>
      <c r="FA371" s="55"/>
      <c r="FB371" s="54"/>
      <c r="FC371" s="54"/>
      <c r="FD371" s="54"/>
      <c r="FE371" s="54"/>
      <c r="FF371" s="54"/>
      <c r="FG371" s="54"/>
      <c r="FH371" s="54"/>
      <c r="FI371" s="54"/>
      <c r="FJ371" s="54"/>
      <c r="FK371" s="54"/>
      <c r="FL371" s="54"/>
      <c r="FM371" s="54"/>
      <c r="FN371" s="54"/>
      <c r="FO371" s="54"/>
      <c r="FP371" s="54"/>
      <c r="FQ371" s="54"/>
      <c r="FR371" s="54"/>
      <c r="FS371" s="54"/>
      <c r="FT371" s="54"/>
      <c r="FU371" s="54"/>
      <c r="FV371" s="54"/>
      <c r="FW371" s="54"/>
      <c r="FX371" s="54"/>
      <c r="FY371" s="54"/>
      <c r="FZ371" s="54"/>
      <c r="GA371" s="54"/>
      <c r="GB371" s="54"/>
      <c r="GC371" s="54"/>
      <c r="GD371" s="54"/>
      <c r="GE371" s="54"/>
      <c r="GF371" s="54"/>
      <c r="GG371" s="54"/>
      <c r="GH371" s="54"/>
      <c r="GI371" s="54"/>
      <c r="GJ371" s="54"/>
      <c r="GK371" s="54"/>
      <c r="GL371" s="54"/>
      <c r="GM371" s="54"/>
      <c r="GN371" s="54"/>
      <c r="GO371" s="54"/>
      <c r="GP371" s="54"/>
      <c r="GQ371" s="54"/>
      <c r="GR371" s="54"/>
      <c r="GS371" s="54"/>
      <c r="GT371" s="54"/>
      <c r="GU371" s="54"/>
      <c r="GV371" s="54"/>
      <c r="GW371" s="54"/>
      <c r="GX371" s="54"/>
      <c r="GY371" s="54"/>
      <c r="GZ371" s="54"/>
      <c r="HA371" s="54"/>
      <c r="HB371" s="54"/>
      <c r="HC371" s="54"/>
      <c r="HD371" s="54"/>
      <c r="HE371" s="54"/>
      <c r="HF371" s="54"/>
      <c r="HG371" s="54"/>
      <c r="HH371" s="54"/>
      <c r="HI371" s="54"/>
      <c r="HJ371" s="54"/>
      <c r="HK371" s="54"/>
      <c r="HL371" s="54"/>
      <c r="HM371" s="54"/>
      <c r="HN371" s="54"/>
      <c r="HO371" s="54"/>
      <c r="HP371" s="54"/>
      <c r="HQ371" s="54"/>
      <c r="HR371" s="54"/>
      <c r="HS371" s="54"/>
      <c r="HT371" s="54"/>
      <c r="HU371" s="54"/>
      <c r="HV371" s="54"/>
      <c r="HW371" s="54"/>
      <c r="HX371" s="54"/>
      <c r="HY371" s="54"/>
      <c r="HZ371" s="54"/>
      <c r="IA371" s="54"/>
      <c r="IB371" s="54"/>
      <c r="IC371" s="54"/>
      <c r="ID371" s="54"/>
      <c r="IE371" s="54"/>
      <c r="IF371" s="54"/>
    </row>
    <row r="372" spans="1:240">
      <c r="A372" s="56"/>
      <c r="B372" s="56"/>
      <c r="C372" s="56"/>
      <c r="D372" s="56"/>
      <c r="E372" s="56"/>
      <c r="F372" s="55"/>
      <c r="G372" s="56"/>
      <c r="H372" s="59"/>
      <c r="I372" s="70"/>
      <c r="J372" s="59"/>
      <c r="K372" s="70"/>
      <c r="L372" s="59"/>
      <c r="M372" s="70"/>
      <c r="N372" s="59"/>
      <c r="O372" s="70"/>
      <c r="P372" s="59"/>
      <c r="Q372" s="55"/>
      <c r="R372" s="70"/>
      <c r="S372" s="59"/>
      <c r="T372" s="70"/>
      <c r="U372" s="59"/>
      <c r="V372" s="55"/>
      <c r="W372" s="55"/>
      <c r="X372" s="56"/>
      <c r="Y372" s="56"/>
      <c r="Z372" s="56"/>
      <c r="AA372" s="56"/>
      <c r="AB372" s="56"/>
      <c r="AC372" s="56"/>
      <c r="AD372" s="56"/>
      <c r="AE372" s="56"/>
      <c r="AF372" s="57"/>
      <c r="AG372" s="57"/>
      <c r="AH372" s="59"/>
      <c r="AI372" s="59"/>
      <c r="AJ372" s="59"/>
      <c r="AK372" s="59"/>
      <c r="AL372" s="59"/>
      <c r="AM372" s="59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6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70"/>
      <c r="CZ372" s="59"/>
      <c r="DA372" s="70"/>
      <c r="DB372" s="59"/>
      <c r="DC372" s="55"/>
      <c r="DD372" s="70"/>
      <c r="DE372" s="59"/>
      <c r="DF372" s="70"/>
      <c r="DG372" s="59"/>
      <c r="DH372" s="55"/>
      <c r="DI372" s="55"/>
      <c r="DJ372" s="56"/>
      <c r="DK372" s="56"/>
      <c r="DL372" s="56"/>
      <c r="DM372" s="56"/>
      <c r="DN372" s="56"/>
      <c r="DO372" s="56"/>
      <c r="DP372" s="56"/>
      <c r="DQ372" s="56"/>
      <c r="DR372" s="56"/>
      <c r="DS372" s="57"/>
      <c r="DT372" s="59"/>
      <c r="DU372" s="59"/>
      <c r="DV372" s="59"/>
      <c r="DW372" s="59"/>
      <c r="DX372" s="59"/>
      <c r="DY372" s="59"/>
      <c r="DZ372" s="54"/>
      <c r="EA372" s="54"/>
      <c r="EB372" s="54"/>
      <c r="EC372" s="62"/>
      <c r="ED372" s="59"/>
      <c r="EE372" s="57"/>
      <c r="EF372" s="62"/>
      <c r="EG372" s="59"/>
      <c r="EH372" s="57"/>
      <c r="EI372" s="62"/>
      <c r="EJ372" s="59"/>
      <c r="EK372" s="57"/>
      <c r="EL372" s="54"/>
      <c r="EM372" s="56"/>
      <c r="EN372" s="56"/>
      <c r="EO372" s="56"/>
      <c r="EP372" s="56"/>
      <c r="EQ372" s="56"/>
      <c r="ER372" s="56"/>
      <c r="ES372" s="56"/>
      <c r="ET372" s="56"/>
      <c r="EU372" s="56"/>
      <c r="EV372" s="56"/>
      <c r="EW372" s="56"/>
      <c r="EX372" s="56"/>
      <c r="EY372" s="55"/>
      <c r="EZ372" s="55"/>
      <c r="FA372" s="55"/>
      <c r="FB372" s="54"/>
      <c r="FC372" s="54"/>
      <c r="FD372" s="54"/>
      <c r="FE372" s="54"/>
      <c r="FF372" s="54"/>
      <c r="FG372" s="54"/>
      <c r="FH372" s="54"/>
      <c r="FI372" s="54"/>
      <c r="FJ372" s="54"/>
      <c r="FK372" s="54"/>
      <c r="FL372" s="54"/>
      <c r="FM372" s="54"/>
      <c r="FN372" s="54"/>
      <c r="FO372" s="54"/>
      <c r="FP372" s="54"/>
      <c r="FQ372" s="54"/>
      <c r="FR372" s="54"/>
      <c r="FS372" s="54"/>
      <c r="FT372" s="54"/>
      <c r="FU372" s="54"/>
      <c r="FV372" s="54"/>
      <c r="FW372" s="54"/>
      <c r="FX372" s="54"/>
      <c r="FY372" s="54"/>
      <c r="FZ372" s="54"/>
      <c r="GA372" s="54"/>
      <c r="GB372" s="54"/>
      <c r="GC372" s="54"/>
      <c r="GD372" s="54"/>
      <c r="GE372" s="54"/>
      <c r="GF372" s="54"/>
      <c r="GG372" s="54"/>
      <c r="GH372" s="54"/>
      <c r="GI372" s="54"/>
      <c r="GJ372" s="54"/>
      <c r="GK372" s="54"/>
      <c r="GL372" s="54"/>
      <c r="GM372" s="54"/>
      <c r="GN372" s="54"/>
      <c r="GO372" s="54"/>
      <c r="GP372" s="54"/>
      <c r="GQ372" s="54"/>
      <c r="GR372" s="54"/>
      <c r="GS372" s="54"/>
      <c r="GT372" s="54"/>
      <c r="GU372" s="54"/>
      <c r="GV372" s="54"/>
      <c r="GW372" s="54"/>
      <c r="GX372" s="54"/>
      <c r="GY372" s="54"/>
      <c r="GZ372" s="54"/>
      <c r="HA372" s="54"/>
      <c r="HB372" s="54"/>
      <c r="HC372" s="54"/>
      <c r="HD372" s="54"/>
      <c r="HE372" s="54"/>
      <c r="HF372" s="54"/>
      <c r="HG372" s="54"/>
      <c r="HH372" s="54"/>
      <c r="HI372" s="54"/>
      <c r="HJ372" s="54"/>
      <c r="HK372" s="54"/>
      <c r="HL372" s="54"/>
      <c r="HM372" s="54"/>
      <c r="HN372" s="54"/>
      <c r="HO372" s="54"/>
      <c r="HP372" s="54"/>
      <c r="HQ372" s="54"/>
      <c r="HR372" s="54"/>
      <c r="HS372" s="54"/>
      <c r="HT372" s="54"/>
      <c r="HU372" s="54"/>
      <c r="HV372" s="54"/>
      <c r="HW372" s="54"/>
      <c r="HX372" s="54"/>
      <c r="HY372" s="54"/>
      <c r="HZ372" s="54"/>
      <c r="IA372" s="54"/>
      <c r="IB372" s="54"/>
      <c r="IC372" s="54"/>
      <c r="ID372" s="54"/>
      <c r="IE372" s="54"/>
      <c r="IF372" s="54"/>
    </row>
    <row r="373" spans="1:240">
      <c r="A373" s="56"/>
      <c r="B373" s="56"/>
      <c r="C373" s="56"/>
      <c r="D373" s="56"/>
      <c r="E373" s="56"/>
      <c r="F373" s="55"/>
      <c r="G373" s="56"/>
      <c r="H373" s="59"/>
      <c r="I373" s="70"/>
      <c r="J373" s="59"/>
      <c r="K373" s="70"/>
      <c r="L373" s="59"/>
      <c r="M373" s="70"/>
      <c r="N373" s="59"/>
      <c r="O373" s="70"/>
      <c r="P373" s="59"/>
      <c r="Q373" s="55"/>
      <c r="R373" s="70"/>
      <c r="S373" s="59"/>
      <c r="T373" s="70"/>
      <c r="U373" s="59"/>
      <c r="V373" s="55"/>
      <c r="W373" s="55"/>
      <c r="X373" s="56"/>
      <c r="Y373" s="56"/>
      <c r="Z373" s="56"/>
      <c r="AA373" s="56"/>
      <c r="AB373" s="56"/>
      <c r="AC373" s="56"/>
      <c r="AD373" s="56"/>
      <c r="AE373" s="56"/>
      <c r="AF373" s="57"/>
      <c r="AG373" s="57"/>
      <c r="AH373" s="59"/>
      <c r="AI373" s="59"/>
      <c r="AJ373" s="59"/>
      <c r="AK373" s="59"/>
      <c r="AL373" s="59"/>
      <c r="AM373" s="59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6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70"/>
      <c r="CZ373" s="59"/>
      <c r="DA373" s="70"/>
      <c r="DB373" s="59"/>
      <c r="DC373" s="55"/>
      <c r="DD373" s="70"/>
      <c r="DE373" s="59"/>
      <c r="DF373" s="70"/>
      <c r="DG373" s="59"/>
      <c r="DH373" s="55"/>
      <c r="DI373" s="55"/>
      <c r="DJ373" s="56"/>
      <c r="DK373" s="56"/>
      <c r="DL373" s="56"/>
      <c r="DM373" s="56"/>
      <c r="DN373" s="56"/>
      <c r="DO373" s="56"/>
      <c r="DP373" s="56"/>
      <c r="DQ373" s="56"/>
      <c r="DR373" s="56"/>
      <c r="DS373" s="57"/>
      <c r="DT373" s="59"/>
      <c r="DU373" s="59"/>
      <c r="DV373" s="59"/>
      <c r="DW373" s="59"/>
      <c r="DX373" s="59"/>
      <c r="DY373" s="59"/>
      <c r="DZ373" s="54"/>
      <c r="EA373" s="54"/>
      <c r="EB373" s="54"/>
      <c r="EC373" s="62"/>
      <c r="ED373" s="59"/>
      <c r="EE373" s="57"/>
      <c r="EF373" s="62"/>
      <c r="EG373" s="59"/>
      <c r="EH373" s="57"/>
      <c r="EI373" s="62"/>
      <c r="EJ373" s="59"/>
      <c r="EK373" s="57"/>
      <c r="EL373" s="54"/>
      <c r="EM373" s="56"/>
      <c r="EN373" s="56"/>
      <c r="EO373" s="56"/>
      <c r="EP373" s="56"/>
      <c r="EQ373" s="56"/>
      <c r="ER373" s="56"/>
      <c r="ES373" s="56"/>
      <c r="ET373" s="56"/>
      <c r="EU373" s="56"/>
      <c r="EV373" s="56"/>
      <c r="EW373" s="56"/>
      <c r="EX373" s="56"/>
      <c r="EY373" s="55"/>
      <c r="EZ373" s="55"/>
      <c r="FA373" s="55"/>
      <c r="FB373" s="54"/>
      <c r="FC373" s="54"/>
      <c r="FD373" s="54"/>
      <c r="FE373" s="54"/>
      <c r="FF373" s="54"/>
      <c r="FG373" s="54"/>
      <c r="FH373" s="54"/>
      <c r="FI373" s="54"/>
      <c r="FJ373" s="54"/>
      <c r="FK373" s="54"/>
      <c r="FL373" s="54"/>
      <c r="FM373" s="54"/>
      <c r="FN373" s="54"/>
      <c r="FO373" s="54"/>
      <c r="FP373" s="54"/>
      <c r="FQ373" s="54"/>
      <c r="FR373" s="54"/>
      <c r="FS373" s="54"/>
      <c r="FT373" s="54"/>
      <c r="FU373" s="54"/>
      <c r="FV373" s="54"/>
      <c r="FW373" s="54"/>
      <c r="FX373" s="54"/>
      <c r="FY373" s="54"/>
      <c r="FZ373" s="54"/>
      <c r="GA373" s="54"/>
      <c r="GB373" s="54"/>
      <c r="GC373" s="54"/>
      <c r="GD373" s="54"/>
      <c r="GE373" s="54"/>
      <c r="GF373" s="54"/>
      <c r="GG373" s="54"/>
      <c r="GH373" s="54"/>
      <c r="GI373" s="54"/>
      <c r="GJ373" s="54"/>
      <c r="GK373" s="54"/>
      <c r="GL373" s="54"/>
      <c r="GM373" s="54"/>
      <c r="GN373" s="54"/>
      <c r="GO373" s="54"/>
      <c r="GP373" s="54"/>
      <c r="GQ373" s="54"/>
      <c r="GR373" s="54"/>
      <c r="GS373" s="54"/>
      <c r="GT373" s="54"/>
      <c r="GU373" s="54"/>
      <c r="GV373" s="54"/>
      <c r="GW373" s="54"/>
      <c r="GX373" s="54"/>
      <c r="GY373" s="54"/>
      <c r="GZ373" s="54"/>
      <c r="HA373" s="54"/>
      <c r="HB373" s="54"/>
      <c r="HC373" s="54"/>
      <c r="HD373" s="54"/>
      <c r="HE373" s="54"/>
      <c r="HF373" s="54"/>
      <c r="HG373" s="54"/>
      <c r="HH373" s="54"/>
      <c r="HI373" s="54"/>
      <c r="HJ373" s="54"/>
      <c r="HK373" s="54"/>
      <c r="HL373" s="54"/>
      <c r="HM373" s="54"/>
      <c r="HN373" s="54"/>
      <c r="HO373" s="54"/>
      <c r="HP373" s="54"/>
      <c r="HQ373" s="54"/>
      <c r="HR373" s="54"/>
      <c r="HS373" s="54"/>
      <c r="HT373" s="54"/>
      <c r="HU373" s="54"/>
      <c r="HV373" s="54"/>
      <c r="HW373" s="54"/>
      <c r="HX373" s="54"/>
      <c r="HY373" s="54"/>
      <c r="HZ373" s="54"/>
      <c r="IA373" s="54"/>
      <c r="IB373" s="54"/>
      <c r="IC373" s="54"/>
      <c r="ID373" s="54"/>
      <c r="IE373" s="54"/>
      <c r="IF373" s="54"/>
    </row>
    <row r="374" spans="1:240">
      <c r="A374" s="56"/>
      <c r="B374" s="56"/>
      <c r="C374" s="56"/>
      <c r="D374" s="56"/>
      <c r="E374" s="56"/>
      <c r="F374" s="55"/>
      <c r="G374" s="56"/>
      <c r="H374" s="59"/>
      <c r="I374" s="70"/>
      <c r="J374" s="59"/>
      <c r="K374" s="70"/>
      <c r="L374" s="59"/>
      <c r="M374" s="70"/>
      <c r="N374" s="59"/>
      <c r="O374" s="70"/>
      <c r="P374" s="59"/>
      <c r="Q374" s="55"/>
      <c r="R374" s="70"/>
      <c r="S374" s="59"/>
      <c r="T374" s="70"/>
      <c r="U374" s="59"/>
      <c r="V374" s="55"/>
      <c r="W374" s="55"/>
      <c r="X374" s="56"/>
      <c r="Y374" s="56"/>
      <c r="Z374" s="56"/>
      <c r="AA374" s="56"/>
      <c r="AB374" s="56"/>
      <c r="AC374" s="56"/>
      <c r="AD374" s="56"/>
      <c r="AE374" s="56"/>
      <c r="AF374" s="57"/>
      <c r="AG374" s="57"/>
      <c r="AH374" s="59"/>
      <c r="AI374" s="59"/>
      <c r="AJ374" s="59"/>
      <c r="AK374" s="59"/>
      <c r="AL374" s="59"/>
      <c r="AM374" s="59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6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70"/>
      <c r="CZ374" s="59"/>
      <c r="DA374" s="70"/>
      <c r="DB374" s="59"/>
      <c r="DC374" s="55"/>
      <c r="DD374" s="70"/>
      <c r="DE374" s="59"/>
      <c r="DF374" s="70"/>
      <c r="DG374" s="59"/>
      <c r="DH374" s="55"/>
      <c r="DI374" s="55"/>
      <c r="DJ374" s="56"/>
      <c r="DK374" s="56"/>
      <c r="DL374" s="56"/>
      <c r="DM374" s="56"/>
      <c r="DN374" s="56"/>
      <c r="DO374" s="56"/>
      <c r="DP374" s="56"/>
      <c r="DQ374" s="56"/>
      <c r="DR374" s="56"/>
      <c r="DS374" s="57"/>
      <c r="DT374" s="59"/>
      <c r="DU374" s="59"/>
      <c r="DV374" s="59"/>
      <c r="DW374" s="59"/>
      <c r="DX374" s="59"/>
      <c r="DY374" s="59"/>
      <c r="DZ374" s="54"/>
      <c r="EA374" s="54"/>
      <c r="EB374" s="54"/>
      <c r="EC374" s="62"/>
      <c r="ED374" s="59"/>
      <c r="EE374" s="57"/>
      <c r="EF374" s="62"/>
      <c r="EG374" s="59"/>
      <c r="EH374" s="57"/>
      <c r="EI374" s="62"/>
      <c r="EJ374" s="59"/>
      <c r="EK374" s="57"/>
      <c r="EL374" s="54"/>
      <c r="EM374" s="56"/>
      <c r="EN374" s="56"/>
      <c r="EO374" s="56"/>
      <c r="EP374" s="56"/>
      <c r="EQ374" s="56"/>
      <c r="ER374" s="56"/>
      <c r="ES374" s="56"/>
      <c r="ET374" s="56"/>
      <c r="EU374" s="56"/>
      <c r="EV374" s="56"/>
      <c r="EW374" s="56"/>
      <c r="EX374" s="56"/>
      <c r="EY374" s="55"/>
      <c r="EZ374" s="55"/>
      <c r="FA374" s="55"/>
      <c r="FB374" s="54"/>
      <c r="FC374" s="54"/>
      <c r="FD374" s="54"/>
      <c r="FE374" s="54"/>
      <c r="FF374" s="54"/>
      <c r="FG374" s="54"/>
      <c r="FH374" s="54"/>
      <c r="FI374" s="54"/>
      <c r="FJ374" s="54"/>
      <c r="FK374" s="54"/>
      <c r="FL374" s="54"/>
      <c r="FM374" s="54"/>
      <c r="FN374" s="54"/>
      <c r="FO374" s="54"/>
      <c r="FP374" s="54"/>
      <c r="FQ374" s="54"/>
      <c r="FR374" s="54"/>
      <c r="FS374" s="54"/>
      <c r="FT374" s="54"/>
      <c r="FU374" s="54"/>
      <c r="FV374" s="54"/>
      <c r="FW374" s="54"/>
      <c r="FX374" s="54"/>
      <c r="FY374" s="54"/>
      <c r="FZ374" s="54"/>
      <c r="GA374" s="54"/>
      <c r="GB374" s="54"/>
      <c r="GC374" s="54"/>
      <c r="GD374" s="54"/>
      <c r="GE374" s="54"/>
      <c r="GF374" s="54"/>
      <c r="GG374" s="54"/>
      <c r="GH374" s="54"/>
      <c r="GI374" s="54"/>
      <c r="GJ374" s="54"/>
      <c r="GK374" s="54"/>
      <c r="GL374" s="54"/>
      <c r="GM374" s="54"/>
      <c r="GN374" s="54"/>
      <c r="GO374" s="54"/>
      <c r="GP374" s="54"/>
      <c r="GQ374" s="54"/>
      <c r="GR374" s="54"/>
      <c r="GS374" s="54"/>
      <c r="GT374" s="54"/>
      <c r="GU374" s="54"/>
      <c r="GV374" s="54"/>
      <c r="GW374" s="54"/>
      <c r="GX374" s="54"/>
      <c r="GY374" s="54"/>
      <c r="GZ374" s="54"/>
      <c r="HA374" s="54"/>
      <c r="HB374" s="54"/>
      <c r="HC374" s="54"/>
      <c r="HD374" s="54"/>
      <c r="HE374" s="54"/>
      <c r="HF374" s="54"/>
      <c r="HG374" s="54"/>
      <c r="HH374" s="54"/>
      <c r="HI374" s="54"/>
      <c r="HJ374" s="54"/>
      <c r="HK374" s="54"/>
      <c r="HL374" s="54"/>
      <c r="HM374" s="54"/>
      <c r="HN374" s="54"/>
      <c r="HO374" s="54"/>
      <c r="HP374" s="54"/>
      <c r="HQ374" s="54"/>
      <c r="HR374" s="54"/>
      <c r="HS374" s="54"/>
      <c r="HT374" s="54"/>
      <c r="HU374" s="54"/>
      <c r="HV374" s="54"/>
      <c r="HW374" s="54"/>
      <c r="HX374" s="54"/>
      <c r="HY374" s="54"/>
      <c r="HZ374" s="54"/>
      <c r="IA374" s="54"/>
      <c r="IB374" s="54"/>
      <c r="IC374" s="54"/>
      <c r="ID374" s="54"/>
      <c r="IE374" s="54"/>
      <c r="IF374" s="54"/>
    </row>
    <row r="375" spans="1:240">
      <c r="A375" s="56"/>
      <c r="B375" s="56"/>
      <c r="C375" s="56"/>
      <c r="D375" s="56"/>
      <c r="E375" s="56"/>
      <c r="F375" s="55"/>
      <c r="G375" s="56"/>
      <c r="H375" s="59"/>
      <c r="I375" s="70"/>
      <c r="J375" s="59"/>
      <c r="K375" s="70"/>
      <c r="L375" s="59"/>
      <c r="M375" s="70"/>
      <c r="N375" s="59"/>
      <c r="O375" s="70"/>
      <c r="P375" s="59"/>
      <c r="Q375" s="55"/>
      <c r="R375" s="70"/>
      <c r="S375" s="59"/>
      <c r="T375" s="70"/>
      <c r="U375" s="59"/>
      <c r="V375" s="55"/>
      <c r="W375" s="55"/>
      <c r="X375" s="56"/>
      <c r="Y375" s="56"/>
      <c r="Z375" s="56"/>
      <c r="AA375" s="56"/>
      <c r="AB375" s="56"/>
      <c r="AC375" s="56"/>
      <c r="AD375" s="56"/>
      <c r="AE375" s="56"/>
      <c r="AF375" s="57"/>
      <c r="AG375" s="57"/>
      <c r="AH375" s="59"/>
      <c r="AI375" s="59"/>
      <c r="AJ375" s="59"/>
      <c r="AK375" s="59"/>
      <c r="AL375" s="59"/>
      <c r="AM375" s="59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6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70"/>
      <c r="CZ375" s="59"/>
      <c r="DA375" s="70"/>
      <c r="DB375" s="59"/>
      <c r="DC375" s="55"/>
      <c r="DD375" s="70"/>
      <c r="DE375" s="59"/>
      <c r="DF375" s="70"/>
      <c r="DG375" s="59"/>
      <c r="DH375" s="55"/>
      <c r="DI375" s="55"/>
      <c r="DJ375" s="56"/>
      <c r="DK375" s="56"/>
      <c r="DL375" s="56"/>
      <c r="DM375" s="56"/>
      <c r="DN375" s="56"/>
      <c r="DO375" s="56"/>
      <c r="DP375" s="56"/>
      <c r="DQ375" s="56"/>
      <c r="DR375" s="56"/>
      <c r="DS375" s="57"/>
      <c r="DT375" s="59"/>
      <c r="DU375" s="59"/>
      <c r="DV375" s="59"/>
      <c r="DW375" s="59"/>
      <c r="DX375" s="59"/>
      <c r="DY375" s="59"/>
      <c r="DZ375" s="54"/>
      <c r="EA375" s="54"/>
      <c r="EB375" s="54"/>
      <c r="EC375" s="62"/>
      <c r="ED375" s="59"/>
      <c r="EE375" s="57"/>
      <c r="EF375" s="62"/>
      <c r="EG375" s="59"/>
      <c r="EH375" s="57"/>
      <c r="EI375" s="62"/>
      <c r="EJ375" s="59"/>
      <c r="EK375" s="57"/>
      <c r="EL375" s="54"/>
      <c r="EM375" s="56"/>
      <c r="EN375" s="56"/>
      <c r="EO375" s="56"/>
      <c r="EP375" s="56"/>
      <c r="EQ375" s="56"/>
      <c r="ER375" s="56"/>
      <c r="ES375" s="56"/>
      <c r="ET375" s="56"/>
      <c r="EU375" s="56"/>
      <c r="EV375" s="56"/>
      <c r="EW375" s="56"/>
      <c r="EX375" s="56"/>
      <c r="EY375" s="55"/>
      <c r="EZ375" s="55"/>
      <c r="FA375" s="55"/>
      <c r="FB375" s="54"/>
      <c r="FC375" s="54"/>
      <c r="FD375" s="54"/>
      <c r="FE375" s="54"/>
      <c r="FF375" s="54"/>
      <c r="FG375" s="54"/>
      <c r="FH375" s="54"/>
      <c r="FI375" s="54"/>
      <c r="FJ375" s="54"/>
      <c r="FK375" s="54"/>
      <c r="FL375" s="54"/>
      <c r="FM375" s="54"/>
      <c r="FN375" s="54"/>
      <c r="FO375" s="54"/>
      <c r="FP375" s="54"/>
      <c r="FQ375" s="54"/>
      <c r="FR375" s="54"/>
      <c r="FS375" s="54"/>
      <c r="FT375" s="54"/>
      <c r="FU375" s="54"/>
      <c r="FV375" s="54"/>
      <c r="FW375" s="54"/>
      <c r="FX375" s="54"/>
      <c r="FY375" s="54"/>
      <c r="FZ375" s="54"/>
      <c r="GA375" s="54"/>
      <c r="GB375" s="54"/>
      <c r="GC375" s="54"/>
      <c r="GD375" s="54"/>
      <c r="GE375" s="54"/>
      <c r="GF375" s="54"/>
      <c r="GG375" s="54"/>
      <c r="GH375" s="54"/>
      <c r="GI375" s="54"/>
      <c r="GJ375" s="54"/>
      <c r="GK375" s="54"/>
      <c r="GL375" s="54"/>
      <c r="GM375" s="54"/>
      <c r="GN375" s="54"/>
      <c r="GO375" s="54"/>
      <c r="GP375" s="54"/>
      <c r="GQ375" s="54"/>
      <c r="GR375" s="54"/>
      <c r="GS375" s="54"/>
      <c r="GT375" s="54"/>
      <c r="GU375" s="54"/>
      <c r="GV375" s="54"/>
      <c r="GW375" s="54"/>
      <c r="GX375" s="54"/>
      <c r="GY375" s="54"/>
      <c r="GZ375" s="54"/>
      <c r="HA375" s="54"/>
      <c r="HB375" s="54"/>
      <c r="HC375" s="54"/>
      <c r="HD375" s="54"/>
      <c r="HE375" s="54"/>
      <c r="HF375" s="54"/>
      <c r="HG375" s="54"/>
      <c r="HH375" s="54"/>
      <c r="HI375" s="54"/>
      <c r="HJ375" s="54"/>
      <c r="HK375" s="54"/>
      <c r="HL375" s="54"/>
      <c r="HM375" s="54"/>
      <c r="HN375" s="54"/>
      <c r="HO375" s="54"/>
      <c r="HP375" s="54"/>
      <c r="HQ375" s="54"/>
      <c r="HR375" s="54"/>
      <c r="HS375" s="54"/>
      <c r="HT375" s="54"/>
      <c r="HU375" s="54"/>
      <c r="HV375" s="54"/>
      <c r="HW375" s="54"/>
      <c r="HX375" s="54"/>
      <c r="HY375" s="54"/>
      <c r="HZ375" s="54"/>
      <c r="IA375" s="54"/>
      <c r="IB375" s="54"/>
      <c r="IC375" s="54"/>
      <c r="ID375" s="54"/>
      <c r="IE375" s="54"/>
      <c r="IF375" s="54"/>
    </row>
    <row r="376" spans="1:240">
      <c r="A376" s="56"/>
      <c r="B376" s="56"/>
      <c r="C376" s="56"/>
      <c r="D376" s="56"/>
      <c r="E376" s="56"/>
      <c r="F376" s="55"/>
      <c r="G376" s="56"/>
      <c r="H376" s="59"/>
      <c r="I376" s="70"/>
      <c r="J376" s="59"/>
      <c r="K376" s="70"/>
      <c r="L376" s="59"/>
      <c r="M376" s="70"/>
      <c r="N376" s="59"/>
      <c r="O376" s="70"/>
      <c r="P376" s="59"/>
      <c r="Q376" s="55"/>
      <c r="R376" s="70"/>
      <c r="S376" s="59"/>
      <c r="T376" s="70"/>
      <c r="U376" s="59"/>
      <c r="V376" s="55"/>
      <c r="W376" s="55"/>
      <c r="X376" s="56"/>
      <c r="Y376" s="56"/>
      <c r="Z376" s="56"/>
      <c r="AA376" s="56"/>
      <c r="AB376" s="56"/>
      <c r="AC376" s="56"/>
      <c r="AD376" s="56"/>
      <c r="AE376" s="56"/>
      <c r="AF376" s="57"/>
      <c r="AG376" s="57"/>
      <c r="AH376" s="59"/>
      <c r="AI376" s="59"/>
      <c r="AJ376" s="59"/>
      <c r="AK376" s="59"/>
      <c r="AL376" s="59"/>
      <c r="AM376" s="59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6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70"/>
      <c r="CZ376" s="59"/>
      <c r="DA376" s="70"/>
      <c r="DB376" s="59"/>
      <c r="DC376" s="55"/>
      <c r="DD376" s="70"/>
      <c r="DE376" s="59"/>
      <c r="DF376" s="70"/>
      <c r="DG376" s="59"/>
      <c r="DH376" s="55"/>
      <c r="DI376" s="55"/>
      <c r="DJ376" s="56"/>
      <c r="DK376" s="56"/>
      <c r="DL376" s="56"/>
      <c r="DM376" s="56"/>
      <c r="DN376" s="56"/>
      <c r="DO376" s="56"/>
      <c r="DP376" s="56"/>
      <c r="DQ376" s="56"/>
      <c r="DR376" s="56"/>
      <c r="DS376" s="57"/>
      <c r="DT376" s="59"/>
      <c r="DU376" s="59"/>
      <c r="DV376" s="59"/>
      <c r="DW376" s="59"/>
      <c r="DX376" s="59"/>
      <c r="DY376" s="59"/>
      <c r="DZ376" s="54"/>
      <c r="EA376" s="54"/>
      <c r="EB376" s="54"/>
      <c r="EC376" s="62"/>
      <c r="ED376" s="59"/>
      <c r="EE376" s="57"/>
      <c r="EF376" s="62"/>
      <c r="EG376" s="59"/>
      <c r="EH376" s="57"/>
      <c r="EI376" s="62"/>
      <c r="EJ376" s="59"/>
      <c r="EK376" s="57"/>
      <c r="EL376" s="54"/>
      <c r="EM376" s="56"/>
      <c r="EN376" s="56"/>
      <c r="EO376" s="56"/>
      <c r="EP376" s="56"/>
      <c r="EQ376" s="56"/>
      <c r="ER376" s="56"/>
      <c r="ES376" s="56"/>
      <c r="ET376" s="56"/>
      <c r="EU376" s="56"/>
      <c r="EV376" s="56"/>
      <c r="EW376" s="56"/>
      <c r="EX376" s="56"/>
      <c r="EY376" s="55"/>
      <c r="EZ376" s="55"/>
      <c r="FA376" s="55"/>
      <c r="FB376" s="54"/>
      <c r="FC376" s="54"/>
      <c r="FD376" s="54"/>
      <c r="FE376" s="54"/>
      <c r="FF376" s="54"/>
      <c r="FG376" s="54"/>
      <c r="FH376" s="54"/>
      <c r="FI376" s="54"/>
      <c r="FJ376" s="54"/>
      <c r="FK376" s="54"/>
      <c r="FL376" s="54"/>
      <c r="FM376" s="54"/>
      <c r="FN376" s="54"/>
      <c r="FO376" s="54"/>
      <c r="FP376" s="54"/>
      <c r="FQ376" s="54"/>
      <c r="FR376" s="54"/>
      <c r="FS376" s="54"/>
      <c r="FT376" s="54"/>
      <c r="FU376" s="54"/>
      <c r="FV376" s="54"/>
      <c r="FW376" s="54"/>
      <c r="FX376" s="54"/>
      <c r="FY376" s="54"/>
      <c r="FZ376" s="54"/>
      <c r="GA376" s="54"/>
      <c r="GB376" s="54"/>
      <c r="GC376" s="54"/>
      <c r="GD376" s="54"/>
      <c r="GE376" s="54"/>
      <c r="GF376" s="54"/>
      <c r="GG376" s="54"/>
      <c r="GH376" s="54"/>
      <c r="GI376" s="54"/>
      <c r="GJ376" s="54"/>
      <c r="GK376" s="54"/>
      <c r="GL376" s="54"/>
      <c r="GM376" s="54"/>
      <c r="GN376" s="54"/>
      <c r="GO376" s="54"/>
      <c r="GP376" s="54"/>
      <c r="GQ376" s="54"/>
      <c r="GR376" s="54"/>
      <c r="GS376" s="54"/>
      <c r="GT376" s="54"/>
      <c r="GU376" s="54"/>
      <c r="GV376" s="54"/>
      <c r="GW376" s="54"/>
      <c r="GX376" s="54"/>
      <c r="GY376" s="54"/>
      <c r="GZ376" s="54"/>
      <c r="HA376" s="54"/>
      <c r="HB376" s="54"/>
      <c r="HC376" s="54"/>
      <c r="HD376" s="54"/>
      <c r="HE376" s="54"/>
      <c r="HF376" s="54"/>
      <c r="HG376" s="54"/>
      <c r="HH376" s="54"/>
      <c r="HI376" s="54"/>
      <c r="HJ376" s="54"/>
      <c r="HK376" s="54"/>
      <c r="HL376" s="54"/>
      <c r="HM376" s="54"/>
      <c r="HN376" s="54"/>
      <c r="HO376" s="54"/>
      <c r="HP376" s="54"/>
      <c r="HQ376" s="54"/>
      <c r="HR376" s="54"/>
      <c r="HS376" s="54"/>
      <c r="HT376" s="54"/>
      <c r="HU376" s="54"/>
      <c r="HV376" s="54"/>
      <c r="HW376" s="54"/>
      <c r="HX376" s="54"/>
      <c r="HY376" s="54"/>
      <c r="HZ376" s="54"/>
      <c r="IA376" s="54"/>
      <c r="IB376" s="54"/>
      <c r="IC376" s="54"/>
      <c r="ID376" s="54"/>
      <c r="IE376" s="54"/>
      <c r="IF376" s="54"/>
    </row>
    <row r="377" spans="1:240">
      <c r="A377" s="56"/>
      <c r="B377" s="56"/>
      <c r="C377" s="56"/>
      <c r="D377" s="56"/>
      <c r="E377" s="56"/>
      <c r="F377" s="55"/>
      <c r="G377" s="56"/>
      <c r="H377" s="59"/>
      <c r="I377" s="70"/>
      <c r="J377" s="59"/>
      <c r="K377" s="70"/>
      <c r="L377" s="59"/>
      <c r="M377" s="70"/>
      <c r="N377" s="59"/>
      <c r="O377" s="70"/>
      <c r="P377" s="59"/>
      <c r="Q377" s="55"/>
      <c r="R377" s="70"/>
      <c r="S377" s="59"/>
      <c r="T377" s="70"/>
      <c r="U377" s="59"/>
      <c r="V377" s="55"/>
      <c r="W377" s="55"/>
      <c r="X377" s="56"/>
      <c r="Y377" s="56"/>
      <c r="Z377" s="56"/>
      <c r="AA377" s="56"/>
      <c r="AB377" s="56"/>
      <c r="AC377" s="56"/>
      <c r="AD377" s="56"/>
      <c r="AE377" s="56"/>
      <c r="AF377" s="57"/>
      <c r="AG377" s="57"/>
      <c r="AH377" s="59"/>
      <c r="AI377" s="59"/>
      <c r="AJ377" s="59"/>
      <c r="AK377" s="59"/>
      <c r="AL377" s="59"/>
      <c r="AM377" s="59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6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70"/>
      <c r="CZ377" s="59"/>
      <c r="DA377" s="70"/>
      <c r="DB377" s="59"/>
      <c r="DC377" s="55"/>
      <c r="DD377" s="70"/>
      <c r="DE377" s="59"/>
      <c r="DF377" s="70"/>
      <c r="DG377" s="59"/>
      <c r="DH377" s="55"/>
      <c r="DI377" s="55"/>
      <c r="DJ377" s="56"/>
      <c r="DK377" s="56"/>
      <c r="DL377" s="56"/>
      <c r="DM377" s="56"/>
      <c r="DN377" s="56"/>
      <c r="DO377" s="56"/>
      <c r="DP377" s="56"/>
      <c r="DQ377" s="56"/>
      <c r="DR377" s="56"/>
      <c r="DS377" s="57"/>
      <c r="DT377" s="59"/>
      <c r="DU377" s="59"/>
      <c r="DV377" s="59"/>
      <c r="DW377" s="59"/>
      <c r="DX377" s="59"/>
      <c r="DY377" s="59"/>
      <c r="DZ377" s="54"/>
      <c r="EA377" s="54"/>
      <c r="EB377" s="54"/>
      <c r="EC377" s="62"/>
      <c r="ED377" s="59"/>
      <c r="EE377" s="57"/>
      <c r="EF377" s="62"/>
      <c r="EG377" s="59"/>
      <c r="EH377" s="57"/>
      <c r="EI377" s="62"/>
      <c r="EJ377" s="59"/>
      <c r="EK377" s="57"/>
      <c r="EL377" s="54"/>
      <c r="EM377" s="56"/>
      <c r="EN377" s="56"/>
      <c r="EO377" s="56"/>
      <c r="EP377" s="56"/>
      <c r="EQ377" s="56"/>
      <c r="ER377" s="56"/>
      <c r="ES377" s="56"/>
      <c r="ET377" s="56"/>
      <c r="EU377" s="56"/>
      <c r="EV377" s="56"/>
      <c r="EW377" s="56"/>
      <c r="EX377" s="56"/>
      <c r="EY377" s="55"/>
      <c r="EZ377" s="55"/>
      <c r="FA377" s="55"/>
      <c r="FB377" s="54"/>
      <c r="FC377" s="54"/>
      <c r="FD377" s="54"/>
      <c r="FE377" s="54"/>
      <c r="FF377" s="54"/>
      <c r="FG377" s="54"/>
      <c r="FH377" s="54"/>
      <c r="FI377" s="54"/>
      <c r="FJ377" s="54"/>
      <c r="FK377" s="54"/>
      <c r="FL377" s="54"/>
      <c r="FM377" s="54"/>
      <c r="FN377" s="54"/>
      <c r="FO377" s="54"/>
      <c r="FP377" s="54"/>
      <c r="FQ377" s="54"/>
      <c r="FR377" s="54"/>
      <c r="FS377" s="54"/>
      <c r="FT377" s="54"/>
      <c r="FU377" s="54"/>
      <c r="FV377" s="54"/>
      <c r="FW377" s="54"/>
      <c r="FX377" s="54"/>
      <c r="FY377" s="54"/>
      <c r="FZ377" s="54"/>
      <c r="GA377" s="54"/>
      <c r="GB377" s="54"/>
      <c r="GC377" s="54"/>
      <c r="GD377" s="54"/>
      <c r="GE377" s="54"/>
      <c r="GF377" s="54"/>
      <c r="GG377" s="54"/>
      <c r="GH377" s="54"/>
      <c r="GI377" s="54"/>
      <c r="GJ377" s="54"/>
      <c r="GK377" s="54"/>
      <c r="GL377" s="54"/>
      <c r="GM377" s="54"/>
      <c r="GN377" s="54"/>
      <c r="GO377" s="54"/>
      <c r="GP377" s="54"/>
      <c r="GQ377" s="54"/>
      <c r="GR377" s="54"/>
      <c r="GS377" s="54"/>
      <c r="GT377" s="54"/>
      <c r="GU377" s="54"/>
      <c r="GV377" s="54"/>
      <c r="GW377" s="54"/>
      <c r="GX377" s="54"/>
      <c r="GY377" s="54"/>
      <c r="GZ377" s="54"/>
      <c r="HA377" s="54"/>
      <c r="HB377" s="54"/>
      <c r="HC377" s="54"/>
      <c r="HD377" s="54"/>
      <c r="HE377" s="54"/>
      <c r="HF377" s="54"/>
      <c r="HG377" s="54"/>
      <c r="HH377" s="54"/>
      <c r="HI377" s="54"/>
      <c r="HJ377" s="54"/>
      <c r="HK377" s="54"/>
      <c r="HL377" s="54"/>
      <c r="HM377" s="54"/>
      <c r="HN377" s="54"/>
      <c r="HO377" s="54"/>
      <c r="HP377" s="54"/>
      <c r="HQ377" s="54"/>
      <c r="HR377" s="54"/>
      <c r="HS377" s="54"/>
      <c r="HT377" s="54"/>
      <c r="HU377" s="54"/>
      <c r="HV377" s="54"/>
      <c r="HW377" s="54"/>
      <c r="HX377" s="54"/>
      <c r="HY377" s="54"/>
      <c r="HZ377" s="54"/>
      <c r="IA377" s="54"/>
      <c r="IB377" s="54"/>
      <c r="IC377" s="54"/>
      <c r="ID377" s="54"/>
      <c r="IE377" s="54"/>
      <c r="IF377" s="54"/>
    </row>
    <row r="378" spans="1:240">
      <c r="A378" s="56"/>
      <c r="B378" s="56"/>
      <c r="C378" s="56"/>
      <c r="D378" s="56"/>
      <c r="E378" s="56"/>
      <c r="F378" s="55"/>
      <c r="G378" s="56"/>
      <c r="H378" s="59"/>
      <c r="I378" s="70"/>
      <c r="J378" s="59"/>
      <c r="K378" s="70"/>
      <c r="L378" s="59"/>
      <c r="M378" s="70"/>
      <c r="N378" s="59"/>
      <c r="O378" s="70"/>
      <c r="P378" s="59"/>
      <c r="Q378" s="55"/>
      <c r="R378" s="70"/>
      <c r="S378" s="59"/>
      <c r="T378" s="70"/>
      <c r="U378" s="59"/>
      <c r="V378" s="55"/>
      <c r="W378" s="55"/>
      <c r="X378" s="56"/>
      <c r="Y378" s="56"/>
      <c r="Z378" s="56"/>
      <c r="AA378" s="56"/>
      <c r="AB378" s="56"/>
      <c r="AC378" s="56"/>
      <c r="AD378" s="56"/>
      <c r="AE378" s="56"/>
      <c r="AF378" s="57"/>
      <c r="AG378" s="57"/>
      <c r="AH378" s="59"/>
      <c r="AI378" s="59"/>
      <c r="AJ378" s="59"/>
      <c r="AK378" s="59"/>
      <c r="AL378" s="59"/>
      <c r="AM378" s="59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6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70"/>
      <c r="CZ378" s="59"/>
      <c r="DA378" s="70"/>
      <c r="DB378" s="59"/>
      <c r="DC378" s="55"/>
      <c r="DD378" s="70"/>
      <c r="DE378" s="59"/>
      <c r="DF378" s="70"/>
      <c r="DG378" s="59"/>
      <c r="DH378" s="55"/>
      <c r="DI378" s="55"/>
      <c r="DJ378" s="56"/>
      <c r="DK378" s="56"/>
      <c r="DL378" s="56"/>
      <c r="DM378" s="56"/>
      <c r="DN378" s="56"/>
      <c r="DO378" s="56"/>
      <c r="DP378" s="56"/>
      <c r="DQ378" s="56"/>
      <c r="DR378" s="56"/>
      <c r="DS378" s="57"/>
      <c r="DT378" s="59"/>
      <c r="DU378" s="59"/>
      <c r="DV378" s="59"/>
      <c r="DW378" s="59"/>
      <c r="DX378" s="59"/>
      <c r="DY378" s="59"/>
      <c r="DZ378" s="54"/>
      <c r="EA378" s="54"/>
      <c r="EB378" s="54"/>
      <c r="EC378" s="62"/>
      <c r="ED378" s="59"/>
      <c r="EE378" s="57"/>
      <c r="EF378" s="62"/>
      <c r="EG378" s="59"/>
      <c r="EH378" s="57"/>
      <c r="EI378" s="62"/>
      <c r="EJ378" s="59"/>
      <c r="EK378" s="57"/>
      <c r="EL378" s="54"/>
      <c r="EM378" s="56"/>
      <c r="EN378" s="56"/>
      <c r="EO378" s="56"/>
      <c r="EP378" s="56"/>
      <c r="EQ378" s="56"/>
      <c r="ER378" s="56"/>
      <c r="ES378" s="56"/>
      <c r="ET378" s="56"/>
      <c r="EU378" s="56"/>
      <c r="EV378" s="56"/>
      <c r="EW378" s="56"/>
      <c r="EX378" s="56"/>
      <c r="EY378" s="55"/>
      <c r="EZ378" s="55"/>
      <c r="FA378" s="55"/>
      <c r="FB378" s="54"/>
      <c r="FC378" s="54"/>
      <c r="FD378" s="54"/>
      <c r="FE378" s="54"/>
      <c r="FF378" s="54"/>
      <c r="FG378" s="54"/>
      <c r="FH378" s="54"/>
      <c r="FI378" s="54"/>
      <c r="FJ378" s="54"/>
      <c r="FK378" s="54"/>
      <c r="FL378" s="54"/>
      <c r="FM378" s="54"/>
      <c r="FN378" s="54"/>
      <c r="FO378" s="54"/>
      <c r="FP378" s="54"/>
      <c r="FQ378" s="54"/>
      <c r="FR378" s="54"/>
      <c r="FS378" s="54"/>
      <c r="FT378" s="54"/>
      <c r="FU378" s="54"/>
      <c r="FV378" s="54"/>
      <c r="FW378" s="54"/>
      <c r="FX378" s="54"/>
      <c r="FY378" s="54"/>
      <c r="FZ378" s="54"/>
      <c r="GA378" s="54"/>
      <c r="GB378" s="54"/>
      <c r="GC378" s="54"/>
      <c r="GD378" s="54"/>
      <c r="GE378" s="54"/>
      <c r="GF378" s="54"/>
      <c r="GG378" s="54"/>
      <c r="GH378" s="54"/>
      <c r="GI378" s="54"/>
      <c r="GJ378" s="54"/>
      <c r="GK378" s="54"/>
      <c r="GL378" s="54"/>
      <c r="GM378" s="54"/>
      <c r="GN378" s="54"/>
      <c r="GO378" s="54"/>
      <c r="GP378" s="54"/>
      <c r="GQ378" s="54"/>
      <c r="GR378" s="54"/>
      <c r="GS378" s="54"/>
      <c r="GT378" s="54"/>
      <c r="GU378" s="54"/>
      <c r="GV378" s="54"/>
      <c r="GW378" s="54"/>
      <c r="GX378" s="54"/>
      <c r="GY378" s="54"/>
      <c r="GZ378" s="54"/>
      <c r="HA378" s="54"/>
      <c r="HB378" s="54"/>
      <c r="HC378" s="54"/>
      <c r="HD378" s="54"/>
      <c r="HE378" s="54"/>
      <c r="HF378" s="54"/>
      <c r="HG378" s="54"/>
      <c r="HH378" s="54"/>
      <c r="HI378" s="54"/>
      <c r="HJ378" s="54"/>
      <c r="HK378" s="54"/>
      <c r="HL378" s="54"/>
      <c r="HM378" s="54"/>
      <c r="HN378" s="54"/>
      <c r="HO378" s="54"/>
      <c r="HP378" s="54"/>
      <c r="HQ378" s="54"/>
      <c r="HR378" s="54"/>
      <c r="HS378" s="54"/>
      <c r="HT378" s="54"/>
      <c r="HU378" s="54"/>
      <c r="HV378" s="54"/>
      <c r="HW378" s="54"/>
      <c r="HX378" s="54"/>
      <c r="HY378" s="54"/>
      <c r="HZ378" s="54"/>
      <c r="IA378" s="54"/>
      <c r="IB378" s="54"/>
      <c r="IC378" s="54"/>
      <c r="ID378" s="54"/>
      <c r="IE378" s="54"/>
      <c r="IF378" s="54"/>
    </row>
    <row r="379" spans="1:240">
      <c r="A379" s="56"/>
      <c r="B379" s="56"/>
      <c r="C379" s="56"/>
      <c r="D379" s="56"/>
      <c r="E379" s="56"/>
      <c r="F379" s="55"/>
      <c r="G379" s="56"/>
      <c r="H379" s="59"/>
      <c r="I379" s="70"/>
      <c r="J379" s="59"/>
      <c r="K379" s="70"/>
      <c r="L379" s="59"/>
      <c r="M379" s="70"/>
      <c r="N379" s="59"/>
      <c r="O379" s="70"/>
      <c r="P379" s="59"/>
      <c r="Q379" s="55"/>
      <c r="R379" s="70"/>
      <c r="S379" s="59"/>
      <c r="T379" s="70"/>
      <c r="U379" s="59"/>
      <c r="V379" s="55"/>
      <c r="W379" s="55"/>
      <c r="X379" s="56"/>
      <c r="Y379" s="56"/>
      <c r="Z379" s="56"/>
      <c r="AA379" s="56"/>
      <c r="AB379" s="56"/>
      <c r="AC379" s="56"/>
      <c r="AD379" s="56"/>
      <c r="AE379" s="56"/>
      <c r="AF379" s="57"/>
      <c r="AG379" s="57"/>
      <c r="AH379" s="59"/>
      <c r="AI379" s="59"/>
      <c r="AJ379" s="59"/>
      <c r="AK379" s="59"/>
      <c r="AL379" s="59"/>
      <c r="AM379" s="59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6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70"/>
      <c r="CZ379" s="59"/>
      <c r="DA379" s="70"/>
      <c r="DB379" s="59"/>
      <c r="DC379" s="55"/>
      <c r="DD379" s="70"/>
      <c r="DE379" s="59"/>
      <c r="DF379" s="70"/>
      <c r="DG379" s="59"/>
      <c r="DH379" s="55"/>
      <c r="DI379" s="55"/>
      <c r="DJ379" s="56"/>
      <c r="DK379" s="56"/>
      <c r="DL379" s="56"/>
      <c r="DM379" s="56"/>
      <c r="DN379" s="56"/>
      <c r="DO379" s="56"/>
      <c r="DP379" s="56"/>
      <c r="DQ379" s="56"/>
      <c r="DR379" s="56"/>
      <c r="DS379" s="57"/>
      <c r="DT379" s="59"/>
      <c r="DU379" s="59"/>
      <c r="DV379" s="59"/>
      <c r="DW379" s="59"/>
      <c r="DX379" s="59"/>
      <c r="DY379" s="59"/>
      <c r="DZ379" s="54"/>
      <c r="EA379" s="54"/>
      <c r="EB379" s="54"/>
      <c r="EC379" s="62"/>
      <c r="ED379" s="59"/>
      <c r="EE379" s="57"/>
      <c r="EF379" s="62"/>
      <c r="EG379" s="59"/>
      <c r="EH379" s="57"/>
      <c r="EI379" s="62"/>
      <c r="EJ379" s="59"/>
      <c r="EK379" s="57"/>
      <c r="EL379" s="54"/>
      <c r="EM379" s="56"/>
      <c r="EN379" s="56"/>
      <c r="EO379" s="56"/>
      <c r="EP379" s="56"/>
      <c r="EQ379" s="56"/>
      <c r="ER379" s="56"/>
      <c r="ES379" s="56"/>
      <c r="ET379" s="56"/>
      <c r="EU379" s="56"/>
      <c r="EV379" s="56"/>
      <c r="EW379" s="56"/>
      <c r="EX379" s="56"/>
      <c r="EY379" s="55"/>
      <c r="EZ379" s="55"/>
      <c r="FA379" s="55"/>
      <c r="FB379" s="54"/>
      <c r="FC379" s="54"/>
      <c r="FD379" s="54"/>
      <c r="FE379" s="54"/>
      <c r="FF379" s="54"/>
      <c r="FG379" s="54"/>
      <c r="FH379" s="54"/>
      <c r="FI379" s="54"/>
      <c r="FJ379" s="54"/>
      <c r="FK379" s="54"/>
      <c r="FL379" s="54"/>
      <c r="FM379" s="54"/>
      <c r="FN379" s="54"/>
      <c r="FO379" s="54"/>
      <c r="FP379" s="54"/>
      <c r="FQ379" s="54"/>
      <c r="FR379" s="54"/>
      <c r="FS379" s="54"/>
      <c r="FT379" s="54"/>
      <c r="FU379" s="54"/>
      <c r="FV379" s="54"/>
      <c r="FW379" s="54"/>
      <c r="FX379" s="54"/>
      <c r="FY379" s="54"/>
      <c r="FZ379" s="54"/>
      <c r="GA379" s="54"/>
      <c r="GB379" s="54"/>
      <c r="GC379" s="54"/>
      <c r="GD379" s="54"/>
      <c r="GE379" s="54"/>
      <c r="GF379" s="54"/>
      <c r="GG379" s="54"/>
      <c r="GH379" s="54"/>
      <c r="GI379" s="54"/>
      <c r="GJ379" s="54"/>
      <c r="GK379" s="54"/>
      <c r="GL379" s="54"/>
      <c r="GM379" s="54"/>
      <c r="GN379" s="54"/>
      <c r="GO379" s="54"/>
      <c r="GP379" s="54"/>
      <c r="GQ379" s="54"/>
      <c r="GR379" s="54"/>
      <c r="GS379" s="54"/>
      <c r="GT379" s="54"/>
      <c r="GU379" s="54"/>
      <c r="GV379" s="54"/>
      <c r="GW379" s="54"/>
      <c r="GX379" s="54"/>
      <c r="GY379" s="54"/>
      <c r="GZ379" s="54"/>
      <c r="HA379" s="54"/>
      <c r="HB379" s="54"/>
      <c r="HC379" s="54"/>
      <c r="HD379" s="54"/>
      <c r="HE379" s="54"/>
      <c r="HF379" s="54"/>
      <c r="HG379" s="54"/>
      <c r="HH379" s="54"/>
      <c r="HI379" s="54"/>
      <c r="HJ379" s="54"/>
      <c r="HK379" s="54"/>
      <c r="HL379" s="54"/>
      <c r="HM379" s="54"/>
      <c r="HN379" s="54"/>
      <c r="HO379" s="54"/>
      <c r="HP379" s="54"/>
      <c r="HQ379" s="54"/>
      <c r="HR379" s="54"/>
      <c r="HS379" s="54"/>
      <c r="HT379" s="54"/>
      <c r="HU379" s="54"/>
      <c r="HV379" s="54"/>
      <c r="HW379" s="54"/>
      <c r="HX379" s="54"/>
      <c r="HY379" s="54"/>
      <c r="HZ379" s="54"/>
      <c r="IA379" s="54"/>
      <c r="IB379" s="54"/>
      <c r="IC379" s="54"/>
      <c r="ID379" s="54"/>
      <c r="IE379" s="54"/>
      <c r="IF379" s="54"/>
    </row>
    <row r="380" spans="1:240">
      <c r="A380" s="56"/>
      <c r="B380" s="56"/>
      <c r="C380" s="56"/>
      <c r="D380" s="56"/>
      <c r="E380" s="56"/>
      <c r="F380" s="55"/>
      <c r="G380" s="56"/>
      <c r="H380" s="59"/>
      <c r="I380" s="70"/>
      <c r="J380" s="59"/>
      <c r="K380" s="70"/>
      <c r="L380" s="59"/>
      <c r="M380" s="70"/>
      <c r="N380" s="59"/>
      <c r="O380" s="70"/>
      <c r="P380" s="59"/>
      <c r="Q380" s="55"/>
      <c r="R380" s="70"/>
      <c r="S380" s="59"/>
      <c r="T380" s="70"/>
      <c r="U380" s="59"/>
      <c r="V380" s="55"/>
      <c r="W380" s="55"/>
      <c r="X380" s="56"/>
      <c r="Y380" s="56"/>
      <c r="Z380" s="56"/>
      <c r="AA380" s="56"/>
      <c r="AB380" s="56"/>
      <c r="AC380" s="56"/>
      <c r="AD380" s="56"/>
      <c r="AE380" s="56"/>
      <c r="AF380" s="57"/>
      <c r="AG380" s="57"/>
      <c r="AH380" s="59"/>
      <c r="AI380" s="59"/>
      <c r="AJ380" s="59"/>
      <c r="AK380" s="59"/>
      <c r="AL380" s="59"/>
      <c r="AM380" s="59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6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70"/>
      <c r="CZ380" s="59"/>
      <c r="DA380" s="70"/>
      <c r="DB380" s="59"/>
      <c r="DC380" s="55"/>
      <c r="DD380" s="70"/>
      <c r="DE380" s="59"/>
      <c r="DF380" s="70"/>
      <c r="DG380" s="59"/>
      <c r="DH380" s="55"/>
      <c r="DI380" s="55"/>
      <c r="DJ380" s="56"/>
      <c r="DK380" s="56"/>
      <c r="DL380" s="56"/>
      <c r="DM380" s="56"/>
      <c r="DN380" s="56"/>
      <c r="DO380" s="56"/>
      <c r="DP380" s="56"/>
      <c r="DQ380" s="56"/>
      <c r="DR380" s="56"/>
      <c r="DS380" s="57"/>
      <c r="DT380" s="59"/>
      <c r="DU380" s="59"/>
      <c r="DV380" s="59"/>
      <c r="DW380" s="59"/>
      <c r="DX380" s="59"/>
      <c r="DY380" s="59"/>
      <c r="DZ380" s="54"/>
      <c r="EA380" s="54"/>
      <c r="EB380" s="54"/>
      <c r="EC380" s="62"/>
      <c r="ED380" s="59"/>
      <c r="EE380" s="57"/>
      <c r="EF380" s="62"/>
      <c r="EG380" s="59"/>
      <c r="EH380" s="57"/>
      <c r="EI380" s="62"/>
      <c r="EJ380" s="59"/>
      <c r="EK380" s="57"/>
      <c r="EL380" s="54"/>
      <c r="EM380" s="56"/>
      <c r="EN380" s="56"/>
      <c r="EO380" s="56"/>
      <c r="EP380" s="56"/>
      <c r="EQ380" s="56"/>
      <c r="ER380" s="56"/>
      <c r="ES380" s="56"/>
      <c r="ET380" s="56"/>
      <c r="EU380" s="56"/>
      <c r="EV380" s="56"/>
      <c r="EW380" s="56"/>
      <c r="EX380" s="56"/>
      <c r="EY380" s="55"/>
      <c r="EZ380" s="55"/>
      <c r="FA380" s="55"/>
      <c r="FB380" s="54"/>
      <c r="FC380" s="54"/>
      <c r="FD380" s="54"/>
      <c r="FE380" s="54"/>
      <c r="FF380" s="54"/>
      <c r="FG380" s="54"/>
      <c r="FH380" s="54"/>
      <c r="FI380" s="54"/>
      <c r="FJ380" s="54"/>
      <c r="FK380" s="54"/>
      <c r="FL380" s="54"/>
      <c r="FM380" s="54"/>
      <c r="FN380" s="54"/>
      <c r="FO380" s="54"/>
      <c r="FP380" s="54"/>
      <c r="FQ380" s="54"/>
      <c r="FR380" s="54"/>
      <c r="FS380" s="54"/>
      <c r="FT380" s="54"/>
      <c r="FU380" s="54"/>
      <c r="FV380" s="54"/>
      <c r="FW380" s="54"/>
      <c r="FX380" s="54"/>
      <c r="FY380" s="54"/>
      <c r="FZ380" s="54"/>
      <c r="GA380" s="54"/>
      <c r="GB380" s="54"/>
      <c r="GC380" s="54"/>
      <c r="GD380" s="54"/>
      <c r="GE380" s="54"/>
      <c r="GF380" s="54"/>
      <c r="GG380" s="54"/>
      <c r="GH380" s="54"/>
      <c r="GI380" s="54"/>
      <c r="GJ380" s="54"/>
      <c r="GK380" s="54"/>
      <c r="GL380" s="54"/>
      <c r="GM380" s="54"/>
      <c r="GN380" s="54"/>
      <c r="GO380" s="54"/>
      <c r="GP380" s="54"/>
      <c r="GQ380" s="54"/>
      <c r="GR380" s="54"/>
      <c r="GS380" s="54"/>
      <c r="GT380" s="54"/>
      <c r="GU380" s="54"/>
      <c r="GV380" s="54"/>
      <c r="GW380" s="54"/>
      <c r="GX380" s="54"/>
      <c r="GY380" s="54"/>
      <c r="GZ380" s="54"/>
      <c r="HA380" s="54"/>
      <c r="HB380" s="54"/>
      <c r="HC380" s="54"/>
      <c r="HD380" s="54"/>
      <c r="HE380" s="54"/>
      <c r="HF380" s="54"/>
      <c r="HG380" s="54"/>
      <c r="HH380" s="54"/>
      <c r="HI380" s="54"/>
      <c r="HJ380" s="54"/>
      <c r="HK380" s="54"/>
      <c r="HL380" s="54"/>
      <c r="HM380" s="54"/>
      <c r="HN380" s="54"/>
      <c r="HO380" s="54"/>
      <c r="HP380" s="54"/>
      <c r="HQ380" s="54"/>
      <c r="HR380" s="54"/>
      <c r="HS380" s="54"/>
      <c r="HT380" s="54"/>
      <c r="HU380" s="54"/>
      <c r="HV380" s="54"/>
      <c r="HW380" s="54"/>
      <c r="HX380" s="54"/>
      <c r="HY380" s="54"/>
      <c r="HZ380" s="54"/>
      <c r="IA380" s="54"/>
      <c r="IB380" s="54"/>
      <c r="IC380" s="54"/>
      <c r="ID380" s="54"/>
      <c r="IE380" s="54"/>
      <c r="IF380" s="54"/>
    </row>
    <row r="381" spans="1:240">
      <c r="A381" s="56"/>
      <c r="B381" s="56"/>
      <c r="C381" s="56"/>
      <c r="D381" s="56"/>
      <c r="E381" s="56"/>
      <c r="F381" s="55"/>
      <c r="G381" s="56"/>
      <c r="H381" s="59"/>
      <c r="I381" s="70"/>
      <c r="J381" s="59"/>
      <c r="K381" s="70"/>
      <c r="L381" s="59"/>
      <c r="M381" s="70"/>
      <c r="N381" s="59"/>
      <c r="O381" s="70"/>
      <c r="P381" s="59"/>
      <c r="Q381" s="55"/>
      <c r="R381" s="70"/>
      <c r="S381" s="59"/>
      <c r="T381" s="70"/>
      <c r="U381" s="59"/>
      <c r="V381" s="55"/>
      <c r="W381" s="55"/>
      <c r="X381" s="56"/>
      <c r="Y381" s="56"/>
      <c r="Z381" s="56"/>
      <c r="AA381" s="56"/>
      <c r="AB381" s="56"/>
      <c r="AC381" s="56"/>
      <c r="AD381" s="56"/>
      <c r="AE381" s="56"/>
      <c r="AF381" s="57"/>
      <c r="AG381" s="57"/>
      <c r="AH381" s="59"/>
      <c r="AI381" s="59"/>
      <c r="AJ381" s="59"/>
      <c r="AK381" s="59"/>
      <c r="AL381" s="59"/>
      <c r="AM381" s="59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6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70"/>
      <c r="CZ381" s="59"/>
      <c r="DA381" s="70"/>
      <c r="DB381" s="59"/>
      <c r="DC381" s="55"/>
      <c r="DD381" s="70"/>
      <c r="DE381" s="59"/>
      <c r="DF381" s="70"/>
      <c r="DG381" s="59"/>
      <c r="DH381" s="55"/>
      <c r="DI381" s="55"/>
      <c r="DJ381" s="56"/>
      <c r="DK381" s="56"/>
      <c r="DL381" s="56"/>
      <c r="DM381" s="56"/>
      <c r="DN381" s="56"/>
      <c r="DO381" s="56"/>
      <c r="DP381" s="56"/>
      <c r="DQ381" s="56"/>
      <c r="DR381" s="56"/>
      <c r="DS381" s="57"/>
      <c r="DT381" s="59"/>
      <c r="DU381" s="59"/>
      <c r="DV381" s="59"/>
      <c r="DW381" s="59"/>
      <c r="DX381" s="59"/>
      <c r="DY381" s="59"/>
      <c r="DZ381" s="54"/>
      <c r="EA381" s="54"/>
      <c r="EB381" s="54"/>
      <c r="EC381" s="62"/>
      <c r="ED381" s="59"/>
      <c r="EE381" s="57"/>
      <c r="EF381" s="62"/>
      <c r="EG381" s="59"/>
      <c r="EH381" s="57"/>
      <c r="EI381" s="62"/>
      <c r="EJ381" s="59"/>
      <c r="EK381" s="57"/>
      <c r="EL381" s="54"/>
      <c r="EM381" s="56"/>
      <c r="EN381" s="56"/>
      <c r="EO381" s="56"/>
      <c r="EP381" s="56"/>
      <c r="EQ381" s="56"/>
      <c r="ER381" s="56"/>
      <c r="ES381" s="56"/>
      <c r="ET381" s="56"/>
      <c r="EU381" s="56"/>
      <c r="EV381" s="56"/>
      <c r="EW381" s="56"/>
      <c r="EX381" s="56"/>
      <c r="EY381" s="55"/>
      <c r="EZ381" s="55"/>
      <c r="FA381" s="55"/>
      <c r="FB381" s="54"/>
      <c r="FC381" s="54"/>
      <c r="FD381" s="54"/>
      <c r="FE381" s="54"/>
      <c r="FF381" s="54"/>
      <c r="FG381" s="54"/>
      <c r="FH381" s="54"/>
      <c r="FI381" s="54"/>
      <c r="FJ381" s="54"/>
      <c r="FK381" s="54"/>
      <c r="FL381" s="54"/>
      <c r="FM381" s="54"/>
      <c r="FN381" s="54"/>
      <c r="FO381" s="54"/>
      <c r="FP381" s="54"/>
      <c r="FQ381" s="54"/>
      <c r="FR381" s="54"/>
      <c r="FS381" s="54"/>
      <c r="FT381" s="54"/>
      <c r="FU381" s="54"/>
      <c r="FV381" s="54"/>
      <c r="FW381" s="54"/>
      <c r="FX381" s="54"/>
      <c r="FY381" s="54"/>
      <c r="FZ381" s="54"/>
      <c r="GA381" s="54"/>
      <c r="GB381" s="54"/>
      <c r="GC381" s="54"/>
      <c r="GD381" s="54"/>
      <c r="GE381" s="54"/>
      <c r="GF381" s="54"/>
      <c r="GG381" s="54"/>
      <c r="GH381" s="54"/>
      <c r="GI381" s="54"/>
      <c r="GJ381" s="54"/>
      <c r="GK381" s="54"/>
      <c r="GL381" s="54"/>
      <c r="GM381" s="54"/>
      <c r="GN381" s="54"/>
      <c r="GO381" s="54"/>
      <c r="GP381" s="54"/>
      <c r="GQ381" s="54"/>
      <c r="GR381" s="54"/>
      <c r="GS381" s="54"/>
      <c r="GT381" s="54"/>
      <c r="GU381" s="54"/>
      <c r="GV381" s="54"/>
      <c r="GW381" s="54"/>
      <c r="GX381" s="54"/>
      <c r="GY381" s="54"/>
      <c r="GZ381" s="54"/>
      <c r="HA381" s="54"/>
      <c r="HB381" s="54"/>
      <c r="HC381" s="54"/>
      <c r="HD381" s="54"/>
      <c r="HE381" s="54"/>
      <c r="HF381" s="54"/>
      <c r="HG381" s="54"/>
      <c r="HH381" s="54"/>
      <c r="HI381" s="54"/>
      <c r="HJ381" s="54"/>
      <c r="HK381" s="54"/>
      <c r="HL381" s="54"/>
      <c r="HM381" s="54"/>
      <c r="HN381" s="54"/>
      <c r="HO381" s="54"/>
      <c r="HP381" s="54"/>
      <c r="HQ381" s="54"/>
      <c r="HR381" s="54"/>
      <c r="HS381" s="54"/>
      <c r="HT381" s="54"/>
      <c r="HU381" s="54"/>
      <c r="HV381" s="54"/>
      <c r="HW381" s="54"/>
      <c r="HX381" s="54"/>
      <c r="HY381" s="54"/>
      <c r="HZ381" s="54"/>
      <c r="IA381" s="54"/>
      <c r="IB381" s="54"/>
      <c r="IC381" s="54"/>
      <c r="ID381" s="54"/>
      <c r="IE381" s="54"/>
      <c r="IF381" s="54"/>
    </row>
    <row r="382" spans="1:240">
      <c r="A382" s="56"/>
      <c r="B382" s="56"/>
      <c r="C382" s="56"/>
      <c r="D382" s="56"/>
      <c r="E382" s="56"/>
      <c r="F382" s="55"/>
      <c r="G382" s="56"/>
      <c r="H382" s="59"/>
      <c r="I382" s="70"/>
      <c r="J382" s="59"/>
      <c r="K382" s="70"/>
      <c r="L382" s="59"/>
      <c r="M382" s="70"/>
      <c r="N382" s="59"/>
      <c r="O382" s="70"/>
      <c r="P382" s="59"/>
      <c r="Q382" s="55"/>
      <c r="R382" s="70"/>
      <c r="S382" s="59"/>
      <c r="T382" s="70"/>
      <c r="U382" s="59"/>
      <c r="V382" s="55"/>
      <c r="W382" s="55"/>
      <c r="X382" s="56"/>
      <c r="Y382" s="56"/>
      <c r="Z382" s="56"/>
      <c r="AA382" s="56"/>
      <c r="AB382" s="56"/>
      <c r="AC382" s="56"/>
      <c r="AD382" s="56"/>
      <c r="AE382" s="56"/>
      <c r="AF382" s="57"/>
      <c r="AG382" s="57"/>
      <c r="AH382" s="59"/>
      <c r="AI382" s="59"/>
      <c r="AJ382" s="59"/>
      <c r="AK382" s="59"/>
      <c r="AL382" s="59"/>
      <c r="AM382" s="59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6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70"/>
      <c r="CZ382" s="59"/>
      <c r="DA382" s="70"/>
      <c r="DB382" s="59"/>
      <c r="DC382" s="55"/>
      <c r="DD382" s="70"/>
      <c r="DE382" s="59"/>
      <c r="DF382" s="70"/>
      <c r="DG382" s="59"/>
      <c r="DH382" s="55"/>
      <c r="DI382" s="55"/>
      <c r="DJ382" s="56"/>
      <c r="DK382" s="56"/>
      <c r="DL382" s="56"/>
      <c r="DM382" s="56"/>
      <c r="DN382" s="56"/>
      <c r="DO382" s="56"/>
      <c r="DP382" s="56"/>
      <c r="DQ382" s="56"/>
      <c r="DR382" s="56"/>
      <c r="DS382" s="57"/>
      <c r="DT382" s="59"/>
      <c r="DU382" s="59"/>
      <c r="DV382" s="59"/>
      <c r="DW382" s="59"/>
      <c r="DX382" s="59"/>
      <c r="DY382" s="59"/>
      <c r="DZ382" s="54"/>
      <c r="EA382" s="54"/>
      <c r="EB382" s="54"/>
      <c r="EC382" s="62"/>
      <c r="ED382" s="59"/>
      <c r="EE382" s="57"/>
      <c r="EF382" s="62"/>
      <c r="EG382" s="59"/>
      <c r="EH382" s="57"/>
      <c r="EI382" s="62"/>
      <c r="EJ382" s="59"/>
      <c r="EK382" s="57"/>
      <c r="EL382" s="54"/>
      <c r="EM382" s="56"/>
      <c r="EN382" s="56"/>
      <c r="EO382" s="56"/>
      <c r="EP382" s="56"/>
      <c r="EQ382" s="56"/>
      <c r="ER382" s="56"/>
      <c r="ES382" s="56"/>
      <c r="ET382" s="56"/>
      <c r="EU382" s="56"/>
      <c r="EV382" s="56"/>
      <c r="EW382" s="56"/>
      <c r="EX382" s="56"/>
      <c r="EY382" s="55"/>
      <c r="EZ382" s="55"/>
      <c r="FA382" s="55"/>
      <c r="FB382" s="54"/>
      <c r="FC382" s="54"/>
      <c r="FD382" s="54"/>
      <c r="FE382" s="54"/>
      <c r="FF382" s="54"/>
      <c r="FG382" s="54"/>
      <c r="FH382" s="54"/>
      <c r="FI382" s="54"/>
      <c r="FJ382" s="54"/>
      <c r="FK382" s="54"/>
      <c r="FL382" s="54"/>
      <c r="FM382" s="54"/>
      <c r="FN382" s="54"/>
      <c r="FO382" s="54"/>
      <c r="FP382" s="54"/>
      <c r="FQ382" s="54"/>
      <c r="FR382" s="54"/>
      <c r="FS382" s="54"/>
      <c r="FT382" s="54"/>
      <c r="FU382" s="54"/>
      <c r="FV382" s="54"/>
      <c r="FW382" s="54"/>
      <c r="FX382" s="54"/>
      <c r="FY382" s="54"/>
      <c r="FZ382" s="54"/>
      <c r="GA382" s="54"/>
      <c r="GB382" s="54"/>
      <c r="GC382" s="54"/>
      <c r="GD382" s="54"/>
      <c r="GE382" s="54"/>
      <c r="GF382" s="54"/>
      <c r="GG382" s="54"/>
      <c r="GH382" s="54"/>
      <c r="GI382" s="54"/>
      <c r="GJ382" s="54"/>
      <c r="GK382" s="54"/>
      <c r="GL382" s="54"/>
      <c r="GM382" s="54"/>
      <c r="GN382" s="54"/>
      <c r="GO382" s="54"/>
      <c r="GP382" s="54"/>
      <c r="GQ382" s="54"/>
      <c r="GR382" s="54"/>
      <c r="GS382" s="54"/>
      <c r="GT382" s="54"/>
      <c r="GU382" s="54"/>
      <c r="GV382" s="54"/>
      <c r="GW382" s="54"/>
      <c r="GX382" s="54"/>
      <c r="GY382" s="54"/>
      <c r="GZ382" s="54"/>
      <c r="HA382" s="54"/>
      <c r="HB382" s="54"/>
      <c r="HC382" s="54"/>
      <c r="HD382" s="54"/>
      <c r="HE382" s="54"/>
      <c r="HF382" s="54"/>
      <c r="HG382" s="54"/>
      <c r="HH382" s="54"/>
      <c r="HI382" s="54"/>
      <c r="HJ382" s="54"/>
      <c r="HK382" s="54"/>
      <c r="HL382" s="54"/>
      <c r="HM382" s="54"/>
      <c r="HN382" s="54"/>
      <c r="HO382" s="54"/>
      <c r="HP382" s="54"/>
      <c r="HQ382" s="54"/>
      <c r="HR382" s="54"/>
      <c r="HS382" s="54"/>
      <c r="HT382" s="54"/>
      <c r="HU382" s="54"/>
      <c r="HV382" s="54"/>
      <c r="HW382" s="54"/>
      <c r="HX382" s="54"/>
      <c r="HY382" s="54"/>
      <c r="HZ382" s="54"/>
      <c r="IA382" s="54"/>
      <c r="IB382" s="54"/>
      <c r="IC382" s="54"/>
      <c r="ID382" s="54"/>
      <c r="IE382" s="54"/>
      <c r="IF382" s="54"/>
    </row>
    <row r="383" spans="1:240">
      <c r="A383" s="56"/>
      <c r="B383" s="56"/>
      <c r="C383" s="56"/>
      <c r="D383" s="56"/>
      <c r="E383" s="56"/>
      <c r="F383" s="55"/>
      <c r="G383" s="56"/>
      <c r="H383" s="59"/>
      <c r="I383" s="70"/>
      <c r="J383" s="59"/>
      <c r="K383" s="70"/>
      <c r="L383" s="59"/>
      <c r="M383" s="70"/>
      <c r="N383" s="59"/>
      <c r="O383" s="70"/>
      <c r="P383" s="59"/>
      <c r="Q383" s="55"/>
      <c r="R383" s="70"/>
      <c r="S383" s="59"/>
      <c r="T383" s="70"/>
      <c r="U383" s="59"/>
      <c r="V383" s="55"/>
      <c r="W383" s="55"/>
      <c r="X383" s="56"/>
      <c r="Y383" s="56"/>
      <c r="Z383" s="56"/>
      <c r="AA383" s="56"/>
      <c r="AB383" s="56"/>
      <c r="AC383" s="56"/>
      <c r="AD383" s="56"/>
      <c r="AE383" s="56"/>
      <c r="AF383" s="57"/>
      <c r="AG383" s="57"/>
      <c r="AH383" s="59"/>
      <c r="AI383" s="59"/>
      <c r="AJ383" s="59"/>
      <c r="AK383" s="59"/>
      <c r="AL383" s="59"/>
      <c r="AM383" s="59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6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70"/>
      <c r="CZ383" s="59"/>
      <c r="DA383" s="70"/>
      <c r="DB383" s="59"/>
      <c r="DC383" s="55"/>
      <c r="DD383" s="70"/>
      <c r="DE383" s="59"/>
      <c r="DF383" s="70"/>
      <c r="DG383" s="59"/>
      <c r="DH383" s="55"/>
      <c r="DI383" s="55"/>
      <c r="DJ383" s="56"/>
      <c r="DK383" s="56"/>
      <c r="DL383" s="56"/>
      <c r="DM383" s="56"/>
      <c r="DN383" s="56"/>
      <c r="DO383" s="56"/>
      <c r="DP383" s="56"/>
      <c r="DQ383" s="56"/>
      <c r="DR383" s="56"/>
      <c r="DS383" s="57"/>
      <c r="DT383" s="59"/>
      <c r="DU383" s="59"/>
      <c r="DV383" s="59"/>
      <c r="DW383" s="59"/>
      <c r="DX383" s="59"/>
      <c r="DY383" s="59"/>
      <c r="DZ383" s="54"/>
      <c r="EA383" s="54"/>
      <c r="EB383" s="54"/>
      <c r="EC383" s="62"/>
      <c r="ED383" s="59"/>
      <c r="EE383" s="57"/>
      <c r="EF383" s="62"/>
      <c r="EG383" s="59"/>
      <c r="EH383" s="57"/>
      <c r="EI383" s="62"/>
      <c r="EJ383" s="59"/>
      <c r="EK383" s="57"/>
      <c r="EL383" s="54"/>
      <c r="EM383" s="56"/>
      <c r="EN383" s="56"/>
      <c r="EO383" s="56"/>
      <c r="EP383" s="56"/>
      <c r="EQ383" s="56"/>
      <c r="ER383" s="56"/>
      <c r="ES383" s="56"/>
      <c r="ET383" s="56"/>
      <c r="EU383" s="56"/>
      <c r="EV383" s="56"/>
      <c r="EW383" s="56"/>
      <c r="EX383" s="56"/>
      <c r="EY383" s="55"/>
      <c r="EZ383" s="55"/>
      <c r="FA383" s="55"/>
      <c r="FB383" s="54"/>
      <c r="FC383" s="54"/>
      <c r="FD383" s="54"/>
      <c r="FE383" s="54"/>
      <c r="FF383" s="54"/>
      <c r="FG383" s="54"/>
      <c r="FH383" s="54"/>
      <c r="FI383" s="54"/>
      <c r="FJ383" s="54"/>
      <c r="FK383" s="54"/>
      <c r="FL383" s="54"/>
      <c r="FM383" s="54"/>
      <c r="FN383" s="54"/>
      <c r="FO383" s="54"/>
      <c r="FP383" s="54"/>
      <c r="FQ383" s="54"/>
      <c r="FR383" s="54"/>
      <c r="FS383" s="54"/>
      <c r="FT383" s="54"/>
      <c r="FU383" s="54"/>
      <c r="FV383" s="54"/>
      <c r="FW383" s="54"/>
      <c r="FX383" s="54"/>
      <c r="FY383" s="54"/>
      <c r="FZ383" s="54"/>
      <c r="GA383" s="54"/>
      <c r="GB383" s="54"/>
      <c r="GC383" s="54"/>
      <c r="GD383" s="54"/>
      <c r="GE383" s="54"/>
      <c r="GF383" s="54"/>
      <c r="GG383" s="54"/>
      <c r="GH383" s="54"/>
      <c r="GI383" s="54"/>
      <c r="GJ383" s="54"/>
      <c r="GK383" s="54"/>
      <c r="GL383" s="54"/>
      <c r="GM383" s="54"/>
      <c r="GN383" s="54"/>
      <c r="GO383" s="54"/>
      <c r="GP383" s="54"/>
      <c r="GQ383" s="54"/>
      <c r="GR383" s="54"/>
      <c r="GS383" s="54"/>
      <c r="GT383" s="54"/>
      <c r="GU383" s="54"/>
      <c r="GV383" s="54"/>
      <c r="GW383" s="54"/>
      <c r="GX383" s="54"/>
      <c r="GY383" s="54"/>
      <c r="GZ383" s="54"/>
      <c r="HA383" s="54"/>
      <c r="HB383" s="54"/>
      <c r="HC383" s="54"/>
      <c r="HD383" s="54"/>
      <c r="HE383" s="54"/>
      <c r="HF383" s="54"/>
      <c r="HG383" s="54"/>
      <c r="HH383" s="54"/>
      <c r="HI383" s="54"/>
      <c r="HJ383" s="54"/>
      <c r="HK383" s="54"/>
      <c r="HL383" s="54"/>
      <c r="HM383" s="54"/>
      <c r="HN383" s="54"/>
      <c r="HO383" s="54"/>
      <c r="HP383" s="54"/>
      <c r="HQ383" s="54"/>
      <c r="HR383" s="54"/>
      <c r="HS383" s="54"/>
      <c r="HT383" s="54"/>
      <c r="HU383" s="54"/>
      <c r="HV383" s="54"/>
      <c r="HW383" s="54"/>
      <c r="HX383" s="54"/>
      <c r="HY383" s="54"/>
      <c r="HZ383" s="54"/>
      <c r="IA383" s="54"/>
      <c r="IB383" s="54"/>
      <c r="IC383" s="54"/>
      <c r="ID383" s="54"/>
      <c r="IE383" s="54"/>
      <c r="IF383" s="54"/>
    </row>
    <row r="384" spans="1:240">
      <c r="A384" s="56"/>
      <c r="B384" s="56"/>
      <c r="C384" s="56"/>
      <c r="D384" s="56"/>
      <c r="E384" s="56"/>
      <c r="F384" s="55"/>
      <c r="G384" s="56"/>
      <c r="H384" s="59"/>
      <c r="I384" s="70"/>
      <c r="J384" s="59"/>
      <c r="K384" s="70"/>
      <c r="L384" s="59"/>
      <c r="M384" s="70"/>
      <c r="N384" s="59"/>
      <c r="O384" s="70"/>
      <c r="P384" s="59"/>
      <c r="Q384" s="55"/>
      <c r="R384" s="70"/>
      <c r="S384" s="59"/>
      <c r="T384" s="70"/>
      <c r="U384" s="59"/>
      <c r="V384" s="55"/>
      <c r="W384" s="55"/>
      <c r="X384" s="56"/>
      <c r="Y384" s="56"/>
      <c r="Z384" s="56"/>
      <c r="AA384" s="56"/>
      <c r="AB384" s="56"/>
      <c r="AC384" s="56"/>
      <c r="AD384" s="56"/>
      <c r="AE384" s="56"/>
      <c r="AF384" s="57"/>
      <c r="AG384" s="57"/>
      <c r="AH384" s="59"/>
      <c r="AI384" s="59"/>
      <c r="AJ384" s="59"/>
      <c r="AK384" s="59"/>
      <c r="AL384" s="59"/>
      <c r="AM384" s="59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6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70"/>
      <c r="CZ384" s="59"/>
      <c r="DA384" s="70"/>
      <c r="DB384" s="59"/>
      <c r="DC384" s="55"/>
      <c r="DD384" s="70"/>
      <c r="DE384" s="59"/>
      <c r="DF384" s="70"/>
      <c r="DG384" s="59"/>
      <c r="DH384" s="55"/>
      <c r="DI384" s="55"/>
      <c r="DJ384" s="56"/>
      <c r="DK384" s="56"/>
      <c r="DL384" s="56"/>
      <c r="DM384" s="56"/>
      <c r="DN384" s="56"/>
      <c r="DO384" s="56"/>
      <c r="DP384" s="56"/>
      <c r="DQ384" s="56"/>
      <c r="DR384" s="56"/>
      <c r="DS384" s="57"/>
      <c r="DT384" s="59"/>
      <c r="DU384" s="59"/>
      <c r="DV384" s="59"/>
      <c r="DW384" s="59"/>
      <c r="DX384" s="59"/>
      <c r="DY384" s="59"/>
      <c r="DZ384" s="54"/>
      <c r="EA384" s="54"/>
      <c r="EB384" s="54"/>
      <c r="EC384" s="62"/>
      <c r="ED384" s="59"/>
      <c r="EE384" s="57"/>
      <c r="EF384" s="62"/>
      <c r="EG384" s="59"/>
      <c r="EH384" s="57"/>
      <c r="EI384" s="62"/>
      <c r="EJ384" s="59"/>
      <c r="EK384" s="57"/>
      <c r="EL384" s="54"/>
      <c r="EM384" s="56"/>
      <c r="EN384" s="56"/>
      <c r="EO384" s="56"/>
      <c r="EP384" s="56"/>
      <c r="EQ384" s="56"/>
      <c r="ER384" s="56"/>
      <c r="ES384" s="56"/>
      <c r="ET384" s="56"/>
      <c r="EU384" s="56"/>
      <c r="EV384" s="56"/>
      <c r="EW384" s="56"/>
      <c r="EX384" s="56"/>
      <c r="EY384" s="55"/>
      <c r="EZ384" s="55"/>
      <c r="FA384" s="55"/>
      <c r="FB384" s="54"/>
      <c r="FC384" s="54"/>
      <c r="FD384" s="54"/>
      <c r="FE384" s="54"/>
      <c r="FF384" s="54"/>
      <c r="FG384" s="54"/>
      <c r="FH384" s="54"/>
      <c r="FI384" s="54"/>
      <c r="FJ384" s="54"/>
      <c r="FK384" s="54"/>
      <c r="FL384" s="54"/>
      <c r="FM384" s="54"/>
      <c r="FN384" s="54"/>
      <c r="FO384" s="54"/>
      <c r="FP384" s="54"/>
      <c r="FQ384" s="54"/>
      <c r="FR384" s="54"/>
      <c r="FS384" s="54"/>
      <c r="FT384" s="54"/>
      <c r="FU384" s="54"/>
      <c r="FV384" s="54"/>
      <c r="FW384" s="54"/>
      <c r="FX384" s="54"/>
      <c r="FY384" s="54"/>
      <c r="FZ384" s="54"/>
      <c r="GA384" s="54"/>
      <c r="GB384" s="54"/>
      <c r="GC384" s="54"/>
      <c r="GD384" s="54"/>
      <c r="GE384" s="54"/>
      <c r="GF384" s="54"/>
      <c r="GG384" s="54"/>
      <c r="GH384" s="54"/>
      <c r="GI384" s="54"/>
      <c r="GJ384" s="54"/>
      <c r="GK384" s="54"/>
      <c r="GL384" s="54"/>
      <c r="GM384" s="54"/>
      <c r="GN384" s="54"/>
      <c r="GO384" s="54"/>
      <c r="GP384" s="54"/>
      <c r="GQ384" s="54"/>
      <c r="GR384" s="54"/>
      <c r="GS384" s="54"/>
      <c r="GT384" s="54"/>
      <c r="GU384" s="54"/>
      <c r="GV384" s="54"/>
      <c r="GW384" s="54"/>
      <c r="GX384" s="54"/>
      <c r="GY384" s="54"/>
      <c r="GZ384" s="54"/>
      <c r="HA384" s="54"/>
      <c r="HB384" s="54"/>
      <c r="HC384" s="54"/>
      <c r="HD384" s="54"/>
      <c r="HE384" s="54"/>
      <c r="HF384" s="54"/>
      <c r="HG384" s="54"/>
      <c r="HH384" s="54"/>
      <c r="HI384" s="54"/>
      <c r="HJ384" s="54"/>
      <c r="HK384" s="54"/>
      <c r="HL384" s="54"/>
      <c r="HM384" s="54"/>
      <c r="HN384" s="54"/>
      <c r="HO384" s="54"/>
      <c r="HP384" s="54"/>
      <c r="HQ384" s="54"/>
      <c r="HR384" s="54"/>
      <c r="HS384" s="54"/>
      <c r="HT384" s="54"/>
      <c r="HU384" s="54"/>
      <c r="HV384" s="54"/>
      <c r="HW384" s="54"/>
      <c r="HX384" s="54"/>
      <c r="HY384" s="54"/>
      <c r="HZ384" s="54"/>
      <c r="IA384" s="54"/>
      <c r="IB384" s="54"/>
      <c r="IC384" s="54"/>
      <c r="ID384" s="54"/>
      <c r="IE384" s="54"/>
      <c r="IF384" s="54"/>
    </row>
    <row r="385" spans="1:240">
      <c r="A385" s="56"/>
      <c r="B385" s="56"/>
      <c r="C385" s="56"/>
      <c r="D385" s="56"/>
      <c r="E385" s="56"/>
      <c r="F385" s="55"/>
      <c r="G385" s="56"/>
      <c r="H385" s="59"/>
      <c r="I385" s="70"/>
      <c r="J385" s="59"/>
      <c r="K385" s="70"/>
      <c r="L385" s="59"/>
      <c r="M385" s="70"/>
      <c r="N385" s="59"/>
      <c r="O385" s="70"/>
      <c r="P385" s="59"/>
      <c r="Q385" s="55"/>
      <c r="R385" s="70"/>
      <c r="S385" s="59"/>
      <c r="T385" s="70"/>
      <c r="U385" s="59"/>
      <c r="V385" s="55"/>
      <c r="W385" s="55"/>
      <c r="X385" s="56"/>
      <c r="Y385" s="56"/>
      <c r="Z385" s="56"/>
      <c r="AA385" s="56"/>
      <c r="AB385" s="56"/>
      <c r="AC385" s="56"/>
      <c r="AD385" s="56"/>
      <c r="AE385" s="56"/>
      <c r="AF385" s="57"/>
      <c r="AG385" s="57"/>
      <c r="AH385" s="59"/>
      <c r="AI385" s="59"/>
      <c r="AJ385" s="59"/>
      <c r="AK385" s="59"/>
      <c r="AL385" s="59"/>
      <c r="AM385" s="59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6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70"/>
      <c r="CZ385" s="59"/>
      <c r="DA385" s="70"/>
      <c r="DB385" s="59"/>
      <c r="DC385" s="55"/>
      <c r="DD385" s="70"/>
      <c r="DE385" s="59"/>
      <c r="DF385" s="70"/>
      <c r="DG385" s="59"/>
      <c r="DH385" s="55"/>
      <c r="DI385" s="55"/>
      <c r="DJ385" s="56"/>
      <c r="DK385" s="56"/>
      <c r="DL385" s="56"/>
      <c r="DM385" s="56"/>
      <c r="DN385" s="56"/>
      <c r="DO385" s="56"/>
      <c r="DP385" s="56"/>
      <c r="DQ385" s="56"/>
      <c r="DR385" s="56"/>
      <c r="DS385" s="57"/>
      <c r="DT385" s="59"/>
      <c r="DU385" s="59"/>
      <c r="DV385" s="59"/>
      <c r="DW385" s="59"/>
      <c r="DX385" s="59"/>
      <c r="DY385" s="59"/>
      <c r="DZ385" s="54"/>
      <c r="EA385" s="54"/>
      <c r="EB385" s="54"/>
      <c r="EC385" s="62"/>
      <c r="ED385" s="59"/>
      <c r="EE385" s="57"/>
      <c r="EF385" s="62"/>
      <c r="EG385" s="59"/>
      <c r="EH385" s="57"/>
      <c r="EI385" s="62"/>
      <c r="EJ385" s="59"/>
      <c r="EK385" s="57"/>
      <c r="EL385" s="54"/>
      <c r="EM385" s="56"/>
      <c r="EN385" s="56"/>
      <c r="EO385" s="56"/>
      <c r="EP385" s="56"/>
      <c r="EQ385" s="56"/>
      <c r="ER385" s="56"/>
      <c r="ES385" s="56"/>
      <c r="ET385" s="56"/>
      <c r="EU385" s="56"/>
      <c r="EV385" s="56"/>
      <c r="EW385" s="56"/>
      <c r="EX385" s="56"/>
      <c r="EY385" s="55"/>
      <c r="EZ385" s="55"/>
      <c r="FA385" s="55"/>
      <c r="FB385" s="54"/>
      <c r="FC385" s="54"/>
      <c r="FD385" s="54"/>
      <c r="FE385" s="54"/>
      <c r="FF385" s="54"/>
      <c r="FG385" s="54"/>
      <c r="FH385" s="54"/>
      <c r="FI385" s="54"/>
      <c r="FJ385" s="54"/>
      <c r="FK385" s="54"/>
      <c r="FL385" s="54"/>
      <c r="FM385" s="54"/>
      <c r="FN385" s="54"/>
      <c r="FO385" s="54"/>
      <c r="FP385" s="54"/>
      <c r="FQ385" s="54"/>
      <c r="FR385" s="54"/>
      <c r="FS385" s="54"/>
      <c r="FT385" s="54"/>
      <c r="FU385" s="54"/>
      <c r="FV385" s="54"/>
      <c r="FW385" s="54"/>
      <c r="FX385" s="54"/>
      <c r="FY385" s="54"/>
      <c r="FZ385" s="54"/>
      <c r="GA385" s="54"/>
      <c r="GB385" s="54"/>
      <c r="GC385" s="54"/>
      <c r="GD385" s="54"/>
      <c r="GE385" s="54"/>
      <c r="GF385" s="54"/>
      <c r="GG385" s="54"/>
      <c r="GH385" s="54"/>
      <c r="GI385" s="54"/>
      <c r="GJ385" s="54"/>
      <c r="GK385" s="54"/>
      <c r="GL385" s="54"/>
      <c r="GM385" s="54"/>
      <c r="GN385" s="54"/>
      <c r="GO385" s="54"/>
      <c r="GP385" s="54"/>
      <c r="GQ385" s="54"/>
      <c r="GR385" s="54"/>
      <c r="GS385" s="54"/>
      <c r="GT385" s="54"/>
      <c r="GU385" s="54"/>
      <c r="GV385" s="54"/>
      <c r="GW385" s="54"/>
      <c r="GX385" s="54"/>
      <c r="GY385" s="54"/>
      <c r="GZ385" s="54"/>
      <c r="HA385" s="54"/>
      <c r="HB385" s="54"/>
      <c r="HC385" s="54"/>
      <c r="HD385" s="54"/>
      <c r="HE385" s="54"/>
      <c r="HF385" s="54"/>
      <c r="HG385" s="54"/>
      <c r="HH385" s="54"/>
      <c r="HI385" s="54"/>
      <c r="HJ385" s="54"/>
      <c r="HK385" s="54"/>
      <c r="HL385" s="54"/>
      <c r="HM385" s="54"/>
      <c r="HN385" s="54"/>
      <c r="HO385" s="54"/>
      <c r="HP385" s="54"/>
      <c r="HQ385" s="54"/>
      <c r="HR385" s="54"/>
      <c r="HS385" s="54"/>
      <c r="HT385" s="54"/>
      <c r="HU385" s="54"/>
      <c r="HV385" s="54"/>
      <c r="HW385" s="54"/>
      <c r="HX385" s="54"/>
      <c r="HY385" s="54"/>
      <c r="HZ385" s="54"/>
      <c r="IA385" s="54"/>
      <c r="IB385" s="54"/>
      <c r="IC385" s="54"/>
      <c r="ID385" s="54"/>
      <c r="IE385" s="54"/>
      <c r="IF385" s="54"/>
    </row>
    <row r="386" spans="1:240">
      <c r="A386" s="56"/>
      <c r="B386" s="56"/>
      <c r="C386" s="56"/>
      <c r="D386" s="56"/>
      <c r="E386" s="56"/>
      <c r="F386" s="55"/>
      <c r="G386" s="56"/>
      <c r="H386" s="59"/>
      <c r="I386" s="70"/>
      <c r="J386" s="59"/>
      <c r="K386" s="70"/>
      <c r="L386" s="59"/>
      <c r="M386" s="70"/>
      <c r="N386" s="59"/>
      <c r="O386" s="70"/>
      <c r="P386" s="59"/>
      <c r="Q386" s="55"/>
      <c r="R386" s="70"/>
      <c r="S386" s="59"/>
      <c r="T386" s="70"/>
      <c r="U386" s="59"/>
      <c r="V386" s="55"/>
      <c r="W386" s="55"/>
      <c r="X386" s="56"/>
      <c r="Y386" s="56"/>
      <c r="Z386" s="56"/>
      <c r="AA386" s="56"/>
      <c r="AB386" s="56"/>
      <c r="AC386" s="56"/>
      <c r="AD386" s="56"/>
      <c r="AE386" s="56"/>
      <c r="AF386" s="57"/>
      <c r="AG386" s="57"/>
      <c r="AH386" s="59"/>
      <c r="AI386" s="59"/>
      <c r="AJ386" s="59"/>
      <c r="AK386" s="59"/>
      <c r="AL386" s="59"/>
      <c r="AM386" s="59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6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70"/>
      <c r="CZ386" s="59"/>
      <c r="DA386" s="70"/>
      <c r="DB386" s="59"/>
      <c r="DC386" s="55"/>
      <c r="DD386" s="70"/>
      <c r="DE386" s="59"/>
      <c r="DF386" s="70"/>
      <c r="DG386" s="59"/>
      <c r="DH386" s="55"/>
      <c r="DI386" s="55"/>
      <c r="DJ386" s="56"/>
      <c r="DK386" s="56"/>
      <c r="DL386" s="56"/>
      <c r="DM386" s="56"/>
      <c r="DN386" s="56"/>
      <c r="DO386" s="56"/>
      <c r="DP386" s="56"/>
      <c r="DQ386" s="56"/>
      <c r="DR386" s="56"/>
      <c r="DS386" s="57"/>
      <c r="DT386" s="59"/>
      <c r="DU386" s="59"/>
      <c r="DV386" s="59"/>
      <c r="DW386" s="59"/>
      <c r="DX386" s="59"/>
      <c r="DY386" s="59"/>
      <c r="DZ386" s="54"/>
      <c r="EA386" s="54"/>
      <c r="EB386" s="54"/>
      <c r="EC386" s="62"/>
      <c r="ED386" s="59"/>
      <c r="EE386" s="57"/>
      <c r="EF386" s="62"/>
      <c r="EG386" s="59"/>
      <c r="EH386" s="57"/>
      <c r="EI386" s="62"/>
      <c r="EJ386" s="59"/>
      <c r="EK386" s="57"/>
      <c r="EL386" s="54"/>
      <c r="EM386" s="56"/>
      <c r="EN386" s="56"/>
      <c r="EO386" s="56"/>
      <c r="EP386" s="56"/>
      <c r="EQ386" s="56"/>
      <c r="ER386" s="56"/>
      <c r="ES386" s="56"/>
      <c r="ET386" s="56"/>
      <c r="EU386" s="56"/>
      <c r="EV386" s="56"/>
      <c r="EW386" s="56"/>
      <c r="EX386" s="56"/>
      <c r="EY386" s="55"/>
      <c r="EZ386" s="55"/>
      <c r="FA386" s="55"/>
      <c r="FB386" s="54"/>
      <c r="FC386" s="54"/>
      <c r="FD386" s="54"/>
      <c r="FE386" s="54"/>
      <c r="FF386" s="54"/>
      <c r="FG386" s="54"/>
      <c r="FH386" s="54"/>
      <c r="FI386" s="54"/>
      <c r="FJ386" s="54"/>
      <c r="FK386" s="54"/>
      <c r="FL386" s="54"/>
      <c r="FM386" s="54"/>
      <c r="FN386" s="54"/>
      <c r="FO386" s="54"/>
      <c r="FP386" s="54"/>
      <c r="FQ386" s="54"/>
      <c r="FR386" s="54"/>
      <c r="FS386" s="54"/>
      <c r="FT386" s="54"/>
      <c r="FU386" s="54"/>
      <c r="FV386" s="54"/>
      <c r="FW386" s="54"/>
      <c r="FX386" s="54"/>
      <c r="FY386" s="54"/>
      <c r="FZ386" s="54"/>
      <c r="GA386" s="54"/>
      <c r="GB386" s="54"/>
      <c r="GC386" s="54"/>
      <c r="GD386" s="54"/>
      <c r="GE386" s="54"/>
      <c r="GF386" s="54"/>
      <c r="GG386" s="54"/>
      <c r="GH386" s="54"/>
      <c r="GI386" s="54"/>
      <c r="GJ386" s="54"/>
      <c r="GK386" s="54"/>
      <c r="GL386" s="54"/>
      <c r="GM386" s="54"/>
      <c r="GN386" s="54"/>
      <c r="GO386" s="54"/>
      <c r="GP386" s="54"/>
      <c r="GQ386" s="54"/>
      <c r="GR386" s="54"/>
      <c r="GS386" s="54"/>
      <c r="GT386" s="54"/>
      <c r="GU386" s="54"/>
      <c r="GV386" s="54"/>
      <c r="GW386" s="54"/>
      <c r="GX386" s="54"/>
      <c r="GY386" s="54"/>
      <c r="GZ386" s="54"/>
      <c r="HA386" s="54"/>
      <c r="HB386" s="54"/>
      <c r="HC386" s="54"/>
      <c r="HD386" s="54"/>
      <c r="HE386" s="54"/>
      <c r="HF386" s="54"/>
      <c r="HG386" s="54"/>
      <c r="HH386" s="54"/>
      <c r="HI386" s="54"/>
      <c r="HJ386" s="54"/>
      <c r="HK386" s="54"/>
      <c r="HL386" s="54"/>
      <c r="HM386" s="54"/>
      <c r="HN386" s="54"/>
      <c r="HO386" s="54"/>
      <c r="HP386" s="54"/>
      <c r="HQ386" s="54"/>
      <c r="HR386" s="54"/>
      <c r="HS386" s="54"/>
      <c r="HT386" s="54"/>
      <c r="HU386" s="54"/>
      <c r="HV386" s="54"/>
      <c r="HW386" s="54"/>
      <c r="HX386" s="54"/>
      <c r="HY386" s="54"/>
      <c r="HZ386" s="54"/>
      <c r="IA386" s="54"/>
      <c r="IB386" s="54"/>
      <c r="IC386" s="54"/>
      <c r="ID386" s="54"/>
      <c r="IE386" s="54"/>
      <c r="IF386" s="54"/>
    </row>
    <row r="387" spans="1:240">
      <c r="A387" s="56"/>
      <c r="B387" s="56"/>
      <c r="C387" s="56"/>
      <c r="D387" s="56"/>
      <c r="E387" s="56"/>
      <c r="F387" s="55"/>
      <c r="G387" s="56"/>
      <c r="H387" s="59"/>
      <c r="I387" s="70"/>
      <c r="J387" s="59"/>
      <c r="K387" s="70"/>
      <c r="L387" s="59"/>
      <c r="M387" s="70"/>
      <c r="N387" s="59"/>
      <c r="O387" s="70"/>
      <c r="P387" s="59"/>
      <c r="Q387" s="55"/>
      <c r="R387" s="70"/>
      <c r="S387" s="59"/>
      <c r="T387" s="70"/>
      <c r="U387" s="59"/>
      <c r="V387" s="55"/>
      <c r="W387" s="55"/>
      <c r="X387" s="56"/>
      <c r="Y387" s="56"/>
      <c r="Z387" s="56"/>
      <c r="AA387" s="56"/>
      <c r="AB387" s="56"/>
      <c r="AC387" s="56"/>
      <c r="AD387" s="56"/>
      <c r="AE387" s="56"/>
      <c r="AF387" s="57"/>
      <c r="AG387" s="57"/>
      <c r="AH387" s="59"/>
      <c r="AI387" s="59"/>
      <c r="AJ387" s="59"/>
      <c r="AK387" s="59"/>
      <c r="AL387" s="59"/>
      <c r="AM387" s="59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6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70"/>
      <c r="CZ387" s="59"/>
      <c r="DA387" s="70"/>
      <c r="DB387" s="59"/>
      <c r="DC387" s="55"/>
      <c r="DD387" s="70"/>
      <c r="DE387" s="59"/>
      <c r="DF387" s="70"/>
      <c r="DG387" s="59"/>
      <c r="DH387" s="55"/>
      <c r="DI387" s="55"/>
      <c r="DJ387" s="56"/>
      <c r="DK387" s="56"/>
      <c r="DL387" s="56"/>
      <c r="DM387" s="56"/>
      <c r="DN387" s="56"/>
      <c r="DO387" s="56"/>
      <c r="DP387" s="56"/>
      <c r="DQ387" s="56"/>
      <c r="DR387" s="56"/>
      <c r="DS387" s="57"/>
      <c r="DT387" s="59"/>
      <c r="DU387" s="59"/>
      <c r="DV387" s="59"/>
      <c r="DW387" s="59"/>
      <c r="DX387" s="59"/>
      <c r="DY387" s="59"/>
      <c r="DZ387" s="54"/>
      <c r="EA387" s="54"/>
      <c r="EB387" s="54"/>
      <c r="EC387" s="62"/>
      <c r="ED387" s="59"/>
      <c r="EE387" s="57"/>
      <c r="EF387" s="62"/>
      <c r="EG387" s="59"/>
      <c r="EH387" s="57"/>
      <c r="EI387" s="62"/>
      <c r="EJ387" s="59"/>
      <c r="EK387" s="57"/>
      <c r="EL387" s="54"/>
      <c r="EM387" s="56"/>
      <c r="EN387" s="56"/>
      <c r="EO387" s="56"/>
      <c r="EP387" s="56"/>
      <c r="EQ387" s="56"/>
      <c r="ER387" s="56"/>
      <c r="ES387" s="56"/>
      <c r="ET387" s="56"/>
      <c r="EU387" s="56"/>
      <c r="EV387" s="56"/>
      <c r="EW387" s="56"/>
      <c r="EX387" s="56"/>
      <c r="EY387" s="55"/>
      <c r="EZ387" s="55"/>
      <c r="FA387" s="55"/>
      <c r="FB387" s="54"/>
      <c r="FC387" s="54"/>
      <c r="FD387" s="54"/>
      <c r="FE387" s="54"/>
      <c r="FF387" s="54"/>
      <c r="FG387" s="54"/>
      <c r="FH387" s="54"/>
      <c r="FI387" s="54"/>
      <c r="FJ387" s="54"/>
      <c r="FK387" s="54"/>
      <c r="FL387" s="54"/>
      <c r="FM387" s="54"/>
      <c r="FN387" s="54"/>
      <c r="FO387" s="54"/>
      <c r="FP387" s="54"/>
      <c r="FQ387" s="54"/>
      <c r="FR387" s="54"/>
      <c r="FS387" s="54"/>
      <c r="FT387" s="54"/>
      <c r="FU387" s="54"/>
      <c r="FV387" s="54"/>
      <c r="FW387" s="54"/>
      <c r="FX387" s="54"/>
      <c r="FY387" s="54"/>
      <c r="FZ387" s="54"/>
      <c r="GA387" s="54"/>
      <c r="GB387" s="54"/>
      <c r="GC387" s="54"/>
      <c r="GD387" s="54"/>
      <c r="GE387" s="54"/>
      <c r="GF387" s="54"/>
      <c r="GG387" s="54"/>
      <c r="GH387" s="54"/>
      <c r="GI387" s="54"/>
      <c r="GJ387" s="54"/>
      <c r="GK387" s="54"/>
      <c r="GL387" s="54"/>
      <c r="GM387" s="54"/>
      <c r="GN387" s="54"/>
      <c r="GO387" s="54"/>
      <c r="GP387" s="54"/>
      <c r="GQ387" s="54"/>
      <c r="GR387" s="54"/>
      <c r="GS387" s="54"/>
      <c r="GT387" s="54"/>
      <c r="GU387" s="54"/>
      <c r="GV387" s="54"/>
      <c r="GW387" s="54"/>
      <c r="GX387" s="54"/>
      <c r="GY387" s="54"/>
      <c r="GZ387" s="54"/>
      <c r="HA387" s="54"/>
      <c r="HB387" s="54"/>
      <c r="HC387" s="54"/>
      <c r="HD387" s="54"/>
      <c r="HE387" s="54"/>
      <c r="HF387" s="54"/>
      <c r="HG387" s="54"/>
      <c r="HH387" s="54"/>
      <c r="HI387" s="54"/>
      <c r="HJ387" s="54"/>
      <c r="HK387" s="54"/>
      <c r="HL387" s="54"/>
      <c r="HM387" s="54"/>
      <c r="HN387" s="54"/>
      <c r="HO387" s="54"/>
      <c r="HP387" s="54"/>
      <c r="HQ387" s="54"/>
      <c r="HR387" s="54"/>
      <c r="HS387" s="54"/>
      <c r="HT387" s="54"/>
      <c r="HU387" s="54"/>
      <c r="HV387" s="54"/>
      <c r="HW387" s="54"/>
      <c r="HX387" s="54"/>
      <c r="HY387" s="54"/>
      <c r="HZ387" s="54"/>
      <c r="IA387" s="54"/>
      <c r="IB387" s="54"/>
      <c r="IC387" s="54"/>
      <c r="ID387" s="54"/>
      <c r="IE387" s="54"/>
      <c r="IF387" s="54"/>
    </row>
    <row r="388" spans="1:240">
      <c r="A388" s="56"/>
      <c r="B388" s="56"/>
      <c r="C388" s="56"/>
      <c r="D388" s="56"/>
      <c r="E388" s="56"/>
      <c r="F388" s="55"/>
      <c r="G388" s="56"/>
      <c r="H388" s="59"/>
      <c r="I388" s="70"/>
      <c r="J388" s="59"/>
      <c r="K388" s="70"/>
      <c r="L388" s="59"/>
      <c r="M388" s="70"/>
      <c r="N388" s="59"/>
      <c r="O388" s="70"/>
      <c r="P388" s="59"/>
      <c r="Q388" s="55"/>
      <c r="R388" s="70"/>
      <c r="S388" s="59"/>
      <c r="T388" s="70"/>
      <c r="U388" s="59"/>
      <c r="V388" s="55"/>
      <c r="W388" s="55"/>
      <c r="X388" s="56"/>
      <c r="Y388" s="56"/>
      <c r="Z388" s="56"/>
      <c r="AA388" s="56"/>
      <c r="AB388" s="56"/>
      <c r="AC388" s="56"/>
      <c r="AD388" s="56"/>
      <c r="AE388" s="56"/>
      <c r="AF388" s="57"/>
      <c r="AG388" s="57"/>
      <c r="AH388" s="59"/>
      <c r="AI388" s="59"/>
      <c r="AJ388" s="59"/>
      <c r="AK388" s="59"/>
      <c r="AL388" s="59"/>
      <c r="AM388" s="59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6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70"/>
      <c r="CZ388" s="59"/>
      <c r="DA388" s="70"/>
      <c r="DB388" s="59"/>
      <c r="DC388" s="55"/>
      <c r="DD388" s="70"/>
      <c r="DE388" s="59"/>
      <c r="DF388" s="70"/>
      <c r="DG388" s="59"/>
      <c r="DH388" s="55"/>
      <c r="DI388" s="55"/>
      <c r="DJ388" s="56"/>
      <c r="DK388" s="56"/>
      <c r="DL388" s="56"/>
      <c r="DM388" s="56"/>
      <c r="DN388" s="56"/>
      <c r="DO388" s="56"/>
      <c r="DP388" s="56"/>
      <c r="DQ388" s="56"/>
      <c r="DR388" s="56"/>
      <c r="DS388" s="57"/>
      <c r="DT388" s="59"/>
      <c r="DU388" s="59"/>
      <c r="DV388" s="59"/>
      <c r="DW388" s="59"/>
      <c r="DX388" s="59"/>
      <c r="DY388" s="59"/>
      <c r="DZ388" s="54"/>
      <c r="EA388" s="54"/>
      <c r="EB388" s="54"/>
      <c r="EC388" s="62"/>
      <c r="ED388" s="59"/>
      <c r="EE388" s="57"/>
      <c r="EF388" s="62"/>
      <c r="EG388" s="59"/>
      <c r="EH388" s="57"/>
      <c r="EI388" s="62"/>
      <c r="EJ388" s="59"/>
      <c r="EK388" s="57"/>
      <c r="EL388" s="54"/>
      <c r="EM388" s="56"/>
      <c r="EN388" s="56"/>
      <c r="EO388" s="56"/>
      <c r="EP388" s="56"/>
      <c r="EQ388" s="56"/>
      <c r="ER388" s="56"/>
      <c r="ES388" s="56"/>
      <c r="ET388" s="56"/>
      <c r="EU388" s="56"/>
      <c r="EV388" s="56"/>
      <c r="EW388" s="56"/>
      <c r="EX388" s="56"/>
      <c r="EY388" s="55"/>
      <c r="EZ388" s="55"/>
      <c r="FA388" s="55"/>
      <c r="FB388" s="54"/>
      <c r="FC388" s="54"/>
      <c r="FD388" s="54"/>
      <c r="FE388" s="54"/>
      <c r="FF388" s="54"/>
      <c r="FG388" s="54"/>
      <c r="FH388" s="54"/>
      <c r="FI388" s="54"/>
      <c r="FJ388" s="54"/>
      <c r="FK388" s="54"/>
      <c r="FL388" s="54"/>
      <c r="FM388" s="54"/>
      <c r="FN388" s="54"/>
      <c r="FO388" s="54"/>
      <c r="FP388" s="54"/>
      <c r="FQ388" s="54"/>
      <c r="FR388" s="54"/>
      <c r="FS388" s="54"/>
      <c r="FT388" s="54"/>
      <c r="FU388" s="54"/>
      <c r="FV388" s="54"/>
      <c r="FW388" s="54"/>
      <c r="FX388" s="54"/>
      <c r="FY388" s="54"/>
      <c r="FZ388" s="54"/>
      <c r="GA388" s="54"/>
      <c r="GB388" s="54"/>
      <c r="GC388" s="54"/>
      <c r="GD388" s="54"/>
      <c r="GE388" s="54"/>
      <c r="GF388" s="54"/>
      <c r="GG388" s="54"/>
      <c r="GH388" s="54"/>
      <c r="GI388" s="54"/>
      <c r="GJ388" s="54"/>
      <c r="GK388" s="54"/>
      <c r="GL388" s="54"/>
      <c r="GM388" s="54"/>
      <c r="GN388" s="54"/>
      <c r="GO388" s="54"/>
      <c r="GP388" s="54"/>
      <c r="GQ388" s="54"/>
      <c r="GR388" s="54"/>
      <c r="GS388" s="54"/>
      <c r="GT388" s="54"/>
      <c r="GU388" s="54"/>
      <c r="GV388" s="54"/>
      <c r="GW388" s="54"/>
      <c r="GX388" s="54"/>
      <c r="GY388" s="54"/>
      <c r="GZ388" s="54"/>
      <c r="HA388" s="54"/>
      <c r="HB388" s="54"/>
      <c r="HC388" s="54"/>
      <c r="HD388" s="54"/>
      <c r="HE388" s="54"/>
      <c r="HF388" s="54"/>
      <c r="HG388" s="54"/>
      <c r="HH388" s="54"/>
      <c r="HI388" s="54"/>
      <c r="HJ388" s="54"/>
      <c r="HK388" s="54"/>
      <c r="HL388" s="54"/>
      <c r="HM388" s="54"/>
      <c r="HN388" s="54"/>
      <c r="HO388" s="54"/>
      <c r="HP388" s="54"/>
      <c r="HQ388" s="54"/>
      <c r="HR388" s="54"/>
      <c r="HS388" s="54"/>
      <c r="HT388" s="54"/>
      <c r="HU388" s="54"/>
      <c r="HV388" s="54"/>
      <c r="HW388" s="54"/>
      <c r="HX388" s="54"/>
      <c r="HY388" s="54"/>
      <c r="HZ388" s="54"/>
      <c r="IA388" s="54"/>
      <c r="IB388" s="54"/>
      <c r="IC388" s="54"/>
      <c r="ID388" s="54"/>
      <c r="IE388" s="54"/>
      <c r="IF388" s="54"/>
    </row>
    <row r="389" spans="1:240">
      <c r="A389" s="56"/>
      <c r="B389" s="56"/>
      <c r="C389" s="56"/>
      <c r="D389" s="56"/>
      <c r="E389" s="56"/>
      <c r="F389" s="55"/>
      <c r="G389" s="56"/>
      <c r="H389" s="59"/>
      <c r="I389" s="70"/>
      <c r="J389" s="59"/>
      <c r="K389" s="70"/>
      <c r="L389" s="59"/>
      <c r="M389" s="70"/>
      <c r="N389" s="59"/>
      <c r="O389" s="70"/>
      <c r="P389" s="59"/>
      <c r="Q389" s="55"/>
      <c r="R389" s="70"/>
      <c r="S389" s="59"/>
      <c r="T389" s="70"/>
      <c r="U389" s="59"/>
      <c r="V389" s="55"/>
      <c r="W389" s="55"/>
      <c r="X389" s="56"/>
      <c r="Y389" s="56"/>
      <c r="Z389" s="56"/>
      <c r="AA389" s="56"/>
      <c r="AB389" s="56"/>
      <c r="AC389" s="56"/>
      <c r="AD389" s="56"/>
      <c r="AE389" s="56"/>
      <c r="AF389" s="57"/>
      <c r="AG389" s="57"/>
      <c r="AH389" s="59"/>
      <c r="AI389" s="59"/>
      <c r="AJ389" s="59"/>
      <c r="AK389" s="59"/>
      <c r="AL389" s="59"/>
      <c r="AM389" s="59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6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70"/>
      <c r="CZ389" s="59"/>
      <c r="DA389" s="70"/>
      <c r="DB389" s="59"/>
      <c r="DC389" s="55"/>
      <c r="DD389" s="70"/>
      <c r="DE389" s="59"/>
      <c r="DF389" s="70"/>
      <c r="DG389" s="59"/>
      <c r="DH389" s="55"/>
      <c r="DI389" s="55"/>
      <c r="DJ389" s="56"/>
      <c r="DK389" s="56"/>
      <c r="DL389" s="56"/>
      <c r="DM389" s="56"/>
      <c r="DN389" s="56"/>
      <c r="DO389" s="56"/>
      <c r="DP389" s="56"/>
      <c r="DQ389" s="56"/>
      <c r="DR389" s="56"/>
      <c r="DS389" s="57"/>
      <c r="DT389" s="59"/>
      <c r="DU389" s="59"/>
      <c r="DV389" s="59"/>
      <c r="DW389" s="59"/>
      <c r="DX389" s="59"/>
      <c r="DY389" s="59"/>
      <c r="DZ389" s="54"/>
      <c r="EA389" s="54"/>
      <c r="EB389" s="54"/>
      <c r="EC389" s="62"/>
      <c r="ED389" s="59"/>
      <c r="EE389" s="57"/>
      <c r="EF389" s="62"/>
      <c r="EG389" s="59"/>
      <c r="EH389" s="57"/>
      <c r="EI389" s="62"/>
      <c r="EJ389" s="59"/>
      <c r="EK389" s="57"/>
      <c r="EL389" s="54"/>
      <c r="EM389" s="56"/>
      <c r="EN389" s="56"/>
      <c r="EO389" s="56"/>
      <c r="EP389" s="56"/>
      <c r="EQ389" s="56"/>
      <c r="ER389" s="56"/>
      <c r="ES389" s="56"/>
      <c r="ET389" s="56"/>
      <c r="EU389" s="56"/>
      <c r="EV389" s="56"/>
      <c r="EW389" s="56"/>
      <c r="EX389" s="56"/>
      <c r="EY389" s="55"/>
      <c r="EZ389" s="55"/>
      <c r="FA389" s="55"/>
      <c r="FB389" s="54"/>
      <c r="FC389" s="54"/>
      <c r="FD389" s="54"/>
      <c r="FE389" s="54"/>
      <c r="FF389" s="54"/>
      <c r="FG389" s="54"/>
      <c r="FH389" s="54"/>
      <c r="FI389" s="54"/>
      <c r="FJ389" s="54"/>
      <c r="FK389" s="54"/>
      <c r="FL389" s="54"/>
      <c r="FM389" s="54"/>
      <c r="FN389" s="54"/>
      <c r="FO389" s="54"/>
      <c r="FP389" s="54"/>
      <c r="FQ389" s="54"/>
      <c r="FR389" s="54"/>
      <c r="FS389" s="54"/>
      <c r="FT389" s="54"/>
      <c r="FU389" s="54"/>
      <c r="FV389" s="54"/>
      <c r="FW389" s="54"/>
      <c r="FX389" s="54"/>
      <c r="FY389" s="54"/>
      <c r="FZ389" s="54"/>
      <c r="GA389" s="54"/>
      <c r="GB389" s="54"/>
      <c r="GC389" s="54"/>
      <c r="GD389" s="54"/>
      <c r="GE389" s="54"/>
      <c r="GF389" s="54"/>
      <c r="GG389" s="54"/>
      <c r="GH389" s="54"/>
      <c r="GI389" s="54"/>
      <c r="GJ389" s="54"/>
      <c r="GK389" s="54"/>
      <c r="GL389" s="54"/>
      <c r="GM389" s="54"/>
      <c r="GN389" s="54"/>
      <c r="GO389" s="54"/>
      <c r="GP389" s="54"/>
      <c r="GQ389" s="54"/>
      <c r="GR389" s="54"/>
      <c r="GS389" s="54"/>
      <c r="GT389" s="54"/>
      <c r="GU389" s="54"/>
      <c r="GV389" s="54"/>
      <c r="GW389" s="54"/>
      <c r="GX389" s="54"/>
      <c r="GY389" s="54"/>
      <c r="GZ389" s="54"/>
      <c r="HA389" s="54"/>
      <c r="HB389" s="54"/>
      <c r="HC389" s="54"/>
      <c r="HD389" s="54"/>
      <c r="HE389" s="54"/>
      <c r="HF389" s="54"/>
      <c r="HG389" s="54"/>
      <c r="HH389" s="54"/>
      <c r="HI389" s="54"/>
      <c r="HJ389" s="54"/>
      <c r="HK389" s="54"/>
      <c r="HL389" s="54"/>
      <c r="HM389" s="54"/>
      <c r="HN389" s="54"/>
      <c r="HO389" s="54"/>
      <c r="HP389" s="54"/>
      <c r="HQ389" s="54"/>
      <c r="HR389" s="54"/>
      <c r="HS389" s="54"/>
      <c r="HT389" s="54"/>
      <c r="HU389" s="54"/>
      <c r="HV389" s="54"/>
      <c r="HW389" s="54"/>
      <c r="HX389" s="54"/>
      <c r="HY389" s="54"/>
      <c r="HZ389" s="54"/>
      <c r="IA389" s="54"/>
      <c r="IB389" s="54"/>
      <c r="IC389" s="54"/>
      <c r="ID389" s="54"/>
      <c r="IE389" s="54"/>
      <c r="IF389" s="54"/>
    </row>
    <row r="390" spans="1:240">
      <c r="A390" s="56"/>
      <c r="B390" s="56"/>
      <c r="C390" s="56"/>
      <c r="D390" s="56"/>
      <c r="E390" s="56"/>
      <c r="F390" s="55"/>
      <c r="G390" s="56"/>
      <c r="H390" s="59"/>
      <c r="I390" s="70"/>
      <c r="J390" s="59"/>
      <c r="K390" s="70"/>
      <c r="L390" s="59"/>
      <c r="M390" s="70"/>
      <c r="N390" s="59"/>
      <c r="O390" s="70"/>
      <c r="P390" s="59"/>
      <c r="Q390" s="55"/>
      <c r="R390" s="70"/>
      <c r="S390" s="59"/>
      <c r="T390" s="70"/>
      <c r="U390" s="59"/>
      <c r="V390" s="55"/>
      <c r="W390" s="55"/>
      <c r="X390" s="56"/>
      <c r="Y390" s="56"/>
      <c r="Z390" s="56"/>
      <c r="AA390" s="56"/>
      <c r="AB390" s="56"/>
      <c r="AC390" s="56"/>
      <c r="AD390" s="56"/>
      <c r="AE390" s="56"/>
      <c r="AF390" s="57"/>
      <c r="AG390" s="57"/>
      <c r="AH390" s="59"/>
      <c r="AI390" s="59"/>
      <c r="AJ390" s="59"/>
      <c r="AK390" s="59"/>
      <c r="AL390" s="59"/>
      <c r="AM390" s="59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6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70"/>
      <c r="CZ390" s="59"/>
      <c r="DA390" s="70"/>
      <c r="DB390" s="59"/>
      <c r="DC390" s="55"/>
      <c r="DD390" s="70"/>
      <c r="DE390" s="59"/>
      <c r="DF390" s="70"/>
      <c r="DG390" s="59"/>
      <c r="DH390" s="55"/>
      <c r="DI390" s="55"/>
      <c r="DJ390" s="56"/>
      <c r="DK390" s="56"/>
      <c r="DL390" s="56"/>
      <c r="DM390" s="56"/>
      <c r="DN390" s="56"/>
      <c r="DO390" s="56"/>
      <c r="DP390" s="56"/>
      <c r="DQ390" s="56"/>
      <c r="DR390" s="56"/>
      <c r="DS390" s="57"/>
      <c r="DT390" s="59"/>
      <c r="DU390" s="59"/>
      <c r="DV390" s="59"/>
      <c r="DW390" s="59"/>
      <c r="DX390" s="59"/>
      <c r="DY390" s="59"/>
      <c r="DZ390" s="54"/>
      <c r="EA390" s="54"/>
      <c r="EB390" s="54"/>
      <c r="EC390" s="62"/>
      <c r="ED390" s="59"/>
      <c r="EE390" s="57"/>
      <c r="EF390" s="62"/>
      <c r="EG390" s="59"/>
      <c r="EH390" s="57"/>
      <c r="EI390" s="62"/>
      <c r="EJ390" s="59"/>
      <c r="EK390" s="57"/>
      <c r="EL390" s="54"/>
      <c r="EM390" s="56"/>
      <c r="EN390" s="56"/>
      <c r="EO390" s="56"/>
      <c r="EP390" s="56"/>
      <c r="EQ390" s="56"/>
      <c r="ER390" s="56"/>
      <c r="ES390" s="56"/>
      <c r="ET390" s="56"/>
      <c r="EU390" s="56"/>
      <c r="EV390" s="56"/>
      <c r="EW390" s="56"/>
      <c r="EX390" s="56"/>
      <c r="EY390" s="55"/>
      <c r="EZ390" s="55"/>
      <c r="FA390" s="55"/>
      <c r="FB390" s="54"/>
      <c r="FC390" s="54"/>
      <c r="FD390" s="54"/>
      <c r="FE390" s="54"/>
      <c r="FF390" s="54"/>
      <c r="FG390" s="54"/>
      <c r="FH390" s="54"/>
      <c r="FI390" s="54"/>
      <c r="FJ390" s="54"/>
      <c r="FK390" s="54"/>
      <c r="FL390" s="54"/>
      <c r="FM390" s="54"/>
      <c r="FN390" s="54"/>
      <c r="FO390" s="54"/>
      <c r="FP390" s="54"/>
      <c r="FQ390" s="54"/>
      <c r="FR390" s="54"/>
      <c r="FS390" s="54"/>
      <c r="FT390" s="54"/>
      <c r="FU390" s="54"/>
      <c r="FV390" s="54"/>
      <c r="FW390" s="54"/>
      <c r="FX390" s="54"/>
      <c r="FY390" s="54"/>
      <c r="FZ390" s="54"/>
      <c r="GA390" s="54"/>
      <c r="GB390" s="54"/>
      <c r="GC390" s="54"/>
      <c r="GD390" s="54"/>
      <c r="GE390" s="54"/>
      <c r="GF390" s="54"/>
      <c r="GG390" s="54"/>
      <c r="GH390" s="54"/>
      <c r="GI390" s="54"/>
      <c r="GJ390" s="54"/>
      <c r="GK390" s="54"/>
      <c r="GL390" s="54"/>
      <c r="GM390" s="54"/>
      <c r="GN390" s="54"/>
      <c r="GO390" s="54"/>
      <c r="GP390" s="54"/>
      <c r="GQ390" s="54"/>
      <c r="GR390" s="54"/>
      <c r="GS390" s="54"/>
      <c r="GT390" s="54"/>
      <c r="GU390" s="54"/>
      <c r="GV390" s="54"/>
      <c r="GW390" s="54"/>
      <c r="GX390" s="54"/>
      <c r="GY390" s="54"/>
      <c r="GZ390" s="54"/>
      <c r="HA390" s="54"/>
      <c r="HB390" s="54"/>
      <c r="HC390" s="54"/>
      <c r="HD390" s="54"/>
      <c r="HE390" s="54"/>
      <c r="HF390" s="54"/>
      <c r="HG390" s="54"/>
      <c r="HH390" s="54"/>
      <c r="HI390" s="54"/>
      <c r="HJ390" s="54"/>
      <c r="HK390" s="54"/>
      <c r="HL390" s="54"/>
      <c r="HM390" s="54"/>
      <c r="HN390" s="54"/>
      <c r="HO390" s="54"/>
      <c r="HP390" s="54"/>
      <c r="HQ390" s="54"/>
      <c r="HR390" s="54"/>
      <c r="HS390" s="54"/>
      <c r="HT390" s="54"/>
      <c r="HU390" s="54"/>
      <c r="HV390" s="54"/>
      <c r="HW390" s="54"/>
      <c r="HX390" s="54"/>
      <c r="HY390" s="54"/>
      <c r="HZ390" s="54"/>
      <c r="IA390" s="54"/>
      <c r="IB390" s="54"/>
      <c r="IC390" s="54"/>
      <c r="ID390" s="54"/>
      <c r="IE390" s="54"/>
      <c r="IF390" s="54"/>
    </row>
    <row r="391" spans="1:240">
      <c r="A391" s="56"/>
      <c r="B391" s="56"/>
      <c r="C391" s="56"/>
      <c r="D391" s="56"/>
      <c r="E391" s="56"/>
      <c r="F391" s="55"/>
      <c r="G391" s="56"/>
      <c r="H391" s="59"/>
      <c r="I391" s="70"/>
      <c r="J391" s="59"/>
      <c r="K391" s="70"/>
      <c r="L391" s="59"/>
      <c r="M391" s="70"/>
      <c r="N391" s="59"/>
      <c r="O391" s="70"/>
      <c r="P391" s="59"/>
      <c r="Q391" s="55"/>
      <c r="R391" s="70"/>
      <c r="S391" s="59"/>
      <c r="T391" s="70"/>
      <c r="U391" s="59"/>
      <c r="V391" s="55"/>
      <c r="W391" s="55"/>
      <c r="X391" s="56"/>
      <c r="Y391" s="56"/>
      <c r="Z391" s="56"/>
      <c r="AA391" s="56"/>
      <c r="AB391" s="56"/>
      <c r="AC391" s="56"/>
      <c r="AD391" s="56"/>
      <c r="AE391" s="56"/>
      <c r="AF391" s="57"/>
      <c r="AG391" s="57"/>
      <c r="AH391" s="59"/>
      <c r="AI391" s="59"/>
      <c r="AJ391" s="59"/>
      <c r="AK391" s="59"/>
      <c r="AL391" s="59"/>
      <c r="AM391" s="59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6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70"/>
      <c r="CZ391" s="59"/>
      <c r="DA391" s="70"/>
      <c r="DB391" s="59"/>
      <c r="DC391" s="55"/>
      <c r="DD391" s="70"/>
      <c r="DE391" s="59"/>
      <c r="DF391" s="70"/>
      <c r="DG391" s="59"/>
      <c r="DH391" s="55"/>
      <c r="DI391" s="55"/>
      <c r="DJ391" s="56"/>
      <c r="DK391" s="56"/>
      <c r="DL391" s="56"/>
      <c r="DM391" s="56"/>
      <c r="DN391" s="56"/>
      <c r="DO391" s="56"/>
      <c r="DP391" s="56"/>
      <c r="DQ391" s="56"/>
      <c r="DR391" s="56"/>
      <c r="DS391" s="57"/>
      <c r="DT391" s="59"/>
      <c r="DU391" s="59"/>
      <c r="DV391" s="59"/>
      <c r="DW391" s="59"/>
      <c r="DX391" s="59"/>
      <c r="DY391" s="59"/>
      <c r="DZ391" s="54"/>
      <c r="EA391" s="54"/>
      <c r="EB391" s="54"/>
      <c r="EC391" s="62"/>
      <c r="ED391" s="59"/>
      <c r="EE391" s="57"/>
      <c r="EF391" s="62"/>
      <c r="EG391" s="59"/>
      <c r="EH391" s="57"/>
      <c r="EI391" s="62"/>
      <c r="EJ391" s="59"/>
      <c r="EK391" s="57"/>
      <c r="EL391" s="54"/>
      <c r="EM391" s="56"/>
      <c r="EN391" s="56"/>
      <c r="EO391" s="56"/>
      <c r="EP391" s="56"/>
      <c r="EQ391" s="56"/>
      <c r="ER391" s="56"/>
      <c r="ES391" s="56"/>
      <c r="ET391" s="56"/>
      <c r="EU391" s="56"/>
      <c r="EV391" s="56"/>
      <c r="EW391" s="56"/>
      <c r="EX391" s="56"/>
      <c r="EY391" s="55"/>
      <c r="EZ391" s="55"/>
      <c r="FA391" s="55"/>
      <c r="FB391" s="54"/>
      <c r="FC391" s="54"/>
      <c r="FD391" s="54"/>
      <c r="FE391" s="54"/>
      <c r="FF391" s="54"/>
      <c r="FG391" s="54"/>
      <c r="FH391" s="54"/>
      <c r="FI391" s="54"/>
      <c r="FJ391" s="54"/>
      <c r="FK391" s="54"/>
      <c r="FL391" s="54"/>
      <c r="FM391" s="54"/>
      <c r="FN391" s="54"/>
      <c r="FO391" s="54"/>
      <c r="FP391" s="54"/>
      <c r="FQ391" s="54"/>
      <c r="FR391" s="54"/>
      <c r="FS391" s="54"/>
      <c r="FT391" s="54"/>
      <c r="FU391" s="54"/>
      <c r="FV391" s="54"/>
      <c r="FW391" s="54"/>
      <c r="FX391" s="54"/>
      <c r="FY391" s="54"/>
      <c r="FZ391" s="54"/>
      <c r="GA391" s="54"/>
      <c r="GB391" s="54"/>
      <c r="GC391" s="54"/>
      <c r="GD391" s="54"/>
      <c r="GE391" s="54"/>
      <c r="GF391" s="54"/>
      <c r="GG391" s="54"/>
      <c r="GH391" s="54"/>
      <c r="GI391" s="54"/>
      <c r="GJ391" s="54"/>
      <c r="GK391" s="54"/>
      <c r="GL391" s="54"/>
      <c r="GM391" s="54"/>
      <c r="GN391" s="54"/>
      <c r="GO391" s="54"/>
      <c r="GP391" s="54"/>
      <c r="GQ391" s="54"/>
      <c r="GR391" s="54"/>
      <c r="GS391" s="54"/>
      <c r="GT391" s="54"/>
      <c r="GU391" s="54"/>
      <c r="GV391" s="54"/>
      <c r="GW391" s="54"/>
      <c r="GX391" s="54"/>
      <c r="GY391" s="54"/>
      <c r="GZ391" s="54"/>
      <c r="HA391" s="54"/>
      <c r="HB391" s="54"/>
      <c r="HC391" s="54"/>
      <c r="HD391" s="54"/>
      <c r="HE391" s="54"/>
      <c r="HF391" s="54"/>
      <c r="HG391" s="54"/>
      <c r="HH391" s="54"/>
      <c r="HI391" s="54"/>
      <c r="HJ391" s="54"/>
      <c r="HK391" s="54"/>
      <c r="HL391" s="54"/>
      <c r="HM391" s="54"/>
      <c r="HN391" s="54"/>
      <c r="HO391" s="54"/>
      <c r="HP391" s="54"/>
      <c r="HQ391" s="54"/>
      <c r="HR391" s="54"/>
      <c r="HS391" s="54"/>
      <c r="HT391" s="54"/>
      <c r="HU391" s="54"/>
      <c r="HV391" s="54"/>
      <c r="HW391" s="54"/>
      <c r="HX391" s="54"/>
      <c r="HY391" s="54"/>
      <c r="HZ391" s="54"/>
      <c r="IA391" s="54"/>
      <c r="IB391" s="54"/>
      <c r="IC391" s="54"/>
      <c r="ID391" s="54"/>
      <c r="IE391" s="54"/>
      <c r="IF391" s="54"/>
    </row>
    <row r="392" spans="1:240">
      <c r="A392" s="56"/>
      <c r="B392" s="56"/>
      <c r="C392" s="56"/>
      <c r="D392" s="56"/>
      <c r="E392" s="56"/>
      <c r="F392" s="55"/>
      <c r="G392" s="56"/>
      <c r="H392" s="59"/>
      <c r="I392" s="70"/>
      <c r="J392" s="59"/>
      <c r="K392" s="70"/>
      <c r="L392" s="59"/>
      <c r="M392" s="70"/>
      <c r="N392" s="59"/>
      <c r="O392" s="70"/>
      <c r="P392" s="59"/>
      <c r="Q392" s="55"/>
      <c r="R392" s="70"/>
      <c r="S392" s="59"/>
      <c r="T392" s="70"/>
      <c r="U392" s="59"/>
      <c r="V392" s="55"/>
      <c r="W392" s="55"/>
      <c r="X392" s="56"/>
      <c r="Y392" s="56"/>
      <c r="Z392" s="56"/>
      <c r="AA392" s="56"/>
      <c r="AB392" s="56"/>
      <c r="AC392" s="56"/>
      <c r="AD392" s="56"/>
      <c r="AE392" s="56"/>
      <c r="AF392" s="57"/>
      <c r="AG392" s="57"/>
      <c r="AH392" s="59"/>
      <c r="AI392" s="59"/>
      <c r="AJ392" s="59"/>
      <c r="AK392" s="59"/>
      <c r="AL392" s="59"/>
      <c r="AM392" s="59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6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70"/>
      <c r="CZ392" s="59"/>
      <c r="DA392" s="70"/>
      <c r="DB392" s="59"/>
      <c r="DC392" s="55"/>
      <c r="DD392" s="70"/>
      <c r="DE392" s="59"/>
      <c r="DF392" s="70"/>
      <c r="DG392" s="59"/>
      <c r="DH392" s="55"/>
      <c r="DI392" s="55"/>
      <c r="DJ392" s="56"/>
      <c r="DK392" s="56"/>
      <c r="DL392" s="56"/>
      <c r="DM392" s="56"/>
      <c r="DN392" s="56"/>
      <c r="DO392" s="56"/>
      <c r="DP392" s="56"/>
      <c r="DQ392" s="56"/>
      <c r="DR392" s="56"/>
      <c r="DS392" s="57"/>
      <c r="DT392" s="59"/>
      <c r="DU392" s="59"/>
      <c r="DV392" s="59"/>
      <c r="DW392" s="59"/>
      <c r="DX392" s="59"/>
      <c r="DY392" s="59"/>
      <c r="DZ392" s="54"/>
      <c r="EA392" s="54"/>
      <c r="EB392" s="54"/>
      <c r="EC392" s="62"/>
      <c r="ED392" s="59"/>
      <c r="EE392" s="57"/>
      <c r="EF392" s="62"/>
      <c r="EG392" s="59"/>
      <c r="EH392" s="57"/>
      <c r="EI392" s="62"/>
      <c r="EJ392" s="59"/>
      <c r="EK392" s="57"/>
      <c r="EL392" s="54"/>
      <c r="EM392" s="56"/>
      <c r="EN392" s="56"/>
      <c r="EO392" s="56"/>
      <c r="EP392" s="56"/>
      <c r="EQ392" s="56"/>
      <c r="ER392" s="56"/>
      <c r="ES392" s="56"/>
      <c r="ET392" s="56"/>
      <c r="EU392" s="56"/>
      <c r="EV392" s="56"/>
      <c r="EW392" s="56"/>
      <c r="EX392" s="56"/>
      <c r="EY392" s="55"/>
      <c r="EZ392" s="55"/>
      <c r="FA392" s="55"/>
      <c r="FB392" s="54"/>
      <c r="FC392" s="54"/>
      <c r="FD392" s="54"/>
      <c r="FE392" s="54"/>
      <c r="FF392" s="54"/>
      <c r="FG392" s="54"/>
      <c r="FH392" s="54"/>
      <c r="FI392" s="54"/>
      <c r="FJ392" s="54"/>
      <c r="FK392" s="54"/>
      <c r="FL392" s="54"/>
      <c r="FM392" s="54"/>
      <c r="FN392" s="54"/>
      <c r="FO392" s="54"/>
      <c r="FP392" s="54"/>
      <c r="FQ392" s="54"/>
      <c r="FR392" s="54"/>
      <c r="FS392" s="54"/>
      <c r="FT392" s="54"/>
      <c r="FU392" s="54"/>
      <c r="FV392" s="54"/>
      <c r="FW392" s="54"/>
      <c r="FX392" s="54"/>
      <c r="FY392" s="54"/>
      <c r="FZ392" s="54"/>
      <c r="GA392" s="54"/>
      <c r="GB392" s="54"/>
      <c r="GC392" s="54"/>
      <c r="GD392" s="54"/>
      <c r="GE392" s="54"/>
      <c r="GF392" s="54"/>
      <c r="GG392" s="54"/>
      <c r="GH392" s="54"/>
      <c r="GI392" s="54"/>
      <c r="GJ392" s="54"/>
      <c r="GK392" s="54"/>
      <c r="GL392" s="54"/>
      <c r="GM392" s="54"/>
      <c r="GN392" s="54"/>
      <c r="GO392" s="54"/>
      <c r="GP392" s="54"/>
      <c r="GQ392" s="54"/>
      <c r="GR392" s="54"/>
      <c r="GS392" s="54"/>
      <c r="GT392" s="54"/>
      <c r="GU392" s="54"/>
      <c r="GV392" s="54"/>
      <c r="GW392" s="54"/>
      <c r="GX392" s="54"/>
      <c r="GY392" s="54"/>
      <c r="GZ392" s="54"/>
      <c r="HA392" s="54"/>
      <c r="HB392" s="54"/>
      <c r="HC392" s="54"/>
      <c r="HD392" s="54"/>
      <c r="HE392" s="54"/>
      <c r="HF392" s="54"/>
      <c r="HG392" s="54"/>
      <c r="HH392" s="54"/>
      <c r="HI392" s="54"/>
      <c r="HJ392" s="54"/>
      <c r="HK392" s="54"/>
      <c r="HL392" s="54"/>
      <c r="HM392" s="54"/>
      <c r="HN392" s="54"/>
      <c r="HO392" s="54"/>
      <c r="HP392" s="54"/>
      <c r="HQ392" s="54"/>
      <c r="HR392" s="54"/>
      <c r="HS392" s="54"/>
      <c r="HT392" s="54"/>
      <c r="HU392" s="54"/>
      <c r="HV392" s="54"/>
      <c r="HW392" s="54"/>
      <c r="HX392" s="54"/>
      <c r="HY392" s="54"/>
      <c r="HZ392" s="54"/>
      <c r="IA392" s="54"/>
      <c r="IB392" s="54"/>
      <c r="IC392" s="54"/>
      <c r="ID392" s="54"/>
      <c r="IE392" s="54"/>
      <c r="IF392" s="54"/>
    </row>
    <row r="393" spans="1:240">
      <c r="A393" s="56"/>
      <c r="B393" s="56"/>
      <c r="C393" s="56"/>
      <c r="D393" s="56"/>
      <c r="E393" s="56"/>
      <c r="F393" s="55"/>
      <c r="G393" s="56"/>
      <c r="H393" s="59"/>
      <c r="I393" s="70"/>
      <c r="J393" s="59"/>
      <c r="K393" s="70"/>
      <c r="L393" s="59"/>
      <c r="M393" s="70"/>
      <c r="N393" s="59"/>
      <c r="O393" s="70"/>
      <c r="P393" s="59"/>
      <c r="Q393" s="55"/>
      <c r="R393" s="70"/>
      <c r="S393" s="59"/>
      <c r="T393" s="70"/>
      <c r="U393" s="59"/>
      <c r="V393" s="55"/>
      <c r="W393" s="55"/>
      <c r="X393" s="56"/>
      <c r="Y393" s="56"/>
      <c r="Z393" s="56"/>
      <c r="AA393" s="56"/>
      <c r="AB393" s="56"/>
      <c r="AC393" s="56"/>
      <c r="AD393" s="56"/>
      <c r="AE393" s="56"/>
      <c r="AF393" s="57"/>
      <c r="AG393" s="57"/>
      <c r="AH393" s="59"/>
      <c r="AI393" s="59"/>
      <c r="AJ393" s="59"/>
      <c r="AK393" s="59"/>
      <c r="AL393" s="59"/>
      <c r="AM393" s="59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6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70"/>
      <c r="CZ393" s="59"/>
      <c r="DA393" s="70"/>
      <c r="DB393" s="59"/>
      <c r="DC393" s="55"/>
      <c r="DD393" s="70"/>
      <c r="DE393" s="59"/>
      <c r="DF393" s="70"/>
      <c r="DG393" s="59"/>
      <c r="DH393" s="55"/>
      <c r="DI393" s="55"/>
      <c r="DJ393" s="56"/>
      <c r="DK393" s="56"/>
      <c r="DL393" s="56"/>
      <c r="DM393" s="56"/>
      <c r="DN393" s="56"/>
      <c r="DO393" s="56"/>
      <c r="DP393" s="56"/>
      <c r="DQ393" s="56"/>
      <c r="DR393" s="56"/>
      <c r="DS393" s="57"/>
      <c r="DT393" s="59"/>
      <c r="DU393" s="59"/>
      <c r="DV393" s="59"/>
      <c r="DW393" s="59"/>
      <c r="DX393" s="59"/>
      <c r="DY393" s="59"/>
      <c r="DZ393" s="54"/>
      <c r="EA393" s="54"/>
      <c r="EB393" s="54"/>
      <c r="EC393" s="62"/>
      <c r="ED393" s="59"/>
      <c r="EE393" s="57"/>
      <c r="EF393" s="62"/>
      <c r="EG393" s="59"/>
      <c r="EH393" s="57"/>
      <c r="EI393" s="62"/>
      <c r="EJ393" s="59"/>
      <c r="EK393" s="57"/>
      <c r="EL393" s="54"/>
      <c r="EM393" s="56"/>
      <c r="EN393" s="56"/>
      <c r="EO393" s="56"/>
      <c r="EP393" s="56"/>
      <c r="EQ393" s="56"/>
      <c r="ER393" s="56"/>
      <c r="ES393" s="56"/>
      <c r="ET393" s="56"/>
      <c r="EU393" s="56"/>
      <c r="EV393" s="56"/>
      <c r="EW393" s="56"/>
      <c r="EX393" s="56"/>
      <c r="EY393" s="55"/>
      <c r="EZ393" s="55"/>
      <c r="FA393" s="55"/>
      <c r="FB393" s="54"/>
      <c r="FC393" s="54"/>
      <c r="FD393" s="54"/>
      <c r="FE393" s="54"/>
      <c r="FF393" s="54"/>
      <c r="FG393" s="54"/>
      <c r="FH393" s="54"/>
      <c r="FI393" s="54"/>
      <c r="FJ393" s="54"/>
      <c r="FK393" s="54"/>
      <c r="FL393" s="54"/>
      <c r="FM393" s="54"/>
      <c r="FN393" s="54"/>
      <c r="FO393" s="54"/>
      <c r="FP393" s="54"/>
      <c r="FQ393" s="54"/>
      <c r="FR393" s="54"/>
      <c r="FS393" s="54"/>
      <c r="FT393" s="54"/>
      <c r="FU393" s="54"/>
      <c r="FV393" s="54"/>
      <c r="FW393" s="54"/>
      <c r="FX393" s="54"/>
      <c r="FY393" s="54"/>
      <c r="FZ393" s="54"/>
      <c r="GA393" s="54"/>
      <c r="GB393" s="54"/>
      <c r="GC393" s="54"/>
      <c r="GD393" s="54"/>
      <c r="GE393" s="54"/>
      <c r="GF393" s="54"/>
      <c r="GG393" s="54"/>
      <c r="GH393" s="54"/>
      <c r="GI393" s="54"/>
      <c r="GJ393" s="54"/>
      <c r="GK393" s="54"/>
      <c r="GL393" s="54"/>
      <c r="GM393" s="54"/>
      <c r="GN393" s="54"/>
      <c r="GO393" s="54"/>
      <c r="GP393" s="54"/>
      <c r="GQ393" s="54"/>
      <c r="GR393" s="54"/>
      <c r="GS393" s="54"/>
      <c r="GT393" s="54"/>
      <c r="GU393" s="54"/>
      <c r="GV393" s="54"/>
      <c r="GW393" s="54"/>
      <c r="GX393" s="54"/>
      <c r="GY393" s="54"/>
      <c r="GZ393" s="54"/>
      <c r="HA393" s="54"/>
      <c r="HB393" s="54"/>
      <c r="HC393" s="54"/>
      <c r="HD393" s="54"/>
      <c r="HE393" s="54"/>
      <c r="HF393" s="54"/>
      <c r="HG393" s="54"/>
      <c r="HH393" s="54"/>
      <c r="HI393" s="54"/>
      <c r="HJ393" s="54"/>
      <c r="HK393" s="54"/>
      <c r="HL393" s="54"/>
      <c r="HM393" s="54"/>
      <c r="HN393" s="54"/>
      <c r="HO393" s="54"/>
      <c r="HP393" s="54"/>
      <c r="HQ393" s="54"/>
      <c r="HR393" s="54"/>
      <c r="HS393" s="54"/>
      <c r="HT393" s="54"/>
      <c r="HU393" s="54"/>
      <c r="HV393" s="54"/>
      <c r="HW393" s="54"/>
      <c r="HX393" s="54"/>
      <c r="HY393" s="54"/>
      <c r="HZ393" s="54"/>
      <c r="IA393" s="54"/>
      <c r="IB393" s="54"/>
      <c r="IC393" s="54"/>
      <c r="ID393" s="54"/>
      <c r="IE393" s="54"/>
      <c r="IF393" s="54"/>
    </row>
    <row r="394" spans="1:240">
      <c r="A394" s="56"/>
      <c r="B394" s="56"/>
      <c r="C394" s="56"/>
      <c r="D394" s="56"/>
      <c r="E394" s="56"/>
      <c r="F394" s="55"/>
      <c r="G394" s="56"/>
      <c r="H394" s="59"/>
      <c r="I394" s="70"/>
      <c r="J394" s="59"/>
      <c r="K394" s="70"/>
      <c r="L394" s="59"/>
      <c r="M394" s="70"/>
      <c r="N394" s="59"/>
      <c r="O394" s="70"/>
      <c r="P394" s="59"/>
      <c r="Q394" s="55"/>
      <c r="R394" s="70"/>
      <c r="S394" s="59"/>
      <c r="T394" s="70"/>
      <c r="U394" s="59"/>
      <c r="V394" s="55"/>
      <c r="W394" s="55"/>
      <c r="X394" s="56"/>
      <c r="Y394" s="56"/>
      <c r="Z394" s="56"/>
      <c r="AA394" s="56"/>
      <c r="AB394" s="56"/>
      <c r="AC394" s="56"/>
      <c r="AD394" s="56"/>
      <c r="AE394" s="56"/>
      <c r="AF394" s="57"/>
      <c r="AG394" s="57"/>
      <c r="AH394" s="59"/>
      <c r="AI394" s="59"/>
      <c r="AJ394" s="59"/>
      <c r="AK394" s="59"/>
      <c r="AL394" s="59"/>
      <c r="AM394" s="59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6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70"/>
      <c r="CZ394" s="59"/>
      <c r="DA394" s="70"/>
      <c r="DB394" s="59"/>
      <c r="DC394" s="55"/>
      <c r="DD394" s="70"/>
      <c r="DE394" s="59"/>
      <c r="DF394" s="70"/>
      <c r="DG394" s="59"/>
      <c r="DH394" s="55"/>
      <c r="DI394" s="55"/>
      <c r="DJ394" s="56"/>
      <c r="DK394" s="56"/>
      <c r="DL394" s="56"/>
      <c r="DM394" s="56"/>
      <c r="DN394" s="56"/>
      <c r="DO394" s="56"/>
      <c r="DP394" s="56"/>
      <c r="DQ394" s="56"/>
      <c r="DR394" s="56"/>
      <c r="DS394" s="57"/>
      <c r="DT394" s="59"/>
      <c r="DU394" s="59"/>
      <c r="DV394" s="59"/>
      <c r="DW394" s="59"/>
      <c r="DX394" s="59"/>
      <c r="DY394" s="59"/>
      <c r="DZ394" s="54"/>
      <c r="EA394" s="54"/>
      <c r="EB394" s="54"/>
      <c r="EC394" s="62"/>
      <c r="ED394" s="59"/>
      <c r="EE394" s="57"/>
      <c r="EF394" s="62"/>
      <c r="EG394" s="59"/>
      <c r="EH394" s="57"/>
      <c r="EI394" s="62"/>
      <c r="EJ394" s="59"/>
      <c r="EK394" s="57"/>
      <c r="EL394" s="54"/>
      <c r="EM394" s="56"/>
      <c r="EN394" s="56"/>
      <c r="EO394" s="56"/>
      <c r="EP394" s="56"/>
      <c r="EQ394" s="56"/>
      <c r="ER394" s="56"/>
      <c r="ES394" s="56"/>
      <c r="ET394" s="56"/>
      <c r="EU394" s="56"/>
      <c r="EV394" s="56"/>
      <c r="EW394" s="56"/>
      <c r="EX394" s="56"/>
      <c r="EY394" s="55"/>
      <c r="EZ394" s="55"/>
      <c r="FA394" s="55"/>
      <c r="FB394" s="54"/>
      <c r="FC394" s="54"/>
      <c r="FD394" s="54"/>
      <c r="FE394" s="54"/>
      <c r="FF394" s="54"/>
      <c r="FG394" s="54"/>
      <c r="FH394" s="54"/>
      <c r="FI394" s="54"/>
      <c r="FJ394" s="54"/>
      <c r="FK394" s="54"/>
      <c r="FL394" s="54"/>
      <c r="FM394" s="54"/>
      <c r="FN394" s="54"/>
      <c r="FO394" s="54"/>
      <c r="FP394" s="54"/>
      <c r="FQ394" s="54"/>
      <c r="FR394" s="54"/>
      <c r="FS394" s="54"/>
      <c r="FT394" s="54"/>
      <c r="FU394" s="54"/>
      <c r="FV394" s="54"/>
      <c r="FW394" s="54"/>
      <c r="FX394" s="54"/>
      <c r="FY394" s="54"/>
      <c r="FZ394" s="54"/>
      <c r="GA394" s="54"/>
      <c r="GB394" s="54"/>
      <c r="GC394" s="54"/>
      <c r="GD394" s="54"/>
      <c r="GE394" s="54"/>
      <c r="GF394" s="54"/>
      <c r="GG394" s="54"/>
      <c r="GH394" s="54"/>
      <c r="GI394" s="54"/>
      <c r="GJ394" s="54"/>
      <c r="GK394" s="54"/>
      <c r="GL394" s="54"/>
      <c r="GM394" s="54"/>
      <c r="GN394" s="54"/>
      <c r="GO394" s="54"/>
      <c r="GP394" s="54"/>
      <c r="GQ394" s="54"/>
      <c r="GR394" s="54"/>
      <c r="GS394" s="54"/>
      <c r="GT394" s="54"/>
      <c r="GU394" s="54"/>
      <c r="GV394" s="54"/>
      <c r="GW394" s="54"/>
      <c r="GX394" s="54"/>
      <c r="GY394" s="54"/>
      <c r="GZ394" s="54"/>
      <c r="HA394" s="54"/>
      <c r="HB394" s="54"/>
      <c r="HC394" s="54"/>
      <c r="HD394" s="54"/>
      <c r="HE394" s="54"/>
      <c r="HF394" s="54"/>
      <c r="HG394" s="54"/>
      <c r="HH394" s="54"/>
      <c r="HI394" s="54"/>
      <c r="HJ394" s="54"/>
      <c r="HK394" s="54"/>
      <c r="HL394" s="54"/>
      <c r="HM394" s="54"/>
      <c r="HN394" s="54"/>
      <c r="HO394" s="54"/>
      <c r="HP394" s="54"/>
      <c r="HQ394" s="54"/>
      <c r="HR394" s="54"/>
      <c r="HS394" s="54"/>
      <c r="HT394" s="54"/>
      <c r="HU394" s="54"/>
      <c r="HV394" s="54"/>
      <c r="HW394" s="54"/>
      <c r="HX394" s="54"/>
      <c r="HY394" s="54"/>
      <c r="HZ394" s="54"/>
      <c r="IA394" s="54"/>
      <c r="IB394" s="54"/>
      <c r="IC394" s="54"/>
      <c r="ID394" s="54"/>
      <c r="IE394" s="54"/>
      <c r="IF394" s="54"/>
    </row>
    <row r="395" spans="1:240">
      <c r="A395" s="56"/>
      <c r="B395" s="56"/>
      <c r="C395" s="56"/>
      <c r="D395" s="56"/>
      <c r="E395" s="56"/>
      <c r="F395" s="55"/>
      <c r="G395" s="56"/>
      <c r="H395" s="59"/>
      <c r="I395" s="70"/>
      <c r="J395" s="59"/>
      <c r="K395" s="70"/>
      <c r="L395" s="59"/>
      <c r="M395" s="70"/>
      <c r="N395" s="59"/>
      <c r="O395" s="70"/>
      <c r="P395" s="59"/>
      <c r="Q395" s="55"/>
      <c r="R395" s="70"/>
      <c r="S395" s="59"/>
      <c r="T395" s="70"/>
      <c r="U395" s="59"/>
      <c r="V395" s="55"/>
      <c r="W395" s="55"/>
      <c r="X395" s="56"/>
      <c r="Y395" s="56"/>
      <c r="Z395" s="56"/>
      <c r="AA395" s="56"/>
      <c r="AB395" s="56"/>
      <c r="AC395" s="56"/>
      <c r="AD395" s="56"/>
      <c r="AE395" s="56"/>
      <c r="AF395" s="57"/>
      <c r="AG395" s="57"/>
      <c r="AH395" s="59"/>
      <c r="AI395" s="59"/>
      <c r="AJ395" s="59"/>
      <c r="AK395" s="59"/>
      <c r="AL395" s="59"/>
      <c r="AM395" s="59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6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70"/>
      <c r="CZ395" s="59"/>
      <c r="DA395" s="70"/>
      <c r="DB395" s="59"/>
      <c r="DC395" s="55"/>
      <c r="DD395" s="70"/>
      <c r="DE395" s="59"/>
      <c r="DF395" s="70"/>
      <c r="DG395" s="59"/>
      <c r="DH395" s="55"/>
      <c r="DI395" s="55"/>
      <c r="DJ395" s="56"/>
      <c r="DK395" s="56"/>
      <c r="DL395" s="56"/>
      <c r="DM395" s="56"/>
      <c r="DN395" s="56"/>
      <c r="DO395" s="56"/>
      <c r="DP395" s="56"/>
      <c r="DQ395" s="56"/>
      <c r="DR395" s="56"/>
      <c r="DS395" s="57"/>
      <c r="DT395" s="59"/>
      <c r="DU395" s="59"/>
      <c r="DV395" s="59"/>
      <c r="DW395" s="59"/>
      <c r="DX395" s="59"/>
      <c r="DY395" s="59"/>
      <c r="DZ395" s="54"/>
      <c r="EA395" s="54"/>
      <c r="EB395" s="54"/>
      <c r="EC395" s="62"/>
      <c r="ED395" s="59"/>
      <c r="EE395" s="57"/>
      <c r="EF395" s="62"/>
      <c r="EG395" s="59"/>
      <c r="EH395" s="57"/>
      <c r="EI395" s="62"/>
      <c r="EJ395" s="59"/>
      <c r="EK395" s="57"/>
      <c r="EL395" s="54"/>
      <c r="EM395" s="56"/>
      <c r="EN395" s="56"/>
      <c r="EO395" s="56"/>
      <c r="EP395" s="56"/>
      <c r="EQ395" s="56"/>
      <c r="ER395" s="56"/>
      <c r="ES395" s="56"/>
      <c r="ET395" s="56"/>
      <c r="EU395" s="56"/>
      <c r="EV395" s="56"/>
      <c r="EW395" s="56"/>
      <c r="EX395" s="56"/>
      <c r="EY395" s="55"/>
      <c r="EZ395" s="55"/>
      <c r="FA395" s="55"/>
      <c r="FB395" s="54"/>
      <c r="FC395" s="54"/>
      <c r="FD395" s="54"/>
      <c r="FE395" s="54"/>
      <c r="FF395" s="54"/>
      <c r="FG395" s="54"/>
      <c r="FH395" s="54"/>
      <c r="FI395" s="54"/>
      <c r="FJ395" s="54"/>
      <c r="FK395" s="54"/>
      <c r="FL395" s="54"/>
      <c r="FM395" s="54"/>
      <c r="FN395" s="54"/>
      <c r="FO395" s="54"/>
      <c r="FP395" s="54"/>
      <c r="FQ395" s="54"/>
      <c r="FR395" s="54"/>
      <c r="FS395" s="54"/>
      <c r="FT395" s="54"/>
      <c r="FU395" s="54"/>
      <c r="FV395" s="54"/>
      <c r="FW395" s="54"/>
      <c r="FX395" s="54"/>
      <c r="FY395" s="54"/>
      <c r="FZ395" s="54"/>
      <c r="GA395" s="54"/>
      <c r="GB395" s="54"/>
      <c r="GC395" s="54"/>
      <c r="GD395" s="54"/>
      <c r="GE395" s="54"/>
      <c r="GF395" s="54"/>
      <c r="GG395" s="54"/>
      <c r="GH395" s="54"/>
      <c r="GI395" s="54"/>
      <c r="GJ395" s="54"/>
      <c r="GK395" s="54"/>
      <c r="GL395" s="54"/>
      <c r="GM395" s="54"/>
      <c r="GN395" s="54"/>
      <c r="GO395" s="54"/>
      <c r="GP395" s="54"/>
      <c r="GQ395" s="54"/>
      <c r="GR395" s="54"/>
      <c r="GS395" s="54"/>
      <c r="GT395" s="54"/>
      <c r="GU395" s="54"/>
      <c r="GV395" s="54"/>
      <c r="GW395" s="54"/>
      <c r="GX395" s="54"/>
      <c r="GY395" s="54"/>
      <c r="GZ395" s="54"/>
      <c r="HA395" s="54"/>
      <c r="HB395" s="54"/>
      <c r="HC395" s="54"/>
      <c r="HD395" s="54"/>
      <c r="HE395" s="54"/>
      <c r="HF395" s="54"/>
      <c r="HG395" s="54"/>
      <c r="HH395" s="54"/>
      <c r="HI395" s="54"/>
      <c r="HJ395" s="54"/>
      <c r="HK395" s="54"/>
      <c r="HL395" s="54"/>
      <c r="HM395" s="54"/>
      <c r="HN395" s="54"/>
      <c r="HO395" s="54"/>
      <c r="HP395" s="54"/>
      <c r="HQ395" s="54"/>
      <c r="HR395" s="54"/>
      <c r="HS395" s="54"/>
      <c r="HT395" s="54"/>
      <c r="HU395" s="54"/>
      <c r="HV395" s="54"/>
      <c r="HW395" s="54"/>
      <c r="HX395" s="54"/>
      <c r="HY395" s="54"/>
      <c r="HZ395" s="54"/>
      <c r="IA395" s="54"/>
      <c r="IB395" s="54"/>
      <c r="IC395" s="54"/>
      <c r="ID395" s="54"/>
      <c r="IE395" s="54"/>
      <c r="IF395" s="54"/>
    </row>
    <row r="396" spans="1:240">
      <c r="A396" s="56"/>
      <c r="B396" s="56"/>
      <c r="C396" s="56"/>
      <c r="D396" s="56"/>
      <c r="E396" s="56"/>
      <c r="F396" s="55"/>
      <c r="G396" s="56"/>
      <c r="H396" s="59"/>
      <c r="I396" s="70"/>
      <c r="J396" s="59"/>
      <c r="K396" s="70"/>
      <c r="L396" s="59"/>
      <c r="M396" s="70"/>
      <c r="N396" s="59"/>
      <c r="O396" s="70"/>
      <c r="P396" s="59"/>
      <c r="Q396" s="55"/>
      <c r="R396" s="70"/>
      <c r="S396" s="59"/>
      <c r="T396" s="70"/>
      <c r="U396" s="59"/>
      <c r="V396" s="55"/>
      <c r="W396" s="55"/>
      <c r="X396" s="56"/>
      <c r="Y396" s="56"/>
      <c r="Z396" s="56"/>
      <c r="AA396" s="56"/>
      <c r="AB396" s="56"/>
      <c r="AC396" s="56"/>
      <c r="AD396" s="56"/>
      <c r="AE396" s="56"/>
      <c r="AF396" s="57"/>
      <c r="AG396" s="57"/>
      <c r="AH396" s="59"/>
      <c r="AI396" s="59"/>
      <c r="AJ396" s="59"/>
      <c r="AK396" s="59"/>
      <c r="AL396" s="59"/>
      <c r="AM396" s="59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6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70"/>
      <c r="CZ396" s="59"/>
      <c r="DA396" s="70"/>
      <c r="DB396" s="59"/>
      <c r="DC396" s="55"/>
      <c r="DD396" s="70"/>
      <c r="DE396" s="59"/>
      <c r="DF396" s="70"/>
      <c r="DG396" s="59"/>
      <c r="DH396" s="55"/>
      <c r="DI396" s="55"/>
      <c r="DJ396" s="56"/>
      <c r="DK396" s="56"/>
      <c r="DL396" s="56"/>
      <c r="DM396" s="56"/>
      <c r="DN396" s="56"/>
      <c r="DO396" s="56"/>
      <c r="DP396" s="56"/>
      <c r="DQ396" s="56"/>
      <c r="DR396" s="56"/>
      <c r="DS396" s="57"/>
      <c r="DT396" s="59"/>
      <c r="DU396" s="59"/>
      <c r="DV396" s="59"/>
      <c r="DW396" s="59"/>
      <c r="DX396" s="59"/>
      <c r="DY396" s="59"/>
      <c r="DZ396" s="54"/>
      <c r="EA396" s="54"/>
      <c r="EB396" s="54"/>
      <c r="EC396" s="62"/>
      <c r="ED396" s="59"/>
      <c r="EE396" s="57"/>
      <c r="EF396" s="62"/>
      <c r="EG396" s="59"/>
      <c r="EH396" s="57"/>
      <c r="EI396" s="62"/>
      <c r="EJ396" s="59"/>
      <c r="EK396" s="57"/>
      <c r="EL396" s="54"/>
      <c r="EM396" s="56"/>
      <c r="EN396" s="56"/>
      <c r="EO396" s="56"/>
      <c r="EP396" s="56"/>
      <c r="EQ396" s="56"/>
      <c r="ER396" s="56"/>
      <c r="ES396" s="56"/>
      <c r="ET396" s="56"/>
      <c r="EU396" s="56"/>
      <c r="EV396" s="56"/>
      <c r="EW396" s="56"/>
      <c r="EX396" s="56"/>
      <c r="EY396" s="55"/>
      <c r="EZ396" s="55"/>
      <c r="FA396" s="55"/>
      <c r="FB396" s="54"/>
      <c r="FC396" s="54"/>
      <c r="FD396" s="54"/>
      <c r="FE396" s="54"/>
      <c r="FF396" s="54"/>
      <c r="FG396" s="54"/>
      <c r="FH396" s="54"/>
      <c r="FI396" s="54"/>
      <c r="FJ396" s="54"/>
      <c r="FK396" s="54"/>
      <c r="FL396" s="54"/>
      <c r="FM396" s="54"/>
      <c r="FN396" s="54"/>
      <c r="FO396" s="54"/>
      <c r="FP396" s="54"/>
      <c r="FQ396" s="54"/>
      <c r="FR396" s="54"/>
      <c r="FS396" s="54"/>
      <c r="FT396" s="54"/>
      <c r="FU396" s="54"/>
      <c r="FV396" s="54"/>
      <c r="FW396" s="54"/>
      <c r="FX396" s="54"/>
      <c r="FY396" s="54"/>
      <c r="FZ396" s="54"/>
      <c r="GA396" s="54"/>
      <c r="GB396" s="54"/>
      <c r="GC396" s="54"/>
      <c r="GD396" s="54"/>
      <c r="GE396" s="54"/>
      <c r="GF396" s="54"/>
      <c r="GG396" s="54"/>
      <c r="GH396" s="54"/>
      <c r="GI396" s="54"/>
      <c r="GJ396" s="54"/>
      <c r="GK396" s="54"/>
      <c r="GL396" s="54"/>
      <c r="GM396" s="54"/>
      <c r="GN396" s="54"/>
      <c r="GO396" s="54"/>
      <c r="GP396" s="54"/>
      <c r="GQ396" s="54"/>
      <c r="GR396" s="54"/>
      <c r="GS396" s="54"/>
      <c r="GT396" s="54"/>
      <c r="GU396" s="54"/>
      <c r="GV396" s="54"/>
      <c r="GW396" s="54"/>
      <c r="GX396" s="54"/>
      <c r="GY396" s="54"/>
      <c r="GZ396" s="54"/>
      <c r="HA396" s="54"/>
      <c r="HB396" s="54"/>
      <c r="HC396" s="54"/>
      <c r="HD396" s="54"/>
      <c r="HE396" s="54"/>
      <c r="HF396" s="54"/>
      <c r="HG396" s="54"/>
      <c r="HH396" s="54"/>
      <c r="HI396" s="54"/>
      <c r="HJ396" s="54"/>
      <c r="HK396" s="54"/>
      <c r="HL396" s="54"/>
      <c r="HM396" s="54"/>
      <c r="HN396" s="54"/>
      <c r="HO396" s="54"/>
      <c r="HP396" s="54"/>
      <c r="HQ396" s="54"/>
      <c r="HR396" s="54"/>
      <c r="HS396" s="54"/>
      <c r="HT396" s="54"/>
      <c r="HU396" s="54"/>
      <c r="HV396" s="54"/>
      <c r="HW396" s="54"/>
      <c r="HX396" s="54"/>
      <c r="HY396" s="54"/>
      <c r="HZ396" s="54"/>
      <c r="IA396" s="54"/>
      <c r="IB396" s="54"/>
      <c r="IC396" s="54"/>
      <c r="ID396" s="54"/>
      <c r="IE396" s="54"/>
      <c r="IF396" s="54"/>
    </row>
    <row r="397" spans="1:240">
      <c r="A397" s="56"/>
      <c r="B397" s="56"/>
      <c r="C397" s="56"/>
      <c r="D397" s="56"/>
      <c r="E397" s="56"/>
      <c r="F397" s="55"/>
      <c r="G397" s="56"/>
      <c r="H397" s="59"/>
      <c r="I397" s="70"/>
      <c r="J397" s="59"/>
      <c r="K397" s="70"/>
      <c r="L397" s="59"/>
      <c r="M397" s="70"/>
      <c r="N397" s="59"/>
      <c r="O397" s="70"/>
      <c r="P397" s="59"/>
      <c r="Q397" s="55"/>
      <c r="R397" s="70"/>
      <c r="S397" s="59"/>
      <c r="T397" s="70"/>
      <c r="U397" s="59"/>
      <c r="V397" s="55"/>
      <c r="W397" s="55"/>
      <c r="X397" s="56"/>
      <c r="Y397" s="56"/>
      <c r="Z397" s="56"/>
      <c r="AA397" s="56"/>
      <c r="AB397" s="56"/>
      <c r="AC397" s="56"/>
      <c r="AD397" s="56"/>
      <c r="AE397" s="56"/>
      <c r="AF397" s="57"/>
      <c r="AG397" s="57"/>
      <c r="AH397" s="59"/>
      <c r="AI397" s="59"/>
      <c r="AJ397" s="59"/>
      <c r="AK397" s="59"/>
      <c r="AL397" s="59"/>
      <c r="AM397" s="59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6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70"/>
      <c r="CZ397" s="59"/>
      <c r="DA397" s="70"/>
      <c r="DB397" s="59"/>
      <c r="DC397" s="55"/>
      <c r="DD397" s="70"/>
      <c r="DE397" s="59"/>
      <c r="DF397" s="70"/>
      <c r="DG397" s="59"/>
      <c r="DH397" s="55"/>
      <c r="DI397" s="55"/>
      <c r="DJ397" s="56"/>
      <c r="DK397" s="56"/>
      <c r="DL397" s="56"/>
      <c r="DM397" s="56"/>
      <c r="DN397" s="56"/>
      <c r="DO397" s="56"/>
      <c r="DP397" s="56"/>
      <c r="DQ397" s="56"/>
      <c r="DR397" s="56"/>
      <c r="DS397" s="57"/>
      <c r="DT397" s="59"/>
      <c r="DU397" s="59"/>
      <c r="DV397" s="59"/>
      <c r="DW397" s="59"/>
      <c r="DX397" s="59"/>
      <c r="DY397" s="59"/>
      <c r="DZ397" s="54"/>
      <c r="EA397" s="54"/>
      <c r="EB397" s="54"/>
      <c r="EC397" s="62"/>
      <c r="ED397" s="59"/>
      <c r="EE397" s="57"/>
      <c r="EF397" s="62"/>
      <c r="EG397" s="59"/>
      <c r="EH397" s="57"/>
      <c r="EI397" s="62"/>
      <c r="EJ397" s="59"/>
      <c r="EK397" s="57"/>
      <c r="EL397" s="54"/>
      <c r="EM397" s="56"/>
      <c r="EN397" s="56"/>
      <c r="EO397" s="56"/>
      <c r="EP397" s="56"/>
      <c r="EQ397" s="56"/>
      <c r="ER397" s="56"/>
      <c r="ES397" s="56"/>
      <c r="ET397" s="56"/>
      <c r="EU397" s="56"/>
      <c r="EV397" s="56"/>
      <c r="EW397" s="56"/>
      <c r="EX397" s="56"/>
      <c r="EY397" s="55"/>
      <c r="EZ397" s="55"/>
      <c r="FA397" s="55"/>
      <c r="FB397" s="54"/>
      <c r="FC397" s="54"/>
      <c r="FD397" s="54"/>
      <c r="FE397" s="54"/>
      <c r="FF397" s="54"/>
      <c r="FG397" s="54"/>
      <c r="FH397" s="54"/>
      <c r="FI397" s="54"/>
      <c r="FJ397" s="54"/>
      <c r="FK397" s="54"/>
      <c r="FL397" s="54"/>
      <c r="FM397" s="54"/>
      <c r="FN397" s="54"/>
      <c r="FO397" s="54"/>
      <c r="FP397" s="54"/>
      <c r="FQ397" s="54"/>
      <c r="FR397" s="54"/>
      <c r="FS397" s="54"/>
      <c r="FT397" s="54"/>
      <c r="FU397" s="54"/>
      <c r="FV397" s="54"/>
      <c r="FW397" s="54"/>
      <c r="FX397" s="54"/>
      <c r="FY397" s="54"/>
      <c r="FZ397" s="54"/>
      <c r="GA397" s="54"/>
      <c r="GB397" s="54"/>
      <c r="GC397" s="54"/>
      <c r="GD397" s="54"/>
      <c r="GE397" s="54"/>
      <c r="GF397" s="54"/>
      <c r="GG397" s="54"/>
      <c r="GH397" s="54"/>
      <c r="GI397" s="54"/>
      <c r="GJ397" s="54"/>
      <c r="GK397" s="54"/>
      <c r="GL397" s="54"/>
      <c r="GM397" s="54"/>
      <c r="GN397" s="54"/>
      <c r="GO397" s="54"/>
      <c r="GP397" s="54"/>
      <c r="GQ397" s="54"/>
      <c r="GR397" s="54"/>
      <c r="GS397" s="54"/>
      <c r="GT397" s="54"/>
      <c r="GU397" s="54"/>
      <c r="GV397" s="54"/>
      <c r="GW397" s="54"/>
      <c r="GX397" s="54"/>
      <c r="GY397" s="54"/>
      <c r="GZ397" s="54"/>
      <c r="HA397" s="54"/>
      <c r="HB397" s="54"/>
      <c r="HC397" s="54"/>
      <c r="HD397" s="54"/>
      <c r="HE397" s="54"/>
      <c r="HF397" s="54"/>
      <c r="HG397" s="54"/>
      <c r="HH397" s="54"/>
      <c r="HI397" s="54"/>
      <c r="HJ397" s="54"/>
      <c r="HK397" s="54"/>
      <c r="HL397" s="54"/>
      <c r="HM397" s="54"/>
      <c r="HN397" s="54"/>
      <c r="HO397" s="54"/>
      <c r="HP397" s="54"/>
      <c r="HQ397" s="54"/>
      <c r="HR397" s="54"/>
      <c r="HS397" s="54"/>
      <c r="HT397" s="54"/>
      <c r="HU397" s="54"/>
      <c r="HV397" s="54"/>
      <c r="HW397" s="54"/>
      <c r="HX397" s="54"/>
      <c r="HY397" s="54"/>
      <c r="HZ397" s="54"/>
      <c r="IA397" s="54"/>
      <c r="IB397" s="54"/>
      <c r="IC397" s="54"/>
      <c r="ID397" s="54"/>
      <c r="IE397" s="54"/>
      <c r="IF397" s="54"/>
    </row>
    <row r="398" spans="1:240">
      <c r="A398" s="56"/>
      <c r="B398" s="56"/>
      <c r="C398" s="56"/>
      <c r="D398" s="56"/>
      <c r="E398" s="56"/>
      <c r="F398" s="55"/>
      <c r="G398" s="56"/>
      <c r="H398" s="59"/>
      <c r="I398" s="70"/>
      <c r="J398" s="59"/>
      <c r="K398" s="70"/>
      <c r="L398" s="59"/>
      <c r="M398" s="70"/>
      <c r="N398" s="59"/>
      <c r="O398" s="70"/>
      <c r="P398" s="59"/>
      <c r="Q398" s="55"/>
      <c r="R398" s="70"/>
      <c r="S398" s="59"/>
      <c r="T398" s="70"/>
      <c r="U398" s="59"/>
      <c r="V398" s="55"/>
      <c r="W398" s="55"/>
      <c r="X398" s="56"/>
      <c r="Y398" s="56"/>
      <c r="Z398" s="56"/>
      <c r="AA398" s="56"/>
      <c r="AB398" s="56"/>
      <c r="AC398" s="56"/>
      <c r="AD398" s="56"/>
      <c r="AE398" s="56"/>
      <c r="AF398" s="57"/>
      <c r="AG398" s="57"/>
      <c r="AH398" s="59"/>
      <c r="AI398" s="59"/>
      <c r="AJ398" s="59"/>
      <c r="AK398" s="59"/>
      <c r="AL398" s="59"/>
      <c r="AM398" s="59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6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70"/>
      <c r="CZ398" s="59"/>
      <c r="DA398" s="70"/>
      <c r="DB398" s="59"/>
      <c r="DC398" s="55"/>
      <c r="DD398" s="70"/>
      <c r="DE398" s="59"/>
      <c r="DF398" s="70"/>
      <c r="DG398" s="59"/>
      <c r="DH398" s="55"/>
      <c r="DI398" s="55"/>
      <c r="DJ398" s="56"/>
      <c r="DK398" s="56"/>
      <c r="DL398" s="56"/>
      <c r="DM398" s="56"/>
      <c r="DN398" s="56"/>
      <c r="DO398" s="56"/>
      <c r="DP398" s="56"/>
      <c r="DQ398" s="56"/>
      <c r="DR398" s="56"/>
      <c r="DS398" s="57"/>
      <c r="DT398" s="59"/>
      <c r="DU398" s="59"/>
      <c r="DV398" s="59"/>
      <c r="DW398" s="59"/>
      <c r="DX398" s="59"/>
      <c r="DY398" s="59"/>
      <c r="DZ398" s="54"/>
      <c r="EA398" s="54"/>
      <c r="EB398" s="54"/>
      <c r="EC398" s="62"/>
      <c r="ED398" s="59"/>
      <c r="EE398" s="57"/>
      <c r="EF398" s="62"/>
      <c r="EG398" s="59"/>
      <c r="EH398" s="57"/>
      <c r="EI398" s="62"/>
      <c r="EJ398" s="59"/>
      <c r="EK398" s="57"/>
      <c r="EL398" s="54"/>
      <c r="EM398" s="56"/>
      <c r="EN398" s="56"/>
      <c r="EO398" s="56"/>
      <c r="EP398" s="56"/>
      <c r="EQ398" s="56"/>
      <c r="ER398" s="56"/>
      <c r="ES398" s="56"/>
      <c r="ET398" s="56"/>
      <c r="EU398" s="56"/>
      <c r="EV398" s="56"/>
      <c r="EW398" s="56"/>
      <c r="EX398" s="56"/>
      <c r="EY398" s="55"/>
      <c r="EZ398" s="55"/>
      <c r="FA398" s="55"/>
      <c r="FB398" s="54"/>
      <c r="FC398" s="54"/>
      <c r="FD398" s="54"/>
      <c r="FE398" s="54"/>
      <c r="FF398" s="54"/>
      <c r="FG398" s="54"/>
      <c r="FH398" s="54"/>
      <c r="FI398" s="54"/>
      <c r="FJ398" s="54"/>
      <c r="FK398" s="54"/>
      <c r="FL398" s="54"/>
      <c r="FM398" s="54"/>
      <c r="FN398" s="54"/>
      <c r="FO398" s="54"/>
      <c r="FP398" s="54"/>
      <c r="FQ398" s="54"/>
      <c r="FR398" s="54"/>
      <c r="FS398" s="54"/>
      <c r="FT398" s="54"/>
      <c r="FU398" s="54"/>
      <c r="FV398" s="54"/>
      <c r="FW398" s="54"/>
      <c r="FX398" s="54"/>
      <c r="FY398" s="54"/>
      <c r="FZ398" s="54"/>
      <c r="GA398" s="54"/>
      <c r="GB398" s="54"/>
      <c r="GC398" s="54"/>
      <c r="GD398" s="54"/>
      <c r="GE398" s="54"/>
      <c r="GF398" s="54"/>
      <c r="GG398" s="54"/>
      <c r="GH398" s="54"/>
      <c r="GI398" s="54"/>
      <c r="GJ398" s="54"/>
      <c r="GK398" s="54"/>
      <c r="GL398" s="54"/>
      <c r="GM398" s="54"/>
      <c r="GN398" s="54"/>
      <c r="GO398" s="54"/>
      <c r="GP398" s="54"/>
      <c r="GQ398" s="54"/>
      <c r="GR398" s="54"/>
      <c r="GS398" s="54"/>
      <c r="GT398" s="54"/>
      <c r="GU398" s="54"/>
      <c r="GV398" s="54"/>
      <c r="GW398" s="54"/>
      <c r="GX398" s="54"/>
      <c r="GY398" s="54"/>
      <c r="GZ398" s="54"/>
      <c r="HA398" s="54"/>
      <c r="HB398" s="54"/>
      <c r="HC398" s="54"/>
      <c r="HD398" s="54"/>
      <c r="HE398" s="54"/>
      <c r="HF398" s="54"/>
      <c r="HG398" s="54"/>
      <c r="HH398" s="54"/>
      <c r="HI398" s="54"/>
      <c r="HJ398" s="54"/>
      <c r="HK398" s="54"/>
      <c r="HL398" s="54"/>
      <c r="HM398" s="54"/>
      <c r="HN398" s="54"/>
      <c r="HO398" s="54"/>
      <c r="HP398" s="54"/>
      <c r="HQ398" s="54"/>
      <c r="HR398" s="54"/>
      <c r="HS398" s="54"/>
      <c r="HT398" s="54"/>
      <c r="HU398" s="54"/>
      <c r="HV398" s="54"/>
      <c r="HW398" s="54"/>
      <c r="HX398" s="54"/>
      <c r="HY398" s="54"/>
      <c r="HZ398" s="54"/>
      <c r="IA398" s="54"/>
      <c r="IB398" s="54"/>
      <c r="IC398" s="54"/>
      <c r="ID398" s="54"/>
      <c r="IE398" s="54"/>
      <c r="IF398" s="54"/>
    </row>
    <row r="399" spans="1:240">
      <c r="A399" s="56"/>
      <c r="B399" s="56"/>
      <c r="C399" s="56"/>
      <c r="D399" s="56"/>
      <c r="E399" s="56"/>
      <c r="F399" s="55"/>
      <c r="G399" s="56"/>
      <c r="H399" s="59"/>
      <c r="I399" s="70"/>
      <c r="J399" s="59"/>
      <c r="K399" s="70"/>
      <c r="L399" s="59"/>
      <c r="M399" s="70"/>
      <c r="N399" s="59"/>
      <c r="O399" s="70"/>
      <c r="P399" s="59"/>
      <c r="Q399" s="55"/>
      <c r="R399" s="70"/>
      <c r="S399" s="59"/>
      <c r="T399" s="70"/>
      <c r="U399" s="59"/>
      <c r="V399" s="55"/>
      <c r="W399" s="55"/>
      <c r="X399" s="56"/>
      <c r="Y399" s="56"/>
      <c r="Z399" s="56"/>
      <c r="AA399" s="56"/>
      <c r="AB399" s="56"/>
      <c r="AC399" s="56"/>
      <c r="AD399" s="56"/>
      <c r="AE399" s="56"/>
      <c r="AF399" s="57"/>
      <c r="AG399" s="57"/>
      <c r="AH399" s="59"/>
      <c r="AI399" s="59"/>
      <c r="AJ399" s="59"/>
      <c r="AK399" s="59"/>
      <c r="AL399" s="59"/>
      <c r="AM399" s="59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6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70"/>
      <c r="CZ399" s="59"/>
      <c r="DA399" s="70"/>
      <c r="DB399" s="59"/>
      <c r="DC399" s="55"/>
      <c r="DD399" s="70"/>
      <c r="DE399" s="59"/>
      <c r="DF399" s="70"/>
      <c r="DG399" s="59"/>
      <c r="DH399" s="55"/>
      <c r="DI399" s="55"/>
      <c r="DJ399" s="56"/>
      <c r="DK399" s="56"/>
      <c r="DL399" s="56"/>
      <c r="DM399" s="56"/>
      <c r="DN399" s="56"/>
      <c r="DO399" s="56"/>
      <c r="DP399" s="56"/>
      <c r="DQ399" s="56"/>
      <c r="DR399" s="56"/>
      <c r="DS399" s="57"/>
      <c r="DT399" s="59"/>
      <c r="DU399" s="59"/>
      <c r="DV399" s="59"/>
      <c r="DW399" s="59"/>
      <c r="DX399" s="59"/>
      <c r="DY399" s="59"/>
      <c r="DZ399" s="54"/>
      <c r="EA399" s="54"/>
      <c r="EB399" s="54"/>
      <c r="EC399" s="62"/>
      <c r="ED399" s="59"/>
      <c r="EE399" s="57"/>
      <c r="EF399" s="62"/>
      <c r="EG399" s="59"/>
      <c r="EH399" s="57"/>
      <c r="EI399" s="62"/>
      <c r="EJ399" s="59"/>
      <c r="EK399" s="57"/>
      <c r="EL399" s="54"/>
      <c r="EM399" s="56"/>
      <c r="EN399" s="56"/>
      <c r="EO399" s="56"/>
      <c r="EP399" s="56"/>
      <c r="EQ399" s="56"/>
      <c r="ER399" s="56"/>
      <c r="ES399" s="56"/>
      <c r="ET399" s="56"/>
      <c r="EU399" s="56"/>
      <c r="EV399" s="56"/>
      <c r="EW399" s="56"/>
      <c r="EX399" s="56"/>
      <c r="EY399" s="55"/>
      <c r="EZ399" s="55"/>
      <c r="FA399" s="55"/>
      <c r="FB399" s="54"/>
      <c r="FC399" s="54"/>
      <c r="FD399" s="54"/>
      <c r="FE399" s="54"/>
      <c r="FF399" s="54"/>
      <c r="FG399" s="54"/>
      <c r="FH399" s="54"/>
      <c r="FI399" s="54"/>
      <c r="FJ399" s="54"/>
      <c r="FK399" s="54"/>
      <c r="FL399" s="54"/>
      <c r="FM399" s="54"/>
      <c r="FN399" s="54"/>
      <c r="FO399" s="54"/>
      <c r="FP399" s="54"/>
      <c r="FQ399" s="54"/>
      <c r="FR399" s="54"/>
      <c r="FS399" s="54"/>
      <c r="FT399" s="54"/>
      <c r="FU399" s="54"/>
      <c r="FV399" s="54"/>
      <c r="FW399" s="54"/>
      <c r="FX399" s="54"/>
      <c r="FY399" s="54"/>
      <c r="FZ399" s="54"/>
      <c r="GA399" s="54"/>
      <c r="GB399" s="54"/>
      <c r="GC399" s="54"/>
      <c r="GD399" s="54"/>
      <c r="GE399" s="54"/>
      <c r="GF399" s="54"/>
      <c r="GG399" s="54"/>
      <c r="GH399" s="54"/>
      <c r="GI399" s="54"/>
      <c r="GJ399" s="54"/>
      <c r="GK399" s="54"/>
      <c r="GL399" s="54"/>
      <c r="GM399" s="54"/>
      <c r="GN399" s="54"/>
      <c r="GO399" s="54"/>
      <c r="GP399" s="54"/>
      <c r="GQ399" s="54"/>
      <c r="GR399" s="54"/>
      <c r="GS399" s="54"/>
      <c r="GT399" s="54"/>
      <c r="GU399" s="54"/>
      <c r="GV399" s="54"/>
      <c r="GW399" s="54"/>
      <c r="GX399" s="54"/>
      <c r="GY399" s="54"/>
      <c r="GZ399" s="54"/>
      <c r="HA399" s="54"/>
      <c r="HB399" s="54"/>
      <c r="HC399" s="54"/>
      <c r="HD399" s="54"/>
      <c r="HE399" s="54"/>
      <c r="HF399" s="54"/>
      <c r="HG399" s="54"/>
      <c r="HH399" s="54"/>
      <c r="HI399" s="54"/>
      <c r="HJ399" s="54"/>
      <c r="HK399" s="54"/>
      <c r="HL399" s="54"/>
      <c r="HM399" s="54"/>
      <c r="HN399" s="54"/>
      <c r="HO399" s="54"/>
      <c r="HP399" s="54"/>
      <c r="HQ399" s="54"/>
      <c r="HR399" s="54"/>
      <c r="HS399" s="54"/>
      <c r="HT399" s="54"/>
      <c r="HU399" s="54"/>
      <c r="HV399" s="54"/>
      <c r="HW399" s="54"/>
      <c r="HX399" s="54"/>
      <c r="HY399" s="54"/>
      <c r="HZ399" s="54"/>
      <c r="IA399" s="54"/>
      <c r="IB399" s="54"/>
      <c r="IC399" s="54"/>
      <c r="ID399" s="54"/>
      <c r="IE399" s="54"/>
      <c r="IF399" s="54"/>
    </row>
    <row r="400" spans="1:240">
      <c r="A400" s="56"/>
      <c r="B400" s="56"/>
      <c r="C400" s="56"/>
      <c r="D400" s="56"/>
      <c r="E400" s="56"/>
      <c r="F400" s="55"/>
      <c r="G400" s="56"/>
      <c r="H400" s="59"/>
      <c r="I400" s="70"/>
      <c r="J400" s="59"/>
      <c r="K400" s="70"/>
      <c r="L400" s="59"/>
      <c r="M400" s="70"/>
      <c r="N400" s="59"/>
      <c r="O400" s="70"/>
      <c r="P400" s="59"/>
      <c r="Q400" s="55"/>
      <c r="R400" s="70"/>
      <c r="S400" s="59"/>
      <c r="T400" s="70"/>
      <c r="U400" s="59"/>
      <c r="V400" s="55"/>
      <c r="W400" s="55"/>
      <c r="X400" s="56"/>
      <c r="Y400" s="56"/>
      <c r="Z400" s="56"/>
      <c r="AA400" s="56"/>
      <c r="AB400" s="56"/>
      <c r="AC400" s="56"/>
      <c r="AD400" s="56"/>
      <c r="AE400" s="56"/>
      <c r="AF400" s="57"/>
      <c r="AG400" s="57"/>
      <c r="AH400" s="59"/>
      <c r="AI400" s="59"/>
      <c r="AJ400" s="59"/>
      <c r="AK400" s="59"/>
      <c r="AL400" s="59"/>
      <c r="AM400" s="59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6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70"/>
      <c r="CZ400" s="59"/>
      <c r="DA400" s="70"/>
      <c r="DB400" s="59"/>
      <c r="DC400" s="55"/>
      <c r="DD400" s="70"/>
      <c r="DE400" s="59"/>
      <c r="DF400" s="70"/>
      <c r="DG400" s="59"/>
      <c r="DH400" s="55"/>
      <c r="DI400" s="55"/>
      <c r="DJ400" s="56"/>
      <c r="DK400" s="56"/>
      <c r="DL400" s="56"/>
      <c r="DM400" s="56"/>
      <c r="DN400" s="56"/>
      <c r="DO400" s="56"/>
      <c r="DP400" s="56"/>
      <c r="DQ400" s="56"/>
      <c r="DR400" s="56"/>
      <c r="DS400" s="57"/>
      <c r="DT400" s="59"/>
      <c r="DU400" s="59"/>
      <c r="DV400" s="59"/>
      <c r="DW400" s="59"/>
      <c r="DX400" s="59"/>
      <c r="DY400" s="59"/>
      <c r="DZ400" s="54"/>
      <c r="EA400" s="54"/>
      <c r="EB400" s="54"/>
      <c r="EC400" s="62"/>
      <c r="ED400" s="59"/>
      <c r="EE400" s="57"/>
      <c r="EF400" s="62"/>
      <c r="EG400" s="59"/>
      <c r="EH400" s="57"/>
      <c r="EI400" s="62"/>
      <c r="EJ400" s="59"/>
      <c r="EK400" s="57"/>
      <c r="EL400" s="54"/>
      <c r="EM400" s="56"/>
      <c r="EN400" s="56"/>
      <c r="EO400" s="56"/>
      <c r="EP400" s="56"/>
      <c r="EQ400" s="56"/>
      <c r="ER400" s="56"/>
      <c r="ES400" s="56"/>
      <c r="ET400" s="56"/>
      <c r="EU400" s="56"/>
      <c r="EV400" s="56"/>
      <c r="EW400" s="56"/>
      <c r="EX400" s="56"/>
      <c r="EY400" s="55"/>
      <c r="EZ400" s="55"/>
      <c r="FA400" s="55"/>
      <c r="FB400" s="54"/>
      <c r="FC400" s="54"/>
      <c r="FD400" s="54"/>
      <c r="FE400" s="54"/>
      <c r="FF400" s="54"/>
      <c r="FG400" s="54"/>
      <c r="FH400" s="54"/>
      <c r="FI400" s="54"/>
      <c r="FJ400" s="54"/>
      <c r="FK400" s="54"/>
      <c r="FL400" s="54"/>
      <c r="FM400" s="54"/>
      <c r="FN400" s="54"/>
      <c r="FO400" s="54"/>
      <c r="FP400" s="54"/>
      <c r="FQ400" s="54"/>
      <c r="FR400" s="54"/>
      <c r="FS400" s="54"/>
      <c r="FT400" s="54"/>
      <c r="FU400" s="54"/>
      <c r="FV400" s="54"/>
      <c r="FW400" s="54"/>
      <c r="FX400" s="54"/>
      <c r="FY400" s="54"/>
      <c r="FZ400" s="54"/>
      <c r="GA400" s="54"/>
      <c r="GB400" s="54"/>
      <c r="GC400" s="54"/>
      <c r="GD400" s="54"/>
      <c r="GE400" s="54"/>
      <c r="GF400" s="54"/>
      <c r="GG400" s="54"/>
      <c r="GH400" s="54"/>
      <c r="GI400" s="54"/>
      <c r="GJ400" s="54"/>
      <c r="GK400" s="54"/>
      <c r="GL400" s="54"/>
      <c r="GM400" s="54"/>
      <c r="GN400" s="54"/>
      <c r="GO400" s="54"/>
      <c r="GP400" s="54"/>
      <c r="GQ400" s="54"/>
      <c r="GR400" s="54"/>
      <c r="GS400" s="54"/>
      <c r="GT400" s="54"/>
      <c r="GU400" s="54"/>
      <c r="GV400" s="54"/>
      <c r="GW400" s="54"/>
      <c r="GX400" s="54"/>
      <c r="GY400" s="54"/>
      <c r="GZ400" s="54"/>
      <c r="HA400" s="54"/>
      <c r="HB400" s="54"/>
      <c r="HC400" s="54"/>
      <c r="HD400" s="54"/>
      <c r="HE400" s="54"/>
      <c r="HF400" s="54"/>
      <c r="HG400" s="54"/>
      <c r="HH400" s="54"/>
      <c r="HI400" s="54"/>
      <c r="HJ400" s="54"/>
      <c r="HK400" s="54"/>
      <c r="HL400" s="54"/>
      <c r="HM400" s="54"/>
      <c r="HN400" s="54"/>
      <c r="HO400" s="54"/>
      <c r="HP400" s="54"/>
      <c r="HQ400" s="54"/>
      <c r="HR400" s="54"/>
      <c r="HS400" s="54"/>
      <c r="HT400" s="54"/>
      <c r="HU400" s="54"/>
      <c r="HV400" s="54"/>
      <c r="HW400" s="54"/>
      <c r="HX400" s="54"/>
      <c r="HY400" s="54"/>
      <c r="HZ400" s="54"/>
      <c r="IA400" s="54"/>
      <c r="IB400" s="54"/>
      <c r="IC400" s="54"/>
      <c r="ID400" s="54"/>
      <c r="IE400" s="54"/>
      <c r="IF400" s="54"/>
    </row>
    <row r="401" spans="1:240">
      <c r="A401" s="56"/>
      <c r="B401" s="56"/>
      <c r="C401" s="56"/>
      <c r="D401" s="56"/>
      <c r="E401" s="56"/>
      <c r="F401" s="55"/>
      <c r="G401" s="56"/>
      <c r="H401" s="59"/>
      <c r="I401" s="70"/>
      <c r="J401" s="59"/>
      <c r="K401" s="70"/>
      <c r="L401" s="59"/>
      <c r="M401" s="70"/>
      <c r="N401" s="59"/>
      <c r="O401" s="70"/>
      <c r="P401" s="59"/>
      <c r="Q401" s="55"/>
      <c r="R401" s="70"/>
      <c r="S401" s="59"/>
      <c r="T401" s="70"/>
      <c r="U401" s="59"/>
      <c r="V401" s="55"/>
      <c r="W401" s="55"/>
      <c r="X401" s="56"/>
      <c r="Y401" s="56"/>
      <c r="Z401" s="56"/>
      <c r="AA401" s="56"/>
      <c r="AB401" s="56"/>
      <c r="AC401" s="56"/>
      <c r="AD401" s="56"/>
      <c r="AE401" s="56"/>
      <c r="AF401" s="57"/>
      <c r="AG401" s="57"/>
      <c r="AH401" s="59"/>
      <c r="AI401" s="59"/>
      <c r="AJ401" s="59"/>
      <c r="AK401" s="59"/>
      <c r="AL401" s="59"/>
      <c r="AM401" s="59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6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70"/>
      <c r="CZ401" s="59"/>
      <c r="DA401" s="70"/>
      <c r="DB401" s="59"/>
      <c r="DC401" s="55"/>
      <c r="DD401" s="70"/>
      <c r="DE401" s="59"/>
      <c r="DF401" s="70"/>
      <c r="DG401" s="59"/>
      <c r="DH401" s="55"/>
      <c r="DI401" s="55"/>
      <c r="DJ401" s="56"/>
      <c r="DK401" s="56"/>
      <c r="DL401" s="56"/>
      <c r="DM401" s="56"/>
      <c r="DN401" s="56"/>
      <c r="DO401" s="56"/>
      <c r="DP401" s="56"/>
      <c r="DQ401" s="56"/>
      <c r="DR401" s="56"/>
      <c r="DS401" s="57"/>
      <c r="DT401" s="59"/>
      <c r="DU401" s="59"/>
      <c r="DV401" s="59"/>
      <c r="DW401" s="59"/>
      <c r="DX401" s="59"/>
      <c r="DY401" s="59"/>
      <c r="DZ401" s="54"/>
      <c r="EA401" s="54"/>
      <c r="EB401" s="54"/>
      <c r="EC401" s="62"/>
      <c r="ED401" s="59"/>
      <c r="EE401" s="57"/>
      <c r="EF401" s="62"/>
      <c r="EG401" s="59"/>
      <c r="EH401" s="57"/>
      <c r="EI401" s="62"/>
      <c r="EJ401" s="59"/>
      <c r="EK401" s="57"/>
      <c r="EL401" s="54"/>
      <c r="EM401" s="56"/>
      <c r="EN401" s="56"/>
      <c r="EO401" s="56"/>
      <c r="EP401" s="56"/>
      <c r="EQ401" s="56"/>
      <c r="ER401" s="56"/>
      <c r="ES401" s="56"/>
      <c r="ET401" s="56"/>
      <c r="EU401" s="56"/>
      <c r="EV401" s="56"/>
      <c r="EW401" s="56"/>
      <c r="EX401" s="56"/>
      <c r="EY401" s="55"/>
      <c r="EZ401" s="55"/>
      <c r="FA401" s="55"/>
      <c r="FB401" s="54"/>
      <c r="FC401" s="54"/>
      <c r="FD401" s="54"/>
      <c r="FE401" s="54"/>
      <c r="FF401" s="54"/>
      <c r="FG401" s="54"/>
      <c r="FH401" s="54"/>
      <c r="FI401" s="54"/>
      <c r="FJ401" s="54"/>
      <c r="FK401" s="54"/>
      <c r="FL401" s="54"/>
      <c r="FM401" s="54"/>
      <c r="FN401" s="54"/>
      <c r="FO401" s="54"/>
      <c r="FP401" s="54"/>
      <c r="FQ401" s="54"/>
      <c r="FR401" s="54"/>
      <c r="FS401" s="54"/>
      <c r="FT401" s="54"/>
      <c r="FU401" s="54"/>
      <c r="FV401" s="54"/>
      <c r="FW401" s="54"/>
      <c r="FX401" s="54"/>
      <c r="FY401" s="54"/>
      <c r="FZ401" s="54"/>
      <c r="GA401" s="54"/>
      <c r="GB401" s="54"/>
      <c r="GC401" s="54"/>
      <c r="GD401" s="54"/>
      <c r="GE401" s="54"/>
      <c r="GF401" s="54"/>
      <c r="GG401" s="54"/>
      <c r="GH401" s="54"/>
      <c r="GI401" s="54"/>
      <c r="GJ401" s="54"/>
      <c r="GK401" s="54"/>
      <c r="GL401" s="54"/>
      <c r="GM401" s="54"/>
      <c r="GN401" s="54"/>
      <c r="GO401" s="54"/>
      <c r="GP401" s="54"/>
      <c r="GQ401" s="54"/>
      <c r="GR401" s="54"/>
      <c r="GS401" s="54"/>
      <c r="GT401" s="54"/>
      <c r="GU401" s="54"/>
      <c r="GV401" s="54"/>
      <c r="GW401" s="54"/>
      <c r="GX401" s="54"/>
      <c r="GY401" s="54"/>
      <c r="GZ401" s="54"/>
      <c r="HA401" s="54"/>
      <c r="HB401" s="54"/>
      <c r="HC401" s="54"/>
      <c r="HD401" s="54"/>
      <c r="HE401" s="54"/>
      <c r="HF401" s="54"/>
      <c r="HG401" s="54"/>
      <c r="HH401" s="54"/>
      <c r="HI401" s="54"/>
      <c r="HJ401" s="54"/>
      <c r="HK401" s="54"/>
      <c r="HL401" s="54"/>
      <c r="HM401" s="54"/>
      <c r="HN401" s="54"/>
      <c r="HO401" s="54"/>
      <c r="HP401" s="54"/>
      <c r="HQ401" s="54"/>
      <c r="HR401" s="54"/>
      <c r="HS401" s="54"/>
      <c r="HT401" s="54"/>
      <c r="HU401" s="54"/>
      <c r="HV401" s="54"/>
      <c r="HW401" s="54"/>
      <c r="HX401" s="54"/>
      <c r="HY401" s="54"/>
      <c r="HZ401" s="54"/>
      <c r="IA401" s="54"/>
      <c r="IB401" s="54"/>
      <c r="IC401" s="54"/>
      <c r="ID401" s="54"/>
      <c r="IE401" s="54"/>
      <c r="IF401" s="54"/>
    </row>
    <row r="402" spans="1:240">
      <c r="A402" s="56"/>
      <c r="B402" s="56"/>
      <c r="C402" s="56"/>
      <c r="D402" s="56"/>
      <c r="E402" s="56"/>
      <c r="F402" s="55"/>
      <c r="G402" s="56"/>
      <c r="H402" s="59"/>
      <c r="I402" s="70"/>
      <c r="J402" s="59"/>
      <c r="K402" s="70"/>
      <c r="L402" s="59"/>
      <c r="M402" s="70"/>
      <c r="N402" s="59"/>
      <c r="O402" s="70"/>
      <c r="P402" s="59"/>
      <c r="Q402" s="55"/>
      <c r="R402" s="70"/>
      <c r="S402" s="59"/>
      <c r="T402" s="70"/>
      <c r="U402" s="59"/>
      <c r="V402" s="55"/>
      <c r="W402" s="55"/>
      <c r="X402" s="56"/>
      <c r="Y402" s="56"/>
      <c r="Z402" s="56"/>
      <c r="AA402" s="56"/>
      <c r="AB402" s="56"/>
      <c r="AC402" s="56"/>
      <c r="AD402" s="56"/>
      <c r="AE402" s="56"/>
      <c r="AF402" s="57"/>
      <c r="AG402" s="57"/>
      <c r="AH402" s="59"/>
      <c r="AI402" s="59"/>
      <c r="AJ402" s="59"/>
      <c r="AK402" s="59"/>
      <c r="AL402" s="59"/>
      <c r="AM402" s="59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6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70"/>
      <c r="CZ402" s="59"/>
      <c r="DA402" s="70"/>
      <c r="DB402" s="59"/>
      <c r="DC402" s="55"/>
      <c r="DD402" s="70"/>
      <c r="DE402" s="59"/>
      <c r="DF402" s="70"/>
      <c r="DG402" s="59"/>
      <c r="DH402" s="55"/>
      <c r="DI402" s="55"/>
      <c r="DJ402" s="56"/>
      <c r="DK402" s="56"/>
      <c r="DL402" s="56"/>
      <c r="DM402" s="56"/>
      <c r="DN402" s="56"/>
      <c r="DO402" s="56"/>
      <c r="DP402" s="56"/>
      <c r="DQ402" s="56"/>
      <c r="DR402" s="56"/>
      <c r="DS402" s="57"/>
      <c r="DT402" s="59"/>
      <c r="DU402" s="59"/>
      <c r="DV402" s="59"/>
      <c r="DW402" s="59"/>
      <c r="DX402" s="59"/>
      <c r="DY402" s="59"/>
      <c r="DZ402" s="54"/>
      <c r="EA402" s="54"/>
      <c r="EB402" s="54"/>
      <c r="EC402" s="62"/>
      <c r="ED402" s="59"/>
      <c r="EE402" s="57"/>
      <c r="EF402" s="62"/>
      <c r="EG402" s="59"/>
      <c r="EH402" s="57"/>
      <c r="EI402" s="62"/>
      <c r="EJ402" s="59"/>
      <c r="EK402" s="57"/>
      <c r="EL402" s="54"/>
      <c r="EM402" s="56"/>
      <c r="EN402" s="56"/>
      <c r="EO402" s="56"/>
      <c r="EP402" s="56"/>
      <c r="EQ402" s="56"/>
      <c r="ER402" s="56"/>
      <c r="ES402" s="56"/>
      <c r="ET402" s="56"/>
      <c r="EU402" s="56"/>
      <c r="EV402" s="56"/>
      <c r="EW402" s="56"/>
      <c r="EX402" s="56"/>
      <c r="EY402" s="55"/>
      <c r="EZ402" s="55"/>
      <c r="FA402" s="55"/>
      <c r="FB402" s="54"/>
      <c r="FC402" s="54"/>
      <c r="FD402" s="54"/>
      <c r="FE402" s="54"/>
      <c r="FF402" s="54"/>
      <c r="FG402" s="54"/>
      <c r="FH402" s="54"/>
      <c r="FI402" s="54"/>
      <c r="FJ402" s="54"/>
      <c r="FK402" s="54"/>
      <c r="FL402" s="54"/>
      <c r="FM402" s="54"/>
      <c r="FN402" s="54"/>
      <c r="FO402" s="54"/>
      <c r="FP402" s="54"/>
      <c r="FQ402" s="54"/>
      <c r="FR402" s="54"/>
      <c r="FS402" s="54"/>
      <c r="FT402" s="54"/>
      <c r="FU402" s="54"/>
      <c r="FV402" s="54"/>
      <c r="FW402" s="54"/>
      <c r="FX402" s="54"/>
      <c r="FY402" s="54"/>
      <c r="FZ402" s="54"/>
      <c r="GA402" s="54"/>
      <c r="GB402" s="54"/>
      <c r="GC402" s="54"/>
      <c r="GD402" s="54"/>
      <c r="GE402" s="54"/>
      <c r="GF402" s="54"/>
      <c r="GG402" s="54"/>
      <c r="GH402" s="54"/>
      <c r="GI402" s="54"/>
      <c r="GJ402" s="54"/>
      <c r="GK402" s="54"/>
      <c r="GL402" s="54"/>
      <c r="GM402" s="54"/>
      <c r="GN402" s="54"/>
      <c r="GO402" s="54"/>
      <c r="GP402" s="54"/>
      <c r="GQ402" s="54"/>
      <c r="GR402" s="54"/>
      <c r="GS402" s="54"/>
      <c r="GT402" s="54"/>
      <c r="GU402" s="54"/>
      <c r="GV402" s="54"/>
      <c r="GW402" s="54"/>
      <c r="GX402" s="54"/>
      <c r="GY402" s="54"/>
      <c r="GZ402" s="54"/>
      <c r="HA402" s="54"/>
      <c r="HB402" s="54"/>
      <c r="HC402" s="54"/>
      <c r="HD402" s="54"/>
      <c r="HE402" s="54"/>
      <c r="HF402" s="54"/>
      <c r="HG402" s="54"/>
      <c r="HH402" s="54"/>
      <c r="HI402" s="54"/>
      <c r="HJ402" s="54"/>
      <c r="HK402" s="54"/>
      <c r="HL402" s="54"/>
      <c r="HM402" s="54"/>
      <c r="HN402" s="54"/>
      <c r="HO402" s="54"/>
      <c r="HP402" s="54"/>
      <c r="HQ402" s="54"/>
      <c r="HR402" s="54"/>
      <c r="HS402" s="54"/>
      <c r="HT402" s="54"/>
      <c r="HU402" s="54"/>
      <c r="HV402" s="54"/>
      <c r="HW402" s="54"/>
      <c r="HX402" s="54"/>
      <c r="HY402" s="54"/>
      <c r="HZ402" s="54"/>
      <c r="IA402" s="54"/>
      <c r="IB402" s="54"/>
      <c r="IC402" s="54"/>
      <c r="ID402" s="54"/>
      <c r="IE402" s="54"/>
      <c r="IF402" s="54"/>
    </row>
    <row r="403" spans="1:240">
      <c r="A403" s="56"/>
      <c r="B403" s="56"/>
      <c r="C403" s="56"/>
      <c r="D403" s="56"/>
      <c r="E403" s="56"/>
      <c r="F403" s="55"/>
      <c r="G403" s="56"/>
      <c r="H403" s="59"/>
      <c r="I403" s="70"/>
      <c r="J403" s="59"/>
      <c r="K403" s="70"/>
      <c r="L403" s="59"/>
      <c r="M403" s="70"/>
      <c r="N403" s="59"/>
      <c r="O403" s="70"/>
      <c r="P403" s="59"/>
      <c r="Q403" s="55"/>
      <c r="R403" s="70"/>
      <c r="S403" s="59"/>
      <c r="T403" s="70"/>
      <c r="U403" s="59"/>
      <c r="V403" s="55"/>
      <c r="W403" s="55"/>
      <c r="X403" s="56"/>
      <c r="Y403" s="56"/>
      <c r="Z403" s="56"/>
      <c r="AA403" s="56"/>
      <c r="AB403" s="56"/>
      <c r="AC403" s="56"/>
      <c r="AD403" s="56"/>
      <c r="AE403" s="56"/>
      <c r="AF403" s="57"/>
      <c r="AG403" s="57"/>
      <c r="AH403" s="59"/>
      <c r="AI403" s="59"/>
      <c r="AJ403" s="59"/>
      <c r="AK403" s="59"/>
      <c r="AL403" s="59"/>
      <c r="AM403" s="59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6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70"/>
      <c r="CZ403" s="59"/>
      <c r="DA403" s="70"/>
      <c r="DB403" s="59"/>
      <c r="DC403" s="55"/>
      <c r="DD403" s="70"/>
      <c r="DE403" s="59"/>
      <c r="DF403" s="70"/>
      <c r="DG403" s="59"/>
      <c r="DH403" s="55"/>
      <c r="DI403" s="55"/>
      <c r="DJ403" s="56"/>
      <c r="DK403" s="56"/>
      <c r="DL403" s="56"/>
      <c r="DM403" s="56"/>
      <c r="DN403" s="56"/>
      <c r="DO403" s="56"/>
      <c r="DP403" s="56"/>
      <c r="DQ403" s="56"/>
      <c r="DR403" s="56"/>
      <c r="DS403" s="57"/>
      <c r="DT403" s="59"/>
      <c r="DU403" s="59"/>
      <c r="DV403" s="59"/>
      <c r="DW403" s="59"/>
      <c r="DX403" s="59"/>
      <c r="DY403" s="59"/>
      <c r="DZ403" s="54"/>
      <c r="EA403" s="54"/>
      <c r="EB403" s="54"/>
      <c r="EC403" s="62"/>
      <c r="ED403" s="59"/>
      <c r="EE403" s="57"/>
      <c r="EF403" s="62"/>
      <c r="EG403" s="59"/>
      <c r="EH403" s="57"/>
      <c r="EI403" s="62"/>
      <c r="EJ403" s="59"/>
      <c r="EK403" s="57"/>
      <c r="EL403" s="54"/>
      <c r="EM403" s="56"/>
      <c r="EN403" s="56"/>
      <c r="EO403" s="56"/>
      <c r="EP403" s="56"/>
      <c r="EQ403" s="56"/>
      <c r="ER403" s="56"/>
      <c r="ES403" s="56"/>
      <c r="ET403" s="56"/>
      <c r="EU403" s="56"/>
      <c r="EV403" s="56"/>
      <c r="EW403" s="56"/>
      <c r="EX403" s="56"/>
      <c r="EY403" s="55"/>
      <c r="EZ403" s="55"/>
      <c r="FA403" s="55"/>
      <c r="FB403" s="54"/>
      <c r="FC403" s="54"/>
      <c r="FD403" s="54"/>
      <c r="FE403" s="54"/>
      <c r="FF403" s="54"/>
      <c r="FG403" s="54"/>
      <c r="FH403" s="54"/>
      <c r="FI403" s="54"/>
      <c r="FJ403" s="54"/>
      <c r="FK403" s="54"/>
      <c r="FL403" s="54"/>
      <c r="FM403" s="54"/>
      <c r="FN403" s="54"/>
      <c r="FO403" s="54"/>
      <c r="FP403" s="54"/>
      <c r="FQ403" s="54"/>
      <c r="FR403" s="54"/>
      <c r="FS403" s="54"/>
      <c r="FT403" s="54"/>
      <c r="FU403" s="54"/>
      <c r="FV403" s="54"/>
      <c r="FW403" s="54"/>
      <c r="FX403" s="54"/>
      <c r="FY403" s="54"/>
      <c r="FZ403" s="54"/>
      <c r="GA403" s="54"/>
      <c r="GB403" s="54"/>
      <c r="GC403" s="54"/>
      <c r="GD403" s="54"/>
      <c r="GE403" s="54"/>
      <c r="GF403" s="54"/>
      <c r="GG403" s="54"/>
      <c r="GH403" s="54"/>
      <c r="GI403" s="54"/>
      <c r="GJ403" s="54"/>
      <c r="GK403" s="54"/>
      <c r="GL403" s="54"/>
      <c r="GM403" s="54"/>
      <c r="GN403" s="54"/>
      <c r="GO403" s="54"/>
      <c r="GP403" s="54"/>
      <c r="GQ403" s="54"/>
      <c r="GR403" s="54"/>
      <c r="GS403" s="54"/>
      <c r="GT403" s="54"/>
      <c r="GU403" s="54"/>
      <c r="GV403" s="54"/>
      <c r="GW403" s="54"/>
      <c r="GX403" s="54"/>
      <c r="GY403" s="54"/>
      <c r="GZ403" s="54"/>
      <c r="HA403" s="54"/>
      <c r="HB403" s="54"/>
      <c r="HC403" s="54"/>
      <c r="HD403" s="54"/>
      <c r="HE403" s="54"/>
      <c r="HF403" s="54"/>
      <c r="HG403" s="54"/>
      <c r="HH403" s="54"/>
      <c r="HI403" s="54"/>
      <c r="HJ403" s="54"/>
      <c r="HK403" s="54"/>
      <c r="HL403" s="54"/>
      <c r="HM403" s="54"/>
      <c r="HN403" s="54"/>
      <c r="HO403" s="54"/>
      <c r="HP403" s="54"/>
      <c r="HQ403" s="54"/>
      <c r="HR403" s="54"/>
      <c r="HS403" s="54"/>
      <c r="HT403" s="54"/>
      <c r="HU403" s="54"/>
      <c r="HV403" s="54"/>
      <c r="HW403" s="54"/>
      <c r="HX403" s="54"/>
      <c r="HY403" s="54"/>
      <c r="HZ403" s="54"/>
      <c r="IA403" s="54"/>
      <c r="IB403" s="54"/>
      <c r="IC403" s="54"/>
      <c r="ID403" s="54"/>
      <c r="IE403" s="54"/>
      <c r="IF403" s="54"/>
    </row>
    <row r="404" spans="1:240">
      <c r="A404" s="56"/>
      <c r="B404" s="56"/>
      <c r="C404" s="56"/>
      <c r="D404" s="56"/>
      <c r="E404" s="56"/>
      <c r="F404" s="55"/>
      <c r="G404" s="56"/>
      <c r="H404" s="59"/>
      <c r="I404" s="70"/>
      <c r="J404" s="59"/>
      <c r="K404" s="70"/>
      <c r="L404" s="59"/>
      <c r="M404" s="70"/>
      <c r="N404" s="59"/>
      <c r="O404" s="70"/>
      <c r="P404" s="59"/>
      <c r="Q404" s="55"/>
      <c r="R404" s="70"/>
      <c r="S404" s="59"/>
      <c r="T404" s="70"/>
      <c r="U404" s="59"/>
      <c r="V404" s="55"/>
      <c r="W404" s="55"/>
      <c r="X404" s="56"/>
      <c r="Y404" s="56"/>
      <c r="Z404" s="56"/>
      <c r="AA404" s="56"/>
      <c r="AB404" s="56"/>
      <c r="AC404" s="56"/>
      <c r="AD404" s="56"/>
      <c r="AE404" s="56"/>
      <c r="AF404" s="57"/>
      <c r="AG404" s="57"/>
      <c r="AH404" s="59"/>
      <c r="AI404" s="59"/>
      <c r="AJ404" s="59"/>
      <c r="AK404" s="59"/>
      <c r="AL404" s="59"/>
      <c r="AM404" s="59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6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70"/>
      <c r="CZ404" s="59"/>
      <c r="DA404" s="70"/>
      <c r="DB404" s="59"/>
      <c r="DC404" s="55"/>
      <c r="DD404" s="70"/>
      <c r="DE404" s="59"/>
      <c r="DF404" s="70"/>
      <c r="DG404" s="59"/>
      <c r="DH404" s="55"/>
      <c r="DI404" s="55"/>
      <c r="DJ404" s="56"/>
      <c r="DK404" s="56"/>
      <c r="DL404" s="56"/>
      <c r="DM404" s="56"/>
      <c r="DN404" s="56"/>
      <c r="DO404" s="56"/>
      <c r="DP404" s="56"/>
      <c r="DQ404" s="56"/>
      <c r="DR404" s="56"/>
      <c r="DS404" s="57"/>
      <c r="DT404" s="59"/>
      <c r="DU404" s="59"/>
      <c r="DV404" s="59"/>
      <c r="DW404" s="59"/>
      <c r="DX404" s="59"/>
      <c r="DY404" s="59"/>
      <c r="DZ404" s="54"/>
      <c r="EA404" s="54"/>
      <c r="EB404" s="54"/>
      <c r="EC404" s="62"/>
      <c r="ED404" s="59"/>
      <c r="EE404" s="57"/>
      <c r="EF404" s="62"/>
      <c r="EG404" s="59"/>
      <c r="EH404" s="57"/>
      <c r="EI404" s="62"/>
      <c r="EJ404" s="59"/>
      <c r="EK404" s="57"/>
      <c r="EL404" s="54"/>
      <c r="EM404" s="56"/>
      <c r="EN404" s="56"/>
      <c r="EO404" s="56"/>
      <c r="EP404" s="56"/>
      <c r="EQ404" s="56"/>
      <c r="ER404" s="56"/>
      <c r="ES404" s="56"/>
      <c r="ET404" s="56"/>
      <c r="EU404" s="56"/>
      <c r="EV404" s="56"/>
      <c r="EW404" s="56"/>
      <c r="EX404" s="56"/>
      <c r="EY404" s="55"/>
      <c r="EZ404" s="55"/>
      <c r="FA404" s="55"/>
      <c r="FB404" s="54"/>
      <c r="FC404" s="54"/>
      <c r="FD404" s="54"/>
      <c r="FE404" s="54"/>
      <c r="FF404" s="54"/>
      <c r="FG404" s="54"/>
      <c r="FH404" s="54"/>
      <c r="FI404" s="54"/>
      <c r="FJ404" s="54"/>
      <c r="FK404" s="54"/>
      <c r="FL404" s="54"/>
      <c r="FM404" s="54"/>
      <c r="FN404" s="54"/>
      <c r="FO404" s="54"/>
      <c r="FP404" s="54"/>
      <c r="FQ404" s="54"/>
      <c r="FR404" s="54"/>
      <c r="FS404" s="54"/>
      <c r="FT404" s="54"/>
      <c r="FU404" s="54"/>
      <c r="FV404" s="54"/>
      <c r="FW404" s="54"/>
      <c r="FX404" s="54"/>
      <c r="FY404" s="54"/>
      <c r="FZ404" s="54"/>
      <c r="GA404" s="54"/>
      <c r="GB404" s="54"/>
      <c r="GC404" s="54"/>
      <c r="GD404" s="54"/>
      <c r="GE404" s="54"/>
      <c r="GF404" s="54"/>
      <c r="GG404" s="54"/>
      <c r="GH404" s="54"/>
      <c r="GI404" s="54"/>
      <c r="GJ404" s="54"/>
      <c r="GK404" s="54"/>
      <c r="GL404" s="54"/>
      <c r="GM404" s="54"/>
      <c r="GN404" s="54"/>
      <c r="GO404" s="54"/>
      <c r="GP404" s="54"/>
      <c r="GQ404" s="54"/>
      <c r="GR404" s="54"/>
      <c r="GS404" s="54"/>
      <c r="GT404" s="54"/>
      <c r="GU404" s="54"/>
      <c r="GV404" s="54"/>
      <c r="GW404" s="54"/>
      <c r="GX404" s="54"/>
      <c r="GY404" s="54"/>
      <c r="GZ404" s="54"/>
      <c r="HA404" s="54"/>
      <c r="HB404" s="54"/>
      <c r="HC404" s="54"/>
      <c r="HD404" s="54"/>
      <c r="HE404" s="54"/>
      <c r="HF404" s="54"/>
      <c r="HG404" s="54"/>
      <c r="HH404" s="54"/>
      <c r="HI404" s="54"/>
      <c r="HJ404" s="54"/>
      <c r="HK404" s="54"/>
      <c r="HL404" s="54"/>
      <c r="HM404" s="54"/>
      <c r="HN404" s="54"/>
      <c r="HO404" s="54"/>
      <c r="HP404" s="54"/>
      <c r="HQ404" s="54"/>
      <c r="HR404" s="54"/>
      <c r="HS404" s="54"/>
      <c r="HT404" s="54"/>
      <c r="HU404" s="54"/>
      <c r="HV404" s="54"/>
      <c r="HW404" s="54"/>
      <c r="HX404" s="54"/>
      <c r="HY404" s="54"/>
      <c r="HZ404" s="54"/>
      <c r="IA404" s="54"/>
      <c r="IB404" s="54"/>
      <c r="IC404" s="54"/>
      <c r="ID404" s="54"/>
      <c r="IE404" s="54"/>
      <c r="IF404" s="54"/>
    </row>
    <row r="405" spans="1:240">
      <c r="A405" s="56"/>
      <c r="B405" s="56"/>
      <c r="C405" s="56"/>
      <c r="D405" s="56"/>
      <c r="E405" s="56"/>
      <c r="F405" s="55"/>
      <c r="G405" s="56"/>
      <c r="H405" s="59"/>
      <c r="I405" s="70"/>
      <c r="J405" s="59"/>
      <c r="K405" s="70"/>
      <c r="L405" s="59"/>
      <c r="M405" s="70"/>
      <c r="N405" s="59"/>
      <c r="O405" s="70"/>
      <c r="P405" s="59"/>
      <c r="Q405" s="55"/>
      <c r="R405" s="70"/>
      <c r="S405" s="59"/>
      <c r="T405" s="70"/>
      <c r="U405" s="59"/>
      <c r="V405" s="55"/>
      <c r="W405" s="55"/>
      <c r="X405" s="56"/>
      <c r="Y405" s="56"/>
      <c r="Z405" s="56"/>
      <c r="AA405" s="56"/>
      <c r="AB405" s="56"/>
      <c r="AC405" s="56"/>
      <c r="AD405" s="56"/>
      <c r="AE405" s="56"/>
      <c r="AF405" s="57"/>
      <c r="AG405" s="57"/>
      <c r="AH405" s="59"/>
      <c r="AI405" s="59"/>
      <c r="AJ405" s="59"/>
      <c r="AK405" s="59"/>
      <c r="AL405" s="59"/>
      <c r="AM405" s="59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6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70"/>
      <c r="CZ405" s="59"/>
      <c r="DA405" s="70"/>
      <c r="DB405" s="59"/>
      <c r="DC405" s="55"/>
      <c r="DD405" s="70"/>
      <c r="DE405" s="59"/>
      <c r="DF405" s="70"/>
      <c r="DG405" s="59"/>
      <c r="DH405" s="55"/>
      <c r="DI405" s="55"/>
      <c r="DJ405" s="56"/>
      <c r="DK405" s="56"/>
      <c r="DL405" s="56"/>
      <c r="DM405" s="56"/>
      <c r="DN405" s="56"/>
      <c r="DO405" s="56"/>
      <c r="DP405" s="56"/>
      <c r="DQ405" s="56"/>
      <c r="DR405" s="56"/>
      <c r="DS405" s="57"/>
      <c r="DT405" s="59"/>
      <c r="DU405" s="59"/>
      <c r="DV405" s="59"/>
      <c r="DW405" s="59"/>
      <c r="DX405" s="59"/>
      <c r="DY405" s="59"/>
      <c r="DZ405" s="54"/>
      <c r="EA405" s="54"/>
      <c r="EB405" s="54"/>
      <c r="EC405" s="62"/>
      <c r="ED405" s="59"/>
      <c r="EE405" s="57"/>
      <c r="EF405" s="62"/>
      <c r="EG405" s="59"/>
      <c r="EH405" s="57"/>
      <c r="EI405" s="62"/>
      <c r="EJ405" s="59"/>
      <c r="EK405" s="57"/>
      <c r="EL405" s="54"/>
      <c r="EM405" s="56"/>
      <c r="EN405" s="56"/>
      <c r="EO405" s="56"/>
      <c r="EP405" s="56"/>
      <c r="EQ405" s="56"/>
      <c r="ER405" s="56"/>
      <c r="ES405" s="56"/>
      <c r="ET405" s="56"/>
      <c r="EU405" s="56"/>
      <c r="EV405" s="56"/>
      <c r="EW405" s="56"/>
      <c r="EX405" s="56"/>
      <c r="EY405" s="55"/>
      <c r="EZ405" s="55"/>
      <c r="FA405" s="55"/>
      <c r="FB405" s="54"/>
      <c r="FC405" s="54"/>
      <c r="FD405" s="54"/>
      <c r="FE405" s="54"/>
      <c r="FF405" s="54"/>
      <c r="FG405" s="54"/>
      <c r="FH405" s="54"/>
      <c r="FI405" s="54"/>
      <c r="FJ405" s="54"/>
      <c r="FK405" s="54"/>
      <c r="FL405" s="54"/>
      <c r="FM405" s="54"/>
      <c r="FN405" s="54"/>
      <c r="FO405" s="54"/>
      <c r="FP405" s="54"/>
      <c r="FQ405" s="54"/>
      <c r="FR405" s="54"/>
      <c r="FS405" s="54"/>
      <c r="FT405" s="54"/>
      <c r="FU405" s="54"/>
      <c r="FV405" s="54"/>
      <c r="FW405" s="54"/>
      <c r="FX405" s="54"/>
      <c r="FY405" s="54"/>
      <c r="FZ405" s="54"/>
      <c r="GA405" s="54"/>
      <c r="GB405" s="54"/>
      <c r="GC405" s="54"/>
      <c r="GD405" s="54"/>
      <c r="GE405" s="54"/>
      <c r="GF405" s="54"/>
      <c r="GG405" s="54"/>
      <c r="GH405" s="54"/>
      <c r="GI405" s="54"/>
      <c r="GJ405" s="54"/>
      <c r="GK405" s="54"/>
      <c r="GL405" s="54"/>
      <c r="GM405" s="54"/>
      <c r="GN405" s="54"/>
      <c r="GO405" s="54"/>
      <c r="GP405" s="54"/>
      <c r="GQ405" s="54"/>
      <c r="GR405" s="54"/>
      <c r="GS405" s="54"/>
      <c r="GT405" s="54"/>
      <c r="GU405" s="54"/>
      <c r="GV405" s="54"/>
      <c r="GW405" s="54"/>
      <c r="GX405" s="54"/>
      <c r="GY405" s="54"/>
      <c r="GZ405" s="54"/>
      <c r="HA405" s="54"/>
      <c r="HB405" s="54"/>
      <c r="HC405" s="54"/>
      <c r="HD405" s="54"/>
      <c r="HE405" s="54"/>
      <c r="HF405" s="54"/>
      <c r="HG405" s="54"/>
      <c r="HH405" s="54"/>
      <c r="HI405" s="54"/>
      <c r="HJ405" s="54"/>
      <c r="HK405" s="54"/>
      <c r="HL405" s="54"/>
      <c r="HM405" s="54"/>
      <c r="HN405" s="54"/>
      <c r="HO405" s="54"/>
      <c r="HP405" s="54"/>
      <c r="HQ405" s="54"/>
      <c r="HR405" s="54"/>
      <c r="HS405" s="54"/>
      <c r="HT405" s="54"/>
      <c r="HU405" s="54"/>
      <c r="HV405" s="54"/>
      <c r="HW405" s="54"/>
      <c r="HX405" s="54"/>
      <c r="HY405" s="54"/>
      <c r="HZ405" s="54"/>
      <c r="IA405" s="54"/>
      <c r="IB405" s="54"/>
      <c r="IC405" s="54"/>
      <c r="ID405" s="54"/>
      <c r="IE405" s="54"/>
      <c r="IF405" s="54"/>
    </row>
    <row r="406" spans="1:240">
      <c r="A406" s="56"/>
      <c r="B406" s="56"/>
      <c r="C406" s="56"/>
      <c r="D406" s="56"/>
      <c r="E406" s="56"/>
      <c r="F406" s="55"/>
      <c r="G406" s="56"/>
      <c r="H406" s="59"/>
      <c r="I406" s="70"/>
      <c r="J406" s="59"/>
      <c r="K406" s="70"/>
      <c r="L406" s="59"/>
      <c r="M406" s="70"/>
      <c r="N406" s="59"/>
      <c r="O406" s="70"/>
      <c r="P406" s="59"/>
      <c r="Q406" s="55"/>
      <c r="R406" s="70"/>
      <c r="S406" s="59"/>
      <c r="T406" s="70"/>
      <c r="U406" s="59"/>
      <c r="V406" s="55"/>
      <c r="W406" s="55"/>
      <c r="X406" s="56"/>
      <c r="Y406" s="56"/>
      <c r="Z406" s="56"/>
      <c r="AA406" s="56"/>
      <c r="AB406" s="56"/>
      <c r="AC406" s="56"/>
      <c r="AD406" s="56"/>
      <c r="AE406" s="56"/>
      <c r="AF406" s="57"/>
      <c r="AG406" s="57"/>
      <c r="AH406" s="59"/>
      <c r="AI406" s="59"/>
      <c r="AJ406" s="59"/>
      <c r="AK406" s="59"/>
      <c r="AL406" s="59"/>
      <c r="AM406" s="59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6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70"/>
      <c r="CZ406" s="59"/>
      <c r="DA406" s="70"/>
      <c r="DB406" s="59"/>
      <c r="DC406" s="55"/>
      <c r="DD406" s="70"/>
      <c r="DE406" s="59"/>
      <c r="DF406" s="70"/>
      <c r="DG406" s="59"/>
      <c r="DH406" s="55"/>
      <c r="DI406" s="55"/>
      <c r="DJ406" s="56"/>
      <c r="DK406" s="56"/>
      <c r="DL406" s="56"/>
      <c r="DM406" s="56"/>
      <c r="DN406" s="56"/>
      <c r="DO406" s="56"/>
      <c r="DP406" s="56"/>
      <c r="DQ406" s="56"/>
      <c r="DR406" s="56"/>
      <c r="DS406" s="57"/>
      <c r="DT406" s="59"/>
      <c r="DU406" s="59"/>
      <c r="DV406" s="59"/>
      <c r="DW406" s="59"/>
      <c r="DX406" s="59"/>
      <c r="DY406" s="59"/>
      <c r="DZ406" s="54"/>
      <c r="EA406" s="54"/>
      <c r="EB406" s="54"/>
      <c r="EC406" s="62"/>
      <c r="ED406" s="59"/>
      <c r="EE406" s="57"/>
      <c r="EF406" s="62"/>
      <c r="EG406" s="59"/>
      <c r="EH406" s="57"/>
      <c r="EI406" s="62"/>
      <c r="EJ406" s="59"/>
      <c r="EK406" s="57"/>
      <c r="EL406" s="54"/>
      <c r="EM406" s="56"/>
      <c r="EN406" s="56"/>
      <c r="EO406" s="56"/>
      <c r="EP406" s="56"/>
      <c r="EQ406" s="56"/>
      <c r="ER406" s="56"/>
      <c r="ES406" s="56"/>
      <c r="ET406" s="56"/>
      <c r="EU406" s="56"/>
      <c r="EV406" s="56"/>
      <c r="EW406" s="56"/>
      <c r="EX406" s="56"/>
      <c r="EY406" s="55"/>
      <c r="EZ406" s="55"/>
      <c r="FA406" s="55"/>
      <c r="FB406" s="54"/>
      <c r="FC406" s="54"/>
      <c r="FD406" s="54"/>
      <c r="FE406" s="54"/>
      <c r="FF406" s="54"/>
      <c r="FG406" s="54"/>
      <c r="FH406" s="54"/>
      <c r="FI406" s="54"/>
      <c r="FJ406" s="54"/>
      <c r="FK406" s="54"/>
      <c r="FL406" s="54"/>
      <c r="FM406" s="54"/>
      <c r="FN406" s="54"/>
      <c r="FO406" s="54"/>
      <c r="FP406" s="54"/>
      <c r="FQ406" s="54"/>
      <c r="FR406" s="54"/>
      <c r="FS406" s="54"/>
      <c r="FT406" s="54"/>
      <c r="FU406" s="54"/>
      <c r="FV406" s="54"/>
      <c r="FW406" s="54"/>
      <c r="FX406" s="54"/>
      <c r="FY406" s="54"/>
      <c r="FZ406" s="54"/>
      <c r="GA406" s="54"/>
      <c r="GB406" s="54"/>
      <c r="GC406" s="54"/>
      <c r="GD406" s="54"/>
      <c r="GE406" s="54"/>
      <c r="GF406" s="54"/>
      <c r="GG406" s="54"/>
      <c r="GH406" s="54"/>
      <c r="GI406" s="54"/>
      <c r="GJ406" s="54"/>
      <c r="GK406" s="54"/>
      <c r="GL406" s="54"/>
      <c r="GM406" s="54"/>
      <c r="GN406" s="54"/>
      <c r="GO406" s="54"/>
      <c r="GP406" s="54"/>
      <c r="GQ406" s="54"/>
      <c r="GR406" s="54"/>
      <c r="GS406" s="54"/>
      <c r="GT406" s="54"/>
      <c r="GU406" s="54"/>
      <c r="GV406" s="54"/>
      <c r="GW406" s="54"/>
      <c r="GX406" s="54"/>
      <c r="GY406" s="54"/>
      <c r="GZ406" s="54"/>
      <c r="HA406" s="54"/>
      <c r="HB406" s="54"/>
      <c r="HC406" s="54"/>
      <c r="HD406" s="54"/>
      <c r="HE406" s="54"/>
      <c r="HF406" s="54"/>
      <c r="HG406" s="54"/>
      <c r="HH406" s="54"/>
      <c r="HI406" s="54"/>
      <c r="HJ406" s="54"/>
      <c r="HK406" s="54"/>
      <c r="HL406" s="54"/>
      <c r="HM406" s="54"/>
      <c r="HN406" s="54"/>
      <c r="HO406" s="54"/>
      <c r="HP406" s="54"/>
      <c r="HQ406" s="54"/>
      <c r="HR406" s="54"/>
      <c r="HS406" s="54"/>
      <c r="HT406" s="54"/>
      <c r="HU406" s="54"/>
      <c r="HV406" s="54"/>
      <c r="HW406" s="54"/>
      <c r="HX406" s="54"/>
      <c r="HY406" s="54"/>
      <c r="HZ406" s="54"/>
      <c r="IA406" s="54"/>
      <c r="IB406" s="54"/>
      <c r="IC406" s="54"/>
      <c r="ID406" s="54"/>
      <c r="IE406" s="54"/>
      <c r="IF406" s="54"/>
    </row>
    <row r="407" spans="1:240">
      <c r="A407" s="56"/>
      <c r="B407" s="56"/>
      <c r="C407" s="56"/>
      <c r="D407" s="56"/>
      <c r="E407" s="56"/>
      <c r="F407" s="55"/>
      <c r="G407" s="56"/>
      <c r="H407" s="59"/>
      <c r="I407" s="70"/>
      <c r="J407" s="59"/>
      <c r="K407" s="70"/>
      <c r="L407" s="59"/>
      <c r="M407" s="70"/>
      <c r="N407" s="59"/>
      <c r="O407" s="70"/>
      <c r="P407" s="59"/>
      <c r="Q407" s="55"/>
      <c r="R407" s="70"/>
      <c r="S407" s="59"/>
      <c r="T407" s="70"/>
      <c r="U407" s="59"/>
      <c r="V407" s="55"/>
      <c r="W407" s="55"/>
      <c r="X407" s="56"/>
      <c r="Y407" s="56"/>
      <c r="Z407" s="56"/>
      <c r="AA407" s="56"/>
      <c r="AB407" s="56"/>
      <c r="AC407" s="56"/>
      <c r="AD407" s="56"/>
      <c r="AE407" s="56"/>
      <c r="AF407" s="57"/>
      <c r="AG407" s="57"/>
      <c r="AH407" s="59"/>
      <c r="AI407" s="59"/>
      <c r="AJ407" s="59"/>
      <c r="AK407" s="59"/>
      <c r="AL407" s="59"/>
      <c r="AM407" s="59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6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70"/>
      <c r="CZ407" s="59"/>
      <c r="DA407" s="70"/>
      <c r="DB407" s="59"/>
      <c r="DC407" s="55"/>
      <c r="DD407" s="70"/>
      <c r="DE407" s="59"/>
      <c r="DF407" s="70"/>
      <c r="DG407" s="59"/>
      <c r="DH407" s="55"/>
      <c r="DI407" s="55"/>
      <c r="DJ407" s="56"/>
      <c r="DK407" s="56"/>
      <c r="DL407" s="56"/>
      <c r="DM407" s="56"/>
      <c r="DN407" s="56"/>
      <c r="DO407" s="56"/>
      <c r="DP407" s="56"/>
      <c r="DQ407" s="56"/>
      <c r="DR407" s="56"/>
      <c r="DS407" s="57"/>
      <c r="DT407" s="59"/>
      <c r="DU407" s="59"/>
      <c r="DV407" s="59"/>
      <c r="DW407" s="59"/>
      <c r="DX407" s="59"/>
      <c r="DY407" s="59"/>
      <c r="DZ407" s="54"/>
      <c r="EA407" s="54"/>
      <c r="EB407" s="54"/>
      <c r="EC407" s="62"/>
      <c r="ED407" s="59"/>
      <c r="EE407" s="57"/>
      <c r="EF407" s="62"/>
      <c r="EG407" s="59"/>
      <c r="EH407" s="57"/>
      <c r="EI407" s="62"/>
      <c r="EJ407" s="59"/>
      <c r="EK407" s="57"/>
      <c r="EL407" s="54"/>
      <c r="EM407" s="56"/>
      <c r="EN407" s="56"/>
      <c r="EO407" s="56"/>
      <c r="EP407" s="56"/>
      <c r="EQ407" s="56"/>
      <c r="ER407" s="56"/>
      <c r="ES407" s="56"/>
      <c r="ET407" s="56"/>
      <c r="EU407" s="56"/>
      <c r="EV407" s="56"/>
      <c r="EW407" s="56"/>
      <c r="EX407" s="56"/>
      <c r="EY407" s="55"/>
      <c r="EZ407" s="55"/>
      <c r="FA407" s="55"/>
      <c r="FB407" s="54"/>
      <c r="FC407" s="54"/>
      <c r="FD407" s="54"/>
      <c r="FE407" s="54"/>
      <c r="FF407" s="54"/>
      <c r="FG407" s="54"/>
      <c r="FH407" s="54"/>
      <c r="FI407" s="54"/>
      <c r="FJ407" s="54"/>
      <c r="FK407" s="54"/>
      <c r="FL407" s="54"/>
      <c r="FM407" s="54"/>
      <c r="FN407" s="54"/>
      <c r="FO407" s="54"/>
      <c r="FP407" s="54"/>
      <c r="FQ407" s="54"/>
      <c r="FR407" s="54"/>
      <c r="FS407" s="54"/>
      <c r="FT407" s="54"/>
      <c r="FU407" s="54"/>
      <c r="FV407" s="54"/>
      <c r="FW407" s="54"/>
      <c r="FX407" s="54"/>
      <c r="FY407" s="54"/>
      <c r="FZ407" s="54"/>
      <c r="GA407" s="54"/>
      <c r="GB407" s="54"/>
      <c r="GC407" s="54"/>
      <c r="GD407" s="54"/>
      <c r="GE407" s="54"/>
      <c r="GF407" s="54"/>
      <c r="GG407" s="54"/>
      <c r="GH407" s="54"/>
      <c r="GI407" s="54"/>
      <c r="GJ407" s="54"/>
      <c r="GK407" s="54"/>
      <c r="GL407" s="54"/>
      <c r="GM407" s="54"/>
      <c r="GN407" s="54"/>
      <c r="GO407" s="54"/>
      <c r="GP407" s="54"/>
      <c r="GQ407" s="54"/>
      <c r="GR407" s="54"/>
      <c r="GS407" s="54"/>
      <c r="GT407" s="54"/>
      <c r="GU407" s="54"/>
      <c r="GV407" s="54"/>
      <c r="GW407" s="54"/>
      <c r="GX407" s="54"/>
      <c r="GY407" s="54"/>
      <c r="GZ407" s="54"/>
      <c r="HA407" s="54"/>
      <c r="HB407" s="54"/>
      <c r="HC407" s="54"/>
      <c r="HD407" s="54"/>
      <c r="HE407" s="54"/>
      <c r="HF407" s="54"/>
      <c r="HG407" s="54"/>
      <c r="HH407" s="54"/>
      <c r="HI407" s="54"/>
      <c r="HJ407" s="54"/>
      <c r="HK407" s="54"/>
      <c r="HL407" s="54"/>
      <c r="HM407" s="54"/>
      <c r="HN407" s="54"/>
      <c r="HO407" s="54"/>
      <c r="HP407" s="54"/>
      <c r="HQ407" s="54"/>
      <c r="HR407" s="54"/>
      <c r="HS407" s="54"/>
      <c r="HT407" s="54"/>
      <c r="HU407" s="54"/>
      <c r="HV407" s="54"/>
      <c r="HW407" s="54"/>
      <c r="HX407" s="54"/>
      <c r="HY407" s="54"/>
      <c r="HZ407" s="54"/>
      <c r="IA407" s="54"/>
      <c r="IB407" s="54"/>
      <c r="IC407" s="54"/>
      <c r="ID407" s="54"/>
      <c r="IE407" s="54"/>
      <c r="IF407" s="54"/>
    </row>
    <row r="408" spans="1:240">
      <c r="A408" s="56"/>
      <c r="B408" s="56"/>
      <c r="C408" s="56"/>
      <c r="D408" s="56"/>
      <c r="E408" s="56"/>
      <c r="F408" s="55"/>
      <c r="G408" s="56"/>
      <c r="H408" s="59"/>
      <c r="I408" s="70"/>
      <c r="J408" s="59"/>
      <c r="K408" s="70"/>
      <c r="L408" s="59"/>
      <c r="M408" s="70"/>
      <c r="N408" s="59"/>
      <c r="O408" s="70"/>
      <c r="P408" s="59"/>
      <c r="Q408" s="55"/>
      <c r="R408" s="70"/>
      <c r="S408" s="59"/>
      <c r="T408" s="70"/>
      <c r="U408" s="59"/>
      <c r="V408" s="55"/>
      <c r="W408" s="55"/>
      <c r="X408" s="56"/>
      <c r="Y408" s="56"/>
      <c r="Z408" s="56"/>
      <c r="AA408" s="56"/>
      <c r="AB408" s="56"/>
      <c r="AC408" s="56"/>
      <c r="AD408" s="56"/>
      <c r="AE408" s="56"/>
      <c r="AF408" s="57"/>
      <c r="AG408" s="57"/>
      <c r="AH408" s="59"/>
      <c r="AI408" s="59"/>
      <c r="AJ408" s="59"/>
      <c r="AK408" s="59"/>
      <c r="AL408" s="59"/>
      <c r="AM408" s="59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6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70"/>
      <c r="CZ408" s="59"/>
      <c r="DA408" s="70"/>
      <c r="DB408" s="59"/>
      <c r="DC408" s="55"/>
      <c r="DD408" s="70"/>
      <c r="DE408" s="59"/>
      <c r="DF408" s="70"/>
      <c r="DG408" s="59"/>
      <c r="DH408" s="55"/>
      <c r="DI408" s="55"/>
      <c r="DJ408" s="56"/>
      <c r="DK408" s="56"/>
      <c r="DL408" s="56"/>
      <c r="DM408" s="56"/>
      <c r="DN408" s="56"/>
      <c r="DO408" s="56"/>
      <c r="DP408" s="56"/>
      <c r="DQ408" s="56"/>
      <c r="DR408" s="56"/>
      <c r="DS408" s="57"/>
      <c r="DT408" s="59"/>
      <c r="DU408" s="59"/>
      <c r="DV408" s="59"/>
      <c r="DW408" s="59"/>
      <c r="DX408" s="59"/>
      <c r="DY408" s="59"/>
      <c r="DZ408" s="54"/>
      <c r="EA408" s="54"/>
      <c r="EB408" s="54"/>
      <c r="EC408" s="62"/>
      <c r="ED408" s="59"/>
      <c r="EE408" s="57"/>
      <c r="EF408" s="62"/>
      <c r="EG408" s="59"/>
      <c r="EH408" s="57"/>
      <c r="EI408" s="62"/>
      <c r="EJ408" s="59"/>
      <c r="EK408" s="57"/>
      <c r="EL408" s="54"/>
      <c r="EM408" s="56"/>
      <c r="EN408" s="56"/>
      <c r="EO408" s="56"/>
      <c r="EP408" s="56"/>
      <c r="EQ408" s="56"/>
      <c r="ER408" s="56"/>
      <c r="ES408" s="56"/>
      <c r="ET408" s="56"/>
      <c r="EU408" s="56"/>
      <c r="EV408" s="56"/>
      <c r="EW408" s="56"/>
      <c r="EX408" s="56"/>
      <c r="EY408" s="55"/>
      <c r="EZ408" s="55"/>
      <c r="FA408" s="55"/>
      <c r="FB408" s="54"/>
      <c r="FC408" s="54"/>
      <c r="FD408" s="54"/>
      <c r="FE408" s="54"/>
      <c r="FF408" s="54"/>
      <c r="FG408" s="54"/>
      <c r="FH408" s="54"/>
      <c r="FI408" s="54"/>
      <c r="FJ408" s="54"/>
      <c r="FK408" s="54"/>
      <c r="FL408" s="54"/>
      <c r="FM408" s="54"/>
      <c r="FN408" s="54"/>
      <c r="FO408" s="54"/>
      <c r="FP408" s="54"/>
      <c r="FQ408" s="54"/>
      <c r="FR408" s="54"/>
      <c r="FS408" s="54"/>
      <c r="FT408" s="54"/>
      <c r="FU408" s="54"/>
      <c r="FV408" s="54"/>
      <c r="FW408" s="54"/>
      <c r="FX408" s="54"/>
      <c r="FY408" s="54"/>
      <c r="FZ408" s="54"/>
      <c r="GA408" s="54"/>
      <c r="GB408" s="54"/>
      <c r="GC408" s="54"/>
      <c r="GD408" s="54"/>
      <c r="GE408" s="54"/>
      <c r="GF408" s="54"/>
      <c r="GG408" s="54"/>
      <c r="GH408" s="54"/>
      <c r="GI408" s="54"/>
      <c r="GJ408" s="54"/>
      <c r="GK408" s="54"/>
      <c r="GL408" s="54"/>
      <c r="GM408" s="54"/>
      <c r="GN408" s="54"/>
      <c r="GO408" s="54"/>
      <c r="GP408" s="54"/>
      <c r="GQ408" s="54"/>
      <c r="GR408" s="54"/>
      <c r="GS408" s="54"/>
      <c r="GT408" s="54"/>
      <c r="GU408" s="54"/>
      <c r="GV408" s="54"/>
      <c r="GW408" s="54"/>
      <c r="GX408" s="54"/>
      <c r="GY408" s="54"/>
      <c r="GZ408" s="54"/>
      <c r="HA408" s="54"/>
      <c r="HB408" s="54"/>
      <c r="HC408" s="54"/>
      <c r="HD408" s="54"/>
      <c r="HE408" s="54"/>
      <c r="HF408" s="54"/>
      <c r="HG408" s="54"/>
      <c r="HH408" s="54"/>
      <c r="HI408" s="54"/>
      <c r="HJ408" s="54"/>
      <c r="HK408" s="54"/>
      <c r="HL408" s="54"/>
      <c r="HM408" s="54"/>
      <c r="HN408" s="54"/>
      <c r="HO408" s="54"/>
      <c r="HP408" s="54"/>
      <c r="HQ408" s="54"/>
      <c r="HR408" s="54"/>
      <c r="HS408" s="54"/>
      <c r="HT408" s="54"/>
      <c r="HU408" s="54"/>
      <c r="HV408" s="54"/>
      <c r="HW408" s="54"/>
      <c r="HX408" s="54"/>
      <c r="HY408" s="54"/>
      <c r="HZ408" s="54"/>
      <c r="IA408" s="54"/>
      <c r="IB408" s="54"/>
      <c r="IC408" s="54"/>
      <c r="ID408" s="54"/>
      <c r="IE408" s="54"/>
      <c r="IF408" s="54"/>
    </row>
    <row r="409" spans="1:240">
      <c r="A409" s="56"/>
      <c r="B409" s="56"/>
      <c r="C409" s="56"/>
      <c r="D409" s="56"/>
      <c r="E409" s="56"/>
      <c r="F409" s="55"/>
      <c r="G409" s="56"/>
      <c r="H409" s="59"/>
      <c r="I409" s="70"/>
      <c r="J409" s="59"/>
      <c r="K409" s="70"/>
      <c r="L409" s="59"/>
      <c r="M409" s="70"/>
      <c r="N409" s="59"/>
      <c r="O409" s="70"/>
      <c r="P409" s="59"/>
      <c r="Q409" s="55"/>
      <c r="R409" s="70"/>
      <c r="S409" s="59"/>
      <c r="T409" s="70"/>
      <c r="U409" s="59"/>
      <c r="V409" s="55"/>
      <c r="W409" s="55"/>
      <c r="X409" s="56"/>
      <c r="Y409" s="56"/>
      <c r="Z409" s="56"/>
      <c r="AA409" s="56"/>
      <c r="AB409" s="56"/>
      <c r="AC409" s="56"/>
      <c r="AD409" s="56"/>
      <c r="AE409" s="56"/>
      <c r="AF409" s="57"/>
      <c r="AG409" s="57"/>
      <c r="AH409" s="59"/>
      <c r="AI409" s="59"/>
      <c r="AJ409" s="59"/>
      <c r="AK409" s="59"/>
      <c r="AL409" s="59"/>
      <c r="AM409" s="59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6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70"/>
      <c r="CZ409" s="59"/>
      <c r="DA409" s="70"/>
      <c r="DB409" s="59"/>
      <c r="DC409" s="55"/>
      <c r="DD409" s="70"/>
      <c r="DE409" s="59"/>
      <c r="DF409" s="70"/>
      <c r="DG409" s="59"/>
      <c r="DH409" s="55"/>
      <c r="DI409" s="55"/>
      <c r="DJ409" s="56"/>
      <c r="DK409" s="56"/>
      <c r="DL409" s="56"/>
      <c r="DM409" s="56"/>
      <c r="DN409" s="56"/>
      <c r="DO409" s="56"/>
      <c r="DP409" s="56"/>
      <c r="DQ409" s="56"/>
      <c r="DR409" s="56"/>
      <c r="DS409" s="57"/>
      <c r="DT409" s="59"/>
      <c r="DU409" s="59"/>
      <c r="DV409" s="59"/>
      <c r="DW409" s="59"/>
      <c r="DX409" s="59"/>
      <c r="DY409" s="59"/>
      <c r="DZ409" s="54"/>
      <c r="EA409" s="54"/>
      <c r="EB409" s="54"/>
      <c r="EC409" s="62"/>
      <c r="ED409" s="59"/>
      <c r="EE409" s="57"/>
      <c r="EF409" s="62"/>
      <c r="EG409" s="59"/>
      <c r="EH409" s="57"/>
      <c r="EI409" s="62"/>
      <c r="EJ409" s="59"/>
      <c r="EK409" s="57"/>
      <c r="EL409" s="54"/>
      <c r="EM409" s="56"/>
      <c r="EN409" s="56"/>
      <c r="EO409" s="56"/>
      <c r="EP409" s="56"/>
      <c r="EQ409" s="56"/>
      <c r="ER409" s="56"/>
      <c r="ES409" s="56"/>
      <c r="ET409" s="56"/>
      <c r="EU409" s="56"/>
      <c r="EV409" s="56"/>
      <c r="EW409" s="56"/>
      <c r="EX409" s="56"/>
      <c r="EY409" s="55"/>
      <c r="EZ409" s="55"/>
      <c r="FA409" s="55"/>
      <c r="FB409" s="54"/>
      <c r="FC409" s="54"/>
      <c r="FD409" s="54"/>
      <c r="FE409" s="54"/>
      <c r="FF409" s="54"/>
      <c r="FG409" s="54"/>
      <c r="FH409" s="54"/>
      <c r="FI409" s="54"/>
      <c r="FJ409" s="54"/>
      <c r="FK409" s="54"/>
      <c r="FL409" s="54"/>
      <c r="FM409" s="54"/>
      <c r="FN409" s="54"/>
      <c r="FO409" s="54"/>
      <c r="FP409" s="54"/>
      <c r="FQ409" s="54"/>
      <c r="FR409" s="54"/>
      <c r="FS409" s="54"/>
      <c r="FT409" s="54"/>
      <c r="FU409" s="54"/>
      <c r="FV409" s="54"/>
      <c r="FW409" s="54"/>
      <c r="FX409" s="54"/>
      <c r="FY409" s="54"/>
      <c r="FZ409" s="54"/>
      <c r="GA409" s="54"/>
      <c r="GB409" s="54"/>
      <c r="GC409" s="54"/>
      <c r="GD409" s="54"/>
      <c r="GE409" s="54"/>
      <c r="GF409" s="54"/>
      <c r="GG409" s="54"/>
      <c r="GH409" s="54"/>
      <c r="GI409" s="54"/>
      <c r="GJ409" s="54"/>
      <c r="GK409" s="54"/>
      <c r="GL409" s="54"/>
      <c r="GM409" s="54"/>
      <c r="GN409" s="54"/>
      <c r="GO409" s="54"/>
      <c r="GP409" s="54"/>
      <c r="GQ409" s="54"/>
      <c r="GR409" s="54"/>
      <c r="GS409" s="54"/>
      <c r="GT409" s="54"/>
      <c r="GU409" s="54"/>
      <c r="GV409" s="54"/>
      <c r="GW409" s="54"/>
      <c r="GX409" s="54"/>
      <c r="GY409" s="54"/>
      <c r="GZ409" s="54"/>
      <c r="HA409" s="54"/>
      <c r="HB409" s="54"/>
      <c r="HC409" s="54"/>
      <c r="HD409" s="54"/>
      <c r="HE409" s="54"/>
      <c r="HF409" s="54"/>
      <c r="HG409" s="54"/>
      <c r="HH409" s="54"/>
      <c r="HI409" s="54"/>
      <c r="HJ409" s="54"/>
      <c r="HK409" s="54"/>
      <c r="HL409" s="54"/>
      <c r="HM409" s="54"/>
      <c r="HN409" s="54"/>
      <c r="HO409" s="54"/>
      <c r="HP409" s="54"/>
      <c r="HQ409" s="54"/>
      <c r="HR409" s="54"/>
      <c r="HS409" s="54"/>
      <c r="HT409" s="54"/>
      <c r="HU409" s="54"/>
      <c r="HV409" s="54"/>
      <c r="HW409" s="54"/>
      <c r="HX409" s="54"/>
      <c r="HY409" s="54"/>
      <c r="HZ409" s="54"/>
      <c r="IA409" s="54"/>
      <c r="IB409" s="54"/>
      <c r="IC409" s="54"/>
      <c r="ID409" s="54"/>
      <c r="IE409" s="54"/>
      <c r="IF409" s="54"/>
    </row>
    <row r="410" spans="1:240">
      <c r="A410" s="56"/>
      <c r="B410" s="56"/>
      <c r="C410" s="56"/>
      <c r="D410" s="56"/>
      <c r="E410" s="56"/>
      <c r="F410" s="55"/>
      <c r="G410" s="56"/>
      <c r="H410" s="59"/>
      <c r="I410" s="70"/>
      <c r="J410" s="59"/>
      <c r="K410" s="70"/>
      <c r="L410" s="59"/>
      <c r="M410" s="70"/>
      <c r="N410" s="59"/>
      <c r="O410" s="70"/>
      <c r="P410" s="59"/>
      <c r="Q410" s="55"/>
      <c r="R410" s="70"/>
      <c r="S410" s="59"/>
      <c r="T410" s="70"/>
      <c r="U410" s="59"/>
      <c r="V410" s="55"/>
      <c r="W410" s="55"/>
      <c r="X410" s="56"/>
      <c r="Y410" s="56"/>
      <c r="Z410" s="56"/>
      <c r="AA410" s="56"/>
      <c r="AB410" s="56"/>
      <c r="AC410" s="56"/>
      <c r="AD410" s="56"/>
      <c r="AE410" s="56"/>
      <c r="AF410" s="57"/>
      <c r="AG410" s="57"/>
      <c r="AH410" s="59"/>
      <c r="AI410" s="59"/>
      <c r="AJ410" s="59"/>
      <c r="AK410" s="59"/>
      <c r="AL410" s="59"/>
      <c r="AM410" s="59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6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70"/>
      <c r="CZ410" s="59"/>
      <c r="DA410" s="70"/>
      <c r="DB410" s="59"/>
      <c r="DC410" s="55"/>
      <c r="DD410" s="70"/>
      <c r="DE410" s="59"/>
      <c r="DF410" s="70"/>
      <c r="DG410" s="59"/>
      <c r="DH410" s="55"/>
      <c r="DI410" s="55"/>
      <c r="DJ410" s="56"/>
      <c r="DK410" s="56"/>
      <c r="DL410" s="56"/>
      <c r="DM410" s="56"/>
      <c r="DN410" s="56"/>
      <c r="DO410" s="56"/>
      <c r="DP410" s="56"/>
      <c r="DQ410" s="56"/>
      <c r="DR410" s="56"/>
      <c r="DS410" s="57"/>
      <c r="DT410" s="59"/>
      <c r="DU410" s="59"/>
      <c r="DV410" s="59"/>
      <c r="DW410" s="59"/>
      <c r="DX410" s="59"/>
      <c r="DY410" s="59"/>
      <c r="DZ410" s="54"/>
      <c r="EA410" s="54"/>
      <c r="EB410" s="54"/>
      <c r="EC410" s="62"/>
      <c r="ED410" s="59"/>
      <c r="EE410" s="57"/>
      <c r="EF410" s="62"/>
      <c r="EG410" s="59"/>
      <c r="EH410" s="57"/>
      <c r="EI410" s="62"/>
      <c r="EJ410" s="59"/>
      <c r="EK410" s="57"/>
      <c r="EL410" s="54"/>
      <c r="EM410" s="56"/>
      <c r="EN410" s="56"/>
      <c r="EO410" s="56"/>
      <c r="EP410" s="56"/>
      <c r="EQ410" s="56"/>
      <c r="ER410" s="56"/>
      <c r="ES410" s="56"/>
      <c r="ET410" s="56"/>
      <c r="EU410" s="56"/>
      <c r="EV410" s="56"/>
      <c r="EW410" s="56"/>
      <c r="EX410" s="56"/>
      <c r="EY410" s="55"/>
      <c r="EZ410" s="55"/>
      <c r="FA410" s="55"/>
      <c r="FB410" s="54"/>
      <c r="FC410" s="54"/>
      <c r="FD410" s="54"/>
      <c r="FE410" s="54"/>
      <c r="FF410" s="54"/>
      <c r="FG410" s="54"/>
      <c r="FH410" s="54"/>
      <c r="FI410" s="54"/>
      <c r="FJ410" s="54"/>
      <c r="FK410" s="54"/>
      <c r="FL410" s="54"/>
      <c r="FM410" s="54"/>
      <c r="FN410" s="54"/>
      <c r="FO410" s="54"/>
      <c r="FP410" s="54"/>
      <c r="FQ410" s="54"/>
      <c r="FR410" s="54"/>
      <c r="FS410" s="54"/>
      <c r="FT410" s="54"/>
      <c r="FU410" s="54"/>
      <c r="FV410" s="54"/>
      <c r="FW410" s="54"/>
      <c r="FX410" s="54"/>
      <c r="FY410" s="54"/>
      <c r="FZ410" s="54"/>
      <c r="GA410" s="54"/>
      <c r="GB410" s="54"/>
      <c r="GC410" s="54"/>
      <c r="GD410" s="54"/>
      <c r="GE410" s="54"/>
      <c r="GF410" s="54"/>
      <c r="GG410" s="54"/>
      <c r="GH410" s="54"/>
      <c r="GI410" s="54"/>
      <c r="GJ410" s="54"/>
      <c r="GK410" s="54"/>
      <c r="GL410" s="54"/>
      <c r="GM410" s="54"/>
      <c r="GN410" s="54"/>
      <c r="GO410" s="54"/>
      <c r="GP410" s="54"/>
      <c r="GQ410" s="54"/>
      <c r="GR410" s="54"/>
      <c r="GS410" s="54"/>
      <c r="GT410" s="54"/>
      <c r="GU410" s="54"/>
      <c r="GV410" s="54"/>
      <c r="GW410" s="54"/>
      <c r="GX410" s="54"/>
      <c r="GY410" s="54"/>
      <c r="GZ410" s="54"/>
      <c r="HA410" s="54"/>
      <c r="HB410" s="54"/>
      <c r="HC410" s="54"/>
      <c r="HD410" s="54"/>
      <c r="HE410" s="54"/>
      <c r="HF410" s="54"/>
      <c r="HG410" s="54"/>
      <c r="HH410" s="54"/>
      <c r="HI410" s="54"/>
      <c r="HJ410" s="54"/>
      <c r="HK410" s="54"/>
      <c r="HL410" s="54"/>
      <c r="HM410" s="54"/>
      <c r="HN410" s="54"/>
      <c r="HO410" s="54"/>
      <c r="HP410" s="54"/>
      <c r="HQ410" s="54"/>
      <c r="HR410" s="54"/>
      <c r="HS410" s="54"/>
      <c r="HT410" s="54"/>
      <c r="HU410" s="54"/>
      <c r="HV410" s="54"/>
      <c r="HW410" s="54"/>
      <c r="HX410" s="54"/>
      <c r="HY410" s="54"/>
      <c r="HZ410" s="54"/>
      <c r="IA410" s="54"/>
      <c r="IB410" s="54"/>
      <c r="IC410" s="54"/>
      <c r="ID410" s="54"/>
      <c r="IE410" s="54"/>
      <c r="IF410" s="54"/>
    </row>
    <row r="411" spans="1:240">
      <c r="A411" s="56"/>
      <c r="B411" s="56"/>
      <c r="C411" s="56"/>
      <c r="D411" s="56"/>
      <c r="E411" s="56"/>
      <c r="F411" s="55"/>
      <c r="G411" s="56"/>
      <c r="H411" s="59"/>
      <c r="I411" s="70"/>
      <c r="J411" s="59"/>
      <c r="K411" s="70"/>
      <c r="L411" s="59"/>
      <c r="M411" s="70"/>
      <c r="N411" s="59"/>
      <c r="O411" s="70"/>
      <c r="P411" s="59"/>
      <c r="Q411" s="55"/>
      <c r="R411" s="70"/>
      <c r="S411" s="59"/>
      <c r="T411" s="70"/>
      <c r="U411" s="59"/>
      <c r="V411" s="55"/>
      <c r="W411" s="55"/>
      <c r="X411" s="56"/>
      <c r="Y411" s="56"/>
      <c r="Z411" s="56"/>
      <c r="AA411" s="56"/>
      <c r="AB411" s="56"/>
      <c r="AC411" s="56"/>
      <c r="AD411" s="56"/>
      <c r="AE411" s="56"/>
      <c r="AF411" s="57"/>
      <c r="AG411" s="57"/>
      <c r="AH411" s="59"/>
      <c r="AI411" s="59"/>
      <c r="AJ411" s="59"/>
      <c r="AK411" s="59"/>
      <c r="AL411" s="59"/>
      <c r="AM411" s="59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6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70"/>
      <c r="CZ411" s="59"/>
      <c r="DA411" s="70"/>
      <c r="DB411" s="59"/>
      <c r="DC411" s="55"/>
      <c r="DD411" s="70"/>
      <c r="DE411" s="59"/>
      <c r="DF411" s="70"/>
      <c r="DG411" s="59"/>
      <c r="DH411" s="55"/>
      <c r="DI411" s="55"/>
      <c r="DJ411" s="56"/>
      <c r="DK411" s="56"/>
      <c r="DL411" s="56"/>
      <c r="DM411" s="56"/>
      <c r="DN411" s="56"/>
      <c r="DO411" s="56"/>
      <c r="DP411" s="56"/>
      <c r="DQ411" s="56"/>
      <c r="DR411" s="56"/>
      <c r="DS411" s="57"/>
      <c r="DT411" s="59"/>
      <c r="DU411" s="59"/>
      <c r="DV411" s="59"/>
      <c r="DW411" s="59"/>
      <c r="DX411" s="59"/>
      <c r="DY411" s="59"/>
      <c r="DZ411" s="54"/>
      <c r="EA411" s="54"/>
      <c r="EB411" s="54"/>
      <c r="EC411" s="62"/>
      <c r="ED411" s="59"/>
      <c r="EE411" s="57"/>
      <c r="EF411" s="62"/>
      <c r="EG411" s="59"/>
      <c r="EH411" s="57"/>
      <c r="EI411" s="62"/>
      <c r="EJ411" s="59"/>
      <c r="EK411" s="57"/>
      <c r="EL411" s="54"/>
      <c r="EM411" s="56"/>
      <c r="EN411" s="56"/>
      <c r="EO411" s="56"/>
      <c r="EP411" s="56"/>
      <c r="EQ411" s="56"/>
      <c r="ER411" s="56"/>
      <c r="ES411" s="56"/>
      <c r="ET411" s="56"/>
      <c r="EU411" s="56"/>
      <c r="EV411" s="56"/>
      <c r="EW411" s="56"/>
      <c r="EX411" s="56"/>
      <c r="EY411" s="55"/>
      <c r="EZ411" s="55"/>
      <c r="FA411" s="55"/>
      <c r="FB411" s="54"/>
      <c r="FC411" s="54"/>
      <c r="FD411" s="54"/>
      <c r="FE411" s="54"/>
      <c r="FF411" s="54"/>
      <c r="FG411" s="54"/>
      <c r="FH411" s="54"/>
      <c r="FI411" s="54"/>
      <c r="FJ411" s="54"/>
      <c r="FK411" s="54"/>
      <c r="FL411" s="54"/>
      <c r="FM411" s="54"/>
      <c r="FN411" s="54"/>
      <c r="FO411" s="54"/>
      <c r="FP411" s="54"/>
      <c r="FQ411" s="54"/>
      <c r="FR411" s="54"/>
      <c r="FS411" s="54"/>
      <c r="FT411" s="54"/>
      <c r="FU411" s="54"/>
      <c r="FV411" s="54"/>
      <c r="FW411" s="54"/>
      <c r="FX411" s="54"/>
      <c r="FY411" s="54"/>
      <c r="FZ411" s="54"/>
      <c r="GA411" s="54"/>
      <c r="GB411" s="54"/>
      <c r="GC411" s="54"/>
      <c r="GD411" s="54"/>
      <c r="GE411" s="54"/>
      <c r="GF411" s="54"/>
      <c r="GG411" s="54"/>
      <c r="GH411" s="54"/>
      <c r="GI411" s="54"/>
      <c r="GJ411" s="54"/>
      <c r="GK411" s="54"/>
      <c r="GL411" s="54"/>
      <c r="GM411" s="54"/>
      <c r="GN411" s="54"/>
      <c r="GO411" s="54"/>
      <c r="GP411" s="54"/>
      <c r="GQ411" s="54"/>
      <c r="GR411" s="54"/>
      <c r="GS411" s="54"/>
      <c r="GT411" s="54"/>
      <c r="GU411" s="54"/>
      <c r="GV411" s="54"/>
      <c r="GW411" s="54"/>
      <c r="GX411" s="54"/>
      <c r="GY411" s="54"/>
      <c r="GZ411" s="54"/>
      <c r="HA411" s="54"/>
      <c r="HB411" s="54"/>
      <c r="HC411" s="54"/>
      <c r="HD411" s="54"/>
      <c r="HE411" s="54"/>
      <c r="HF411" s="54"/>
      <c r="HG411" s="54"/>
      <c r="HH411" s="54"/>
      <c r="HI411" s="54"/>
      <c r="HJ411" s="54"/>
      <c r="HK411" s="54"/>
      <c r="HL411" s="54"/>
      <c r="HM411" s="54"/>
      <c r="HN411" s="54"/>
      <c r="HO411" s="54"/>
      <c r="HP411" s="54"/>
      <c r="HQ411" s="54"/>
      <c r="HR411" s="54"/>
      <c r="HS411" s="54"/>
      <c r="HT411" s="54"/>
      <c r="HU411" s="54"/>
      <c r="HV411" s="54"/>
      <c r="HW411" s="54"/>
      <c r="HX411" s="54"/>
      <c r="HY411" s="54"/>
      <c r="HZ411" s="54"/>
      <c r="IA411" s="54"/>
      <c r="IB411" s="54"/>
      <c r="IC411" s="54"/>
      <c r="ID411" s="54"/>
      <c r="IE411" s="54"/>
      <c r="IF411" s="54"/>
    </row>
    <row r="412" spans="1:240">
      <c r="A412" s="56"/>
      <c r="B412" s="56"/>
      <c r="C412" s="56"/>
      <c r="D412" s="56"/>
      <c r="E412" s="56"/>
      <c r="F412" s="55"/>
      <c r="G412" s="56"/>
      <c r="H412" s="59"/>
      <c r="I412" s="70"/>
      <c r="J412" s="59"/>
      <c r="K412" s="70"/>
      <c r="L412" s="59"/>
      <c r="M412" s="70"/>
      <c r="N412" s="59"/>
      <c r="O412" s="70"/>
      <c r="P412" s="59"/>
      <c r="Q412" s="55"/>
      <c r="R412" s="70"/>
      <c r="S412" s="59"/>
      <c r="T412" s="70"/>
      <c r="U412" s="59"/>
      <c r="V412" s="55"/>
      <c r="W412" s="55"/>
      <c r="X412" s="56"/>
      <c r="Y412" s="56"/>
      <c r="Z412" s="56"/>
      <c r="AA412" s="56"/>
      <c r="AB412" s="56"/>
      <c r="AC412" s="56"/>
      <c r="AD412" s="56"/>
      <c r="AE412" s="56"/>
      <c r="AF412" s="57"/>
      <c r="AG412" s="57"/>
      <c r="AH412" s="59"/>
      <c r="AI412" s="59"/>
      <c r="AJ412" s="59"/>
      <c r="AK412" s="59"/>
      <c r="AL412" s="59"/>
      <c r="AM412" s="59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6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70"/>
      <c r="CZ412" s="59"/>
      <c r="DA412" s="70"/>
      <c r="DB412" s="59"/>
      <c r="DC412" s="55"/>
      <c r="DD412" s="70"/>
      <c r="DE412" s="59"/>
      <c r="DF412" s="70"/>
      <c r="DG412" s="59"/>
      <c r="DH412" s="55"/>
      <c r="DI412" s="55"/>
      <c r="DJ412" s="56"/>
      <c r="DK412" s="56"/>
      <c r="DL412" s="56"/>
      <c r="DM412" s="56"/>
      <c r="DN412" s="56"/>
      <c r="DO412" s="56"/>
      <c r="DP412" s="56"/>
      <c r="DQ412" s="56"/>
      <c r="DR412" s="56"/>
      <c r="DS412" s="57"/>
      <c r="DT412" s="59"/>
      <c r="DU412" s="59"/>
      <c r="DV412" s="59"/>
      <c r="DW412" s="59"/>
      <c r="DX412" s="59"/>
      <c r="DY412" s="59"/>
      <c r="DZ412" s="54"/>
      <c r="EA412" s="54"/>
      <c r="EB412" s="54"/>
      <c r="EC412" s="62"/>
      <c r="ED412" s="59"/>
      <c r="EE412" s="57"/>
      <c r="EF412" s="62"/>
      <c r="EG412" s="59"/>
      <c r="EH412" s="57"/>
      <c r="EI412" s="62"/>
      <c r="EJ412" s="59"/>
      <c r="EK412" s="57"/>
      <c r="EL412" s="54"/>
      <c r="EM412" s="56"/>
      <c r="EN412" s="56"/>
      <c r="EO412" s="56"/>
      <c r="EP412" s="56"/>
      <c r="EQ412" s="56"/>
      <c r="ER412" s="56"/>
      <c r="ES412" s="56"/>
      <c r="ET412" s="56"/>
      <c r="EU412" s="56"/>
      <c r="EV412" s="56"/>
      <c r="EW412" s="56"/>
      <c r="EX412" s="56"/>
      <c r="EY412" s="55"/>
      <c r="EZ412" s="55"/>
      <c r="FA412" s="55"/>
      <c r="FB412" s="54"/>
      <c r="FC412" s="54"/>
      <c r="FD412" s="54"/>
      <c r="FE412" s="54"/>
      <c r="FF412" s="54"/>
      <c r="FG412" s="54"/>
      <c r="FH412" s="54"/>
      <c r="FI412" s="54"/>
      <c r="FJ412" s="54"/>
      <c r="FK412" s="54"/>
      <c r="FL412" s="54"/>
      <c r="FM412" s="54"/>
      <c r="FN412" s="54"/>
      <c r="FO412" s="54"/>
      <c r="FP412" s="54"/>
      <c r="FQ412" s="54"/>
      <c r="FR412" s="54"/>
      <c r="FS412" s="54"/>
      <c r="FT412" s="54"/>
      <c r="FU412" s="54"/>
      <c r="FV412" s="54"/>
      <c r="FW412" s="54"/>
      <c r="FX412" s="54"/>
      <c r="FY412" s="54"/>
      <c r="FZ412" s="54"/>
      <c r="GA412" s="54"/>
      <c r="GB412" s="54"/>
      <c r="GC412" s="54"/>
      <c r="GD412" s="54"/>
      <c r="GE412" s="54"/>
      <c r="GF412" s="54"/>
      <c r="GG412" s="54"/>
      <c r="GH412" s="54"/>
      <c r="GI412" s="54"/>
      <c r="GJ412" s="54"/>
      <c r="GK412" s="54"/>
      <c r="GL412" s="54"/>
      <c r="GM412" s="54"/>
      <c r="GN412" s="54"/>
      <c r="GO412" s="54"/>
      <c r="GP412" s="54"/>
      <c r="GQ412" s="54"/>
      <c r="GR412" s="54"/>
      <c r="GS412" s="54"/>
      <c r="GT412" s="54"/>
      <c r="GU412" s="54"/>
      <c r="GV412" s="54"/>
      <c r="GW412" s="54"/>
      <c r="GX412" s="54"/>
      <c r="GY412" s="54"/>
      <c r="GZ412" s="54"/>
      <c r="HA412" s="54"/>
      <c r="HB412" s="54"/>
      <c r="HC412" s="54"/>
      <c r="HD412" s="54"/>
      <c r="HE412" s="54"/>
      <c r="HF412" s="54"/>
      <c r="HG412" s="54"/>
      <c r="HH412" s="54"/>
      <c r="HI412" s="54"/>
      <c r="HJ412" s="54"/>
      <c r="HK412" s="54"/>
      <c r="HL412" s="54"/>
      <c r="HM412" s="54"/>
      <c r="HN412" s="54"/>
      <c r="HO412" s="54"/>
      <c r="HP412" s="54"/>
      <c r="HQ412" s="54"/>
      <c r="HR412" s="54"/>
      <c r="HS412" s="54"/>
      <c r="HT412" s="54"/>
      <c r="HU412" s="54"/>
      <c r="HV412" s="54"/>
      <c r="HW412" s="54"/>
      <c r="HX412" s="54"/>
      <c r="HY412" s="54"/>
      <c r="HZ412" s="54"/>
      <c r="IA412" s="54"/>
      <c r="IB412" s="54"/>
      <c r="IC412" s="54"/>
      <c r="ID412" s="54"/>
      <c r="IE412" s="54"/>
      <c r="IF412" s="54"/>
    </row>
    <row r="413" spans="1:240">
      <c r="A413" s="56"/>
      <c r="B413" s="56"/>
      <c r="C413" s="56"/>
      <c r="D413" s="56"/>
      <c r="E413" s="56"/>
      <c r="F413" s="55"/>
      <c r="G413" s="56"/>
      <c r="H413" s="59"/>
      <c r="I413" s="70"/>
      <c r="J413" s="59"/>
      <c r="K413" s="70"/>
      <c r="L413" s="59"/>
      <c r="M413" s="70"/>
      <c r="N413" s="59"/>
      <c r="O413" s="70"/>
      <c r="P413" s="59"/>
      <c r="Q413" s="55"/>
      <c r="R413" s="70"/>
      <c r="S413" s="59"/>
      <c r="T413" s="70"/>
      <c r="U413" s="59"/>
      <c r="V413" s="55"/>
      <c r="W413" s="55"/>
      <c r="X413" s="56"/>
      <c r="Y413" s="56"/>
      <c r="Z413" s="56"/>
      <c r="AA413" s="56"/>
      <c r="AB413" s="56"/>
      <c r="AC413" s="56"/>
      <c r="AD413" s="56"/>
      <c r="AE413" s="56"/>
      <c r="AF413" s="57"/>
      <c r="AG413" s="57"/>
      <c r="AH413" s="59"/>
      <c r="AI413" s="59"/>
      <c r="AJ413" s="59"/>
      <c r="AK413" s="59"/>
      <c r="AL413" s="59"/>
      <c r="AM413" s="59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6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70"/>
      <c r="CZ413" s="59"/>
      <c r="DA413" s="70"/>
      <c r="DB413" s="59"/>
      <c r="DC413" s="55"/>
      <c r="DD413" s="70"/>
      <c r="DE413" s="59"/>
      <c r="DF413" s="70"/>
      <c r="DG413" s="59"/>
      <c r="DH413" s="55"/>
      <c r="DI413" s="55"/>
      <c r="DJ413" s="56"/>
      <c r="DK413" s="56"/>
      <c r="DL413" s="56"/>
      <c r="DM413" s="56"/>
      <c r="DN413" s="56"/>
      <c r="DO413" s="56"/>
      <c r="DP413" s="56"/>
      <c r="DQ413" s="56"/>
      <c r="DR413" s="56"/>
      <c r="DS413" s="57"/>
      <c r="DT413" s="59"/>
      <c r="DU413" s="59"/>
      <c r="DV413" s="59"/>
      <c r="DW413" s="59"/>
      <c r="DX413" s="59"/>
      <c r="DY413" s="59"/>
      <c r="DZ413" s="54"/>
      <c r="EA413" s="54"/>
      <c r="EB413" s="54"/>
      <c r="EC413" s="62"/>
      <c r="ED413" s="59"/>
      <c r="EE413" s="57"/>
      <c r="EF413" s="62"/>
      <c r="EG413" s="59"/>
      <c r="EH413" s="57"/>
      <c r="EI413" s="62"/>
      <c r="EJ413" s="59"/>
      <c r="EK413" s="57"/>
      <c r="EL413" s="54"/>
      <c r="EM413" s="56"/>
      <c r="EN413" s="56"/>
      <c r="EO413" s="56"/>
      <c r="EP413" s="56"/>
      <c r="EQ413" s="56"/>
      <c r="ER413" s="56"/>
      <c r="ES413" s="56"/>
      <c r="ET413" s="56"/>
      <c r="EU413" s="56"/>
      <c r="EV413" s="56"/>
      <c r="EW413" s="56"/>
      <c r="EX413" s="56"/>
      <c r="EY413" s="55"/>
      <c r="EZ413" s="55"/>
      <c r="FA413" s="55"/>
      <c r="FB413" s="54"/>
      <c r="FC413" s="54"/>
      <c r="FD413" s="54"/>
      <c r="FE413" s="54"/>
      <c r="FF413" s="54"/>
      <c r="FG413" s="54"/>
      <c r="FH413" s="54"/>
      <c r="FI413" s="54"/>
      <c r="FJ413" s="54"/>
      <c r="FK413" s="54"/>
      <c r="FL413" s="54"/>
      <c r="FM413" s="54"/>
      <c r="FN413" s="54"/>
      <c r="FO413" s="54"/>
      <c r="FP413" s="54"/>
      <c r="FQ413" s="54"/>
      <c r="FR413" s="54"/>
      <c r="FS413" s="54"/>
      <c r="FT413" s="54"/>
      <c r="FU413" s="54"/>
      <c r="FV413" s="54"/>
      <c r="FW413" s="54"/>
      <c r="FX413" s="54"/>
      <c r="FY413" s="54"/>
      <c r="FZ413" s="54"/>
      <c r="GA413" s="54"/>
      <c r="GB413" s="54"/>
      <c r="GC413" s="54"/>
      <c r="GD413" s="54"/>
      <c r="GE413" s="54"/>
      <c r="GF413" s="54"/>
      <c r="GG413" s="54"/>
      <c r="GH413" s="54"/>
      <c r="GI413" s="54"/>
      <c r="GJ413" s="54"/>
      <c r="GK413" s="54"/>
      <c r="GL413" s="54"/>
      <c r="GM413" s="54"/>
      <c r="GN413" s="54"/>
      <c r="GO413" s="54"/>
      <c r="GP413" s="54"/>
      <c r="GQ413" s="54"/>
      <c r="GR413" s="54"/>
      <c r="GS413" s="54"/>
      <c r="GT413" s="54"/>
      <c r="GU413" s="54"/>
      <c r="GV413" s="54"/>
      <c r="GW413" s="54"/>
      <c r="GX413" s="54"/>
      <c r="GY413" s="54"/>
      <c r="GZ413" s="54"/>
      <c r="HA413" s="54"/>
      <c r="HB413" s="54"/>
      <c r="HC413" s="54"/>
      <c r="HD413" s="54"/>
      <c r="HE413" s="54"/>
      <c r="HF413" s="54"/>
      <c r="HG413" s="54"/>
      <c r="HH413" s="54"/>
      <c r="HI413" s="54"/>
      <c r="HJ413" s="54"/>
      <c r="HK413" s="54"/>
      <c r="HL413" s="54"/>
      <c r="HM413" s="54"/>
      <c r="HN413" s="54"/>
      <c r="HO413" s="54"/>
      <c r="HP413" s="54"/>
      <c r="HQ413" s="54"/>
      <c r="HR413" s="54"/>
      <c r="HS413" s="54"/>
      <c r="HT413" s="54"/>
      <c r="HU413" s="54"/>
      <c r="HV413" s="54"/>
      <c r="HW413" s="54"/>
      <c r="HX413" s="54"/>
      <c r="HY413" s="54"/>
      <c r="HZ413" s="54"/>
      <c r="IA413" s="54"/>
      <c r="IB413" s="54"/>
      <c r="IC413" s="54"/>
      <c r="ID413" s="54"/>
      <c r="IE413" s="54"/>
      <c r="IF413" s="54"/>
    </row>
    <row r="414" spans="1:240">
      <c r="A414" s="56"/>
      <c r="B414" s="56"/>
      <c r="C414" s="56"/>
      <c r="D414" s="56"/>
      <c r="E414" s="56"/>
      <c r="F414" s="55"/>
      <c r="G414" s="56"/>
      <c r="H414" s="59"/>
      <c r="I414" s="70"/>
      <c r="J414" s="59"/>
      <c r="K414" s="70"/>
      <c r="L414" s="59"/>
      <c r="M414" s="70"/>
      <c r="N414" s="59"/>
      <c r="O414" s="70"/>
      <c r="P414" s="59"/>
      <c r="Q414" s="55"/>
      <c r="R414" s="70"/>
      <c r="S414" s="59"/>
      <c r="T414" s="70"/>
      <c r="U414" s="59"/>
      <c r="V414" s="55"/>
      <c r="W414" s="55"/>
      <c r="X414" s="56"/>
      <c r="Y414" s="56"/>
      <c r="Z414" s="56"/>
      <c r="AA414" s="56"/>
      <c r="AB414" s="56"/>
      <c r="AC414" s="56"/>
      <c r="AD414" s="56"/>
      <c r="AE414" s="56"/>
      <c r="AF414" s="57"/>
      <c r="AG414" s="57"/>
      <c r="AH414" s="59"/>
      <c r="AI414" s="59"/>
      <c r="AJ414" s="59"/>
      <c r="AK414" s="59"/>
      <c r="AL414" s="59"/>
      <c r="AM414" s="59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6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70"/>
      <c r="CZ414" s="59"/>
      <c r="DA414" s="70"/>
      <c r="DB414" s="59"/>
      <c r="DC414" s="55"/>
      <c r="DD414" s="70"/>
      <c r="DE414" s="59"/>
      <c r="DF414" s="70"/>
      <c r="DG414" s="59"/>
      <c r="DH414" s="55"/>
      <c r="DI414" s="55"/>
      <c r="DJ414" s="56"/>
      <c r="DK414" s="56"/>
      <c r="DL414" s="56"/>
      <c r="DM414" s="56"/>
      <c r="DN414" s="56"/>
      <c r="DO414" s="56"/>
      <c r="DP414" s="56"/>
      <c r="DQ414" s="56"/>
      <c r="DR414" s="56"/>
      <c r="DS414" s="57"/>
      <c r="DT414" s="59"/>
      <c r="DU414" s="59"/>
      <c r="DV414" s="59"/>
      <c r="DW414" s="59"/>
      <c r="DX414" s="59"/>
      <c r="DY414" s="59"/>
      <c r="DZ414" s="54"/>
      <c r="EA414" s="54"/>
      <c r="EB414" s="54"/>
      <c r="EC414" s="62"/>
      <c r="ED414" s="59"/>
      <c r="EE414" s="57"/>
      <c r="EF414" s="62"/>
      <c r="EG414" s="59"/>
      <c r="EH414" s="57"/>
      <c r="EI414" s="62"/>
      <c r="EJ414" s="59"/>
      <c r="EK414" s="57"/>
      <c r="EL414" s="54"/>
      <c r="EM414" s="56"/>
      <c r="EN414" s="56"/>
      <c r="EO414" s="56"/>
      <c r="EP414" s="56"/>
      <c r="EQ414" s="56"/>
      <c r="ER414" s="56"/>
      <c r="ES414" s="56"/>
      <c r="ET414" s="56"/>
      <c r="EU414" s="56"/>
      <c r="EV414" s="56"/>
      <c r="EW414" s="56"/>
      <c r="EX414" s="56"/>
      <c r="EY414" s="55"/>
      <c r="EZ414" s="55"/>
      <c r="FA414" s="55"/>
      <c r="FB414" s="54"/>
      <c r="FC414" s="54"/>
      <c r="FD414" s="54"/>
      <c r="FE414" s="54"/>
      <c r="FF414" s="54"/>
      <c r="FG414" s="54"/>
      <c r="FH414" s="54"/>
      <c r="FI414" s="54"/>
      <c r="FJ414" s="54"/>
      <c r="FK414" s="54"/>
      <c r="FL414" s="54"/>
      <c r="FM414" s="54"/>
      <c r="FN414" s="54"/>
      <c r="FO414" s="54"/>
      <c r="FP414" s="54"/>
      <c r="FQ414" s="54"/>
      <c r="FR414" s="54"/>
      <c r="FS414" s="54"/>
      <c r="FT414" s="54"/>
      <c r="FU414" s="54"/>
      <c r="FV414" s="54"/>
      <c r="FW414" s="54"/>
      <c r="FX414" s="54"/>
      <c r="FY414" s="54"/>
      <c r="FZ414" s="54"/>
      <c r="GA414" s="54"/>
      <c r="GB414" s="54"/>
      <c r="GC414" s="54"/>
      <c r="GD414" s="54"/>
      <c r="GE414" s="54"/>
      <c r="GF414" s="54"/>
      <c r="GG414" s="54"/>
      <c r="GH414" s="54"/>
      <c r="GI414" s="54"/>
      <c r="GJ414" s="54"/>
      <c r="GK414" s="54"/>
      <c r="GL414" s="54"/>
      <c r="GM414" s="54"/>
      <c r="GN414" s="54"/>
      <c r="GO414" s="54"/>
      <c r="GP414" s="54"/>
      <c r="GQ414" s="54"/>
      <c r="GR414" s="54"/>
      <c r="GS414" s="54"/>
      <c r="GT414" s="54"/>
      <c r="GU414" s="54"/>
      <c r="GV414" s="54"/>
      <c r="GW414" s="54"/>
      <c r="GX414" s="54"/>
      <c r="GY414" s="54"/>
      <c r="GZ414" s="54"/>
      <c r="HA414" s="54"/>
      <c r="HB414" s="54"/>
      <c r="HC414" s="54"/>
      <c r="HD414" s="54"/>
      <c r="HE414" s="54"/>
      <c r="HF414" s="54"/>
      <c r="HG414" s="54"/>
      <c r="HH414" s="54"/>
      <c r="HI414" s="54"/>
      <c r="HJ414" s="54"/>
      <c r="HK414" s="54"/>
      <c r="HL414" s="54"/>
      <c r="HM414" s="54"/>
      <c r="HN414" s="54"/>
      <c r="HO414" s="54"/>
      <c r="HP414" s="54"/>
      <c r="HQ414" s="54"/>
      <c r="HR414" s="54"/>
      <c r="HS414" s="54"/>
      <c r="HT414" s="54"/>
      <c r="HU414" s="54"/>
      <c r="HV414" s="54"/>
      <c r="HW414" s="54"/>
      <c r="HX414" s="54"/>
      <c r="HY414" s="54"/>
      <c r="HZ414" s="54"/>
      <c r="IA414" s="54"/>
      <c r="IB414" s="54"/>
      <c r="IC414" s="54"/>
      <c r="ID414" s="54"/>
      <c r="IE414" s="54"/>
      <c r="IF414" s="54"/>
    </row>
    <row r="415" spans="1:240">
      <c r="A415" s="56"/>
      <c r="B415" s="56"/>
      <c r="C415" s="56"/>
      <c r="D415" s="56"/>
      <c r="E415" s="56"/>
      <c r="F415" s="55"/>
      <c r="G415" s="56"/>
      <c r="H415" s="59"/>
      <c r="I415" s="70"/>
      <c r="J415" s="59"/>
      <c r="K415" s="70"/>
      <c r="L415" s="59"/>
      <c r="M415" s="70"/>
      <c r="N415" s="59"/>
      <c r="O415" s="70"/>
      <c r="P415" s="59"/>
      <c r="Q415" s="55"/>
      <c r="R415" s="70"/>
      <c r="S415" s="59"/>
      <c r="T415" s="70"/>
      <c r="U415" s="59"/>
      <c r="V415" s="55"/>
      <c r="W415" s="55"/>
      <c r="X415" s="56"/>
      <c r="Y415" s="56"/>
      <c r="Z415" s="56"/>
      <c r="AA415" s="56"/>
      <c r="AB415" s="56"/>
      <c r="AC415" s="56"/>
      <c r="AD415" s="56"/>
      <c r="AE415" s="56"/>
      <c r="AF415" s="57"/>
      <c r="AG415" s="57"/>
      <c r="AH415" s="59"/>
      <c r="AI415" s="59"/>
      <c r="AJ415" s="59"/>
      <c r="AK415" s="59"/>
      <c r="AL415" s="59"/>
      <c r="AM415" s="59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6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70"/>
      <c r="CZ415" s="59"/>
      <c r="DA415" s="70"/>
      <c r="DB415" s="59"/>
      <c r="DC415" s="55"/>
      <c r="DD415" s="70"/>
      <c r="DE415" s="59"/>
      <c r="DF415" s="70"/>
      <c r="DG415" s="59"/>
      <c r="DH415" s="55"/>
      <c r="DI415" s="55"/>
      <c r="DJ415" s="56"/>
      <c r="DK415" s="56"/>
      <c r="DL415" s="56"/>
      <c r="DM415" s="56"/>
      <c r="DN415" s="56"/>
      <c r="DO415" s="56"/>
      <c r="DP415" s="56"/>
      <c r="DQ415" s="56"/>
      <c r="DR415" s="56"/>
      <c r="DS415" s="57"/>
      <c r="DT415" s="59"/>
      <c r="DU415" s="59"/>
      <c r="DV415" s="59"/>
      <c r="DW415" s="59"/>
      <c r="DX415" s="59"/>
      <c r="DY415" s="59"/>
      <c r="DZ415" s="54"/>
      <c r="EA415" s="54"/>
      <c r="EB415" s="54"/>
      <c r="EC415" s="62"/>
      <c r="ED415" s="59"/>
      <c r="EE415" s="57"/>
      <c r="EF415" s="62"/>
      <c r="EG415" s="59"/>
      <c r="EH415" s="57"/>
      <c r="EI415" s="62"/>
      <c r="EJ415" s="59"/>
      <c r="EK415" s="57"/>
      <c r="EL415" s="54"/>
      <c r="EM415" s="56"/>
      <c r="EN415" s="56"/>
      <c r="EO415" s="56"/>
      <c r="EP415" s="56"/>
      <c r="EQ415" s="56"/>
      <c r="ER415" s="56"/>
      <c r="ES415" s="56"/>
      <c r="ET415" s="56"/>
      <c r="EU415" s="56"/>
      <c r="EV415" s="56"/>
      <c r="EW415" s="56"/>
      <c r="EX415" s="56"/>
      <c r="EY415" s="55"/>
      <c r="EZ415" s="55"/>
      <c r="FA415" s="55"/>
      <c r="FB415" s="54"/>
      <c r="FC415" s="54"/>
      <c r="FD415" s="54"/>
      <c r="FE415" s="54"/>
      <c r="FF415" s="54"/>
      <c r="FG415" s="54"/>
      <c r="FH415" s="54"/>
      <c r="FI415" s="54"/>
      <c r="FJ415" s="54"/>
      <c r="FK415" s="54"/>
      <c r="FL415" s="54"/>
      <c r="FM415" s="54"/>
      <c r="FN415" s="54"/>
      <c r="FO415" s="54"/>
      <c r="FP415" s="54"/>
      <c r="FQ415" s="54"/>
      <c r="FR415" s="54"/>
      <c r="FS415" s="54"/>
      <c r="FT415" s="54"/>
      <c r="FU415" s="54"/>
      <c r="FV415" s="54"/>
      <c r="FW415" s="54"/>
      <c r="FX415" s="54"/>
      <c r="FY415" s="54"/>
      <c r="FZ415" s="54"/>
      <c r="GA415" s="54"/>
      <c r="GB415" s="54"/>
      <c r="GC415" s="54"/>
      <c r="GD415" s="54"/>
      <c r="GE415" s="54"/>
      <c r="GF415" s="54"/>
      <c r="GG415" s="54"/>
      <c r="GH415" s="54"/>
      <c r="GI415" s="54"/>
      <c r="GJ415" s="54"/>
      <c r="GK415" s="54"/>
      <c r="GL415" s="54"/>
      <c r="GM415" s="54"/>
      <c r="GN415" s="54"/>
      <c r="GO415" s="54"/>
      <c r="GP415" s="54"/>
      <c r="GQ415" s="54"/>
      <c r="GR415" s="54"/>
      <c r="GS415" s="54"/>
      <c r="GT415" s="54"/>
      <c r="GU415" s="54"/>
      <c r="GV415" s="54"/>
      <c r="GW415" s="54"/>
      <c r="GX415" s="54"/>
      <c r="GY415" s="54"/>
      <c r="GZ415" s="54"/>
      <c r="HA415" s="54"/>
      <c r="HB415" s="54"/>
      <c r="HC415" s="54"/>
      <c r="HD415" s="54"/>
      <c r="HE415" s="54"/>
      <c r="HF415" s="54"/>
      <c r="HG415" s="54"/>
      <c r="HH415" s="54"/>
      <c r="HI415" s="54"/>
      <c r="HJ415" s="54"/>
      <c r="HK415" s="54"/>
      <c r="HL415" s="54"/>
      <c r="HM415" s="54"/>
      <c r="HN415" s="54"/>
      <c r="HO415" s="54"/>
      <c r="HP415" s="54"/>
      <c r="HQ415" s="54"/>
      <c r="HR415" s="54"/>
      <c r="HS415" s="54"/>
      <c r="HT415" s="54"/>
      <c r="HU415" s="54"/>
      <c r="HV415" s="54"/>
      <c r="HW415" s="54"/>
      <c r="HX415" s="54"/>
      <c r="HY415" s="54"/>
      <c r="HZ415" s="54"/>
      <c r="IA415" s="54"/>
      <c r="IB415" s="54"/>
      <c r="IC415" s="54"/>
      <c r="ID415" s="54"/>
      <c r="IE415" s="54"/>
      <c r="IF415" s="54"/>
    </row>
    <row r="416" spans="1:240">
      <c r="A416" s="56"/>
      <c r="B416" s="56"/>
      <c r="C416" s="56"/>
      <c r="D416" s="56"/>
      <c r="E416" s="56"/>
      <c r="F416" s="55"/>
      <c r="G416" s="56"/>
      <c r="H416" s="59"/>
      <c r="I416" s="70"/>
      <c r="J416" s="59"/>
      <c r="K416" s="70"/>
      <c r="L416" s="59"/>
      <c r="M416" s="70"/>
      <c r="N416" s="59"/>
      <c r="O416" s="70"/>
      <c r="P416" s="59"/>
      <c r="Q416" s="55"/>
      <c r="R416" s="70"/>
      <c r="S416" s="59"/>
      <c r="T416" s="70"/>
      <c r="U416" s="59"/>
      <c r="V416" s="55"/>
      <c r="W416" s="55"/>
      <c r="X416" s="56"/>
      <c r="Y416" s="56"/>
      <c r="Z416" s="56"/>
      <c r="AA416" s="56"/>
      <c r="AB416" s="56"/>
      <c r="AC416" s="56"/>
      <c r="AD416" s="56"/>
      <c r="AE416" s="56"/>
      <c r="AF416" s="57"/>
      <c r="AG416" s="57"/>
      <c r="AH416" s="59"/>
      <c r="AI416" s="59"/>
      <c r="AJ416" s="59"/>
      <c r="AK416" s="59"/>
      <c r="AL416" s="59"/>
      <c r="AM416" s="59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6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70"/>
      <c r="CZ416" s="59"/>
      <c r="DA416" s="70"/>
      <c r="DB416" s="59"/>
      <c r="DC416" s="55"/>
      <c r="DD416" s="70"/>
      <c r="DE416" s="59"/>
      <c r="DF416" s="70"/>
      <c r="DG416" s="59"/>
      <c r="DH416" s="55"/>
      <c r="DI416" s="55"/>
      <c r="DJ416" s="56"/>
      <c r="DK416" s="56"/>
      <c r="DL416" s="56"/>
      <c r="DM416" s="56"/>
      <c r="DN416" s="56"/>
      <c r="DO416" s="56"/>
      <c r="DP416" s="56"/>
      <c r="DQ416" s="56"/>
      <c r="DR416" s="56"/>
      <c r="DS416" s="57"/>
      <c r="DT416" s="59"/>
      <c r="DU416" s="59"/>
      <c r="DV416" s="59"/>
      <c r="DW416" s="59"/>
      <c r="DX416" s="59"/>
      <c r="DY416" s="59"/>
      <c r="DZ416" s="54"/>
      <c r="EA416" s="54"/>
      <c r="EB416" s="54"/>
      <c r="EC416" s="62"/>
      <c r="ED416" s="59"/>
      <c r="EE416" s="57"/>
      <c r="EF416" s="62"/>
      <c r="EG416" s="59"/>
      <c r="EH416" s="57"/>
      <c r="EI416" s="62"/>
      <c r="EJ416" s="59"/>
      <c r="EK416" s="57"/>
      <c r="EL416" s="54"/>
      <c r="EM416" s="56"/>
      <c r="EN416" s="56"/>
      <c r="EO416" s="56"/>
      <c r="EP416" s="56"/>
      <c r="EQ416" s="56"/>
      <c r="ER416" s="56"/>
      <c r="ES416" s="56"/>
      <c r="ET416" s="56"/>
      <c r="EU416" s="56"/>
      <c r="EV416" s="56"/>
      <c r="EW416" s="56"/>
      <c r="EX416" s="56"/>
      <c r="EY416" s="55"/>
      <c r="EZ416" s="55"/>
      <c r="FA416" s="55"/>
      <c r="FB416" s="54"/>
      <c r="FC416" s="54"/>
      <c r="FD416" s="54"/>
      <c r="FE416" s="54"/>
      <c r="FF416" s="54"/>
      <c r="FG416" s="54"/>
      <c r="FH416" s="54"/>
      <c r="FI416" s="54"/>
      <c r="FJ416" s="54"/>
      <c r="FK416" s="54"/>
      <c r="FL416" s="54"/>
      <c r="FM416" s="54"/>
      <c r="FN416" s="54"/>
      <c r="FO416" s="54"/>
      <c r="FP416" s="54"/>
      <c r="FQ416" s="54"/>
      <c r="FR416" s="54"/>
      <c r="FS416" s="54"/>
      <c r="FT416" s="54"/>
      <c r="FU416" s="54"/>
      <c r="FV416" s="54"/>
      <c r="FW416" s="54"/>
      <c r="FX416" s="54"/>
      <c r="FY416" s="54"/>
      <c r="FZ416" s="54"/>
      <c r="GA416" s="54"/>
      <c r="GB416" s="54"/>
      <c r="GC416" s="54"/>
      <c r="GD416" s="54"/>
      <c r="GE416" s="54"/>
      <c r="GF416" s="54"/>
      <c r="GG416" s="54"/>
      <c r="GH416" s="54"/>
      <c r="GI416" s="54"/>
      <c r="GJ416" s="54"/>
      <c r="GK416" s="54"/>
      <c r="GL416" s="54"/>
      <c r="GM416" s="54"/>
      <c r="GN416" s="54"/>
      <c r="GO416" s="54"/>
      <c r="GP416" s="54"/>
      <c r="GQ416" s="54"/>
      <c r="GR416" s="54"/>
      <c r="GS416" s="54"/>
      <c r="GT416" s="54"/>
      <c r="GU416" s="54"/>
      <c r="GV416" s="54"/>
      <c r="GW416" s="54"/>
      <c r="GX416" s="54"/>
      <c r="GY416" s="54"/>
      <c r="GZ416" s="54"/>
      <c r="HA416" s="54"/>
      <c r="HB416" s="54"/>
      <c r="HC416" s="54"/>
      <c r="HD416" s="54"/>
      <c r="HE416" s="54"/>
      <c r="HF416" s="54"/>
      <c r="HG416" s="54"/>
      <c r="HH416" s="54"/>
      <c r="HI416" s="54"/>
      <c r="HJ416" s="54"/>
      <c r="HK416" s="54"/>
      <c r="HL416" s="54"/>
      <c r="HM416" s="54"/>
      <c r="HN416" s="54"/>
      <c r="HO416" s="54"/>
      <c r="HP416" s="54"/>
      <c r="HQ416" s="54"/>
      <c r="HR416" s="54"/>
      <c r="HS416" s="54"/>
      <c r="HT416" s="54"/>
      <c r="HU416" s="54"/>
      <c r="HV416" s="54"/>
      <c r="HW416" s="54"/>
      <c r="HX416" s="54"/>
      <c r="HY416" s="54"/>
      <c r="HZ416" s="54"/>
      <c r="IA416" s="54"/>
      <c r="IB416" s="54"/>
      <c r="IC416" s="54"/>
      <c r="ID416" s="54"/>
      <c r="IE416" s="54"/>
      <c r="IF416" s="54"/>
    </row>
    <row r="417" spans="1:240">
      <c r="A417" s="56"/>
      <c r="B417" s="56"/>
      <c r="C417" s="56"/>
      <c r="D417" s="56"/>
      <c r="E417" s="56"/>
      <c r="F417" s="55"/>
      <c r="G417" s="56"/>
      <c r="H417" s="59"/>
      <c r="I417" s="70"/>
      <c r="J417" s="59"/>
      <c r="K417" s="70"/>
      <c r="L417" s="59"/>
      <c r="M417" s="70"/>
      <c r="N417" s="59"/>
      <c r="O417" s="70"/>
      <c r="P417" s="59"/>
      <c r="Q417" s="55"/>
      <c r="R417" s="70"/>
      <c r="S417" s="59"/>
      <c r="T417" s="70"/>
      <c r="U417" s="59"/>
      <c r="V417" s="55"/>
      <c r="W417" s="55"/>
      <c r="X417" s="56"/>
      <c r="Y417" s="56"/>
      <c r="Z417" s="56"/>
      <c r="AA417" s="56"/>
      <c r="AB417" s="56"/>
      <c r="AC417" s="56"/>
      <c r="AD417" s="56"/>
      <c r="AE417" s="56"/>
      <c r="AF417" s="57"/>
      <c r="AG417" s="57"/>
      <c r="AH417" s="59"/>
      <c r="AI417" s="59"/>
      <c r="AJ417" s="59"/>
      <c r="AK417" s="59"/>
      <c r="AL417" s="59"/>
      <c r="AM417" s="59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6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  <c r="CY417" s="70"/>
      <c r="CZ417" s="59"/>
      <c r="DA417" s="70"/>
      <c r="DB417" s="59"/>
      <c r="DC417" s="55"/>
      <c r="DD417" s="70"/>
      <c r="DE417" s="59"/>
      <c r="DF417" s="70"/>
      <c r="DG417" s="59"/>
      <c r="DH417" s="55"/>
      <c r="DI417" s="55"/>
      <c r="DJ417" s="56"/>
      <c r="DK417" s="56"/>
      <c r="DL417" s="56"/>
      <c r="DM417" s="56"/>
      <c r="DN417" s="56"/>
      <c r="DO417" s="56"/>
      <c r="DP417" s="56"/>
      <c r="DQ417" s="56"/>
      <c r="DR417" s="56"/>
      <c r="DS417" s="57"/>
      <c r="DT417" s="59"/>
      <c r="DU417" s="59"/>
      <c r="DV417" s="59"/>
      <c r="DW417" s="59"/>
      <c r="DX417" s="59"/>
      <c r="DY417" s="59"/>
      <c r="DZ417" s="54"/>
      <c r="EA417" s="54"/>
      <c r="EB417" s="54"/>
      <c r="EC417" s="62"/>
      <c r="ED417" s="59"/>
      <c r="EE417" s="57"/>
      <c r="EF417" s="62"/>
      <c r="EG417" s="59"/>
      <c r="EH417" s="57"/>
      <c r="EI417" s="62"/>
      <c r="EJ417" s="59"/>
      <c r="EK417" s="57"/>
      <c r="EL417" s="54"/>
      <c r="EM417" s="56"/>
      <c r="EN417" s="56"/>
      <c r="EO417" s="56"/>
      <c r="EP417" s="56"/>
      <c r="EQ417" s="56"/>
      <c r="ER417" s="56"/>
      <c r="ES417" s="56"/>
      <c r="ET417" s="56"/>
      <c r="EU417" s="56"/>
      <c r="EV417" s="56"/>
      <c r="EW417" s="56"/>
      <c r="EX417" s="56"/>
      <c r="EY417" s="55"/>
      <c r="EZ417" s="55"/>
      <c r="FA417" s="55"/>
      <c r="FB417" s="54"/>
      <c r="FC417" s="54"/>
      <c r="FD417" s="54"/>
      <c r="FE417" s="54"/>
      <c r="FF417" s="54"/>
      <c r="FG417" s="54"/>
      <c r="FH417" s="54"/>
      <c r="FI417" s="54"/>
      <c r="FJ417" s="54"/>
      <c r="FK417" s="54"/>
      <c r="FL417" s="54"/>
      <c r="FM417" s="54"/>
      <c r="FN417" s="54"/>
      <c r="FO417" s="54"/>
      <c r="FP417" s="54"/>
      <c r="FQ417" s="54"/>
      <c r="FR417" s="54"/>
      <c r="FS417" s="54"/>
      <c r="FT417" s="54"/>
      <c r="FU417" s="54"/>
      <c r="FV417" s="54"/>
      <c r="FW417" s="54"/>
      <c r="FX417" s="54"/>
      <c r="FY417" s="54"/>
      <c r="FZ417" s="54"/>
      <c r="GA417" s="54"/>
      <c r="GB417" s="54"/>
      <c r="GC417" s="54"/>
      <c r="GD417" s="54"/>
      <c r="GE417" s="54"/>
      <c r="GF417" s="54"/>
      <c r="GG417" s="54"/>
      <c r="GH417" s="54"/>
      <c r="GI417" s="54"/>
      <c r="GJ417" s="54"/>
      <c r="GK417" s="54"/>
      <c r="GL417" s="54"/>
      <c r="GM417" s="54"/>
      <c r="GN417" s="54"/>
      <c r="GO417" s="54"/>
      <c r="GP417" s="54"/>
      <c r="GQ417" s="54"/>
      <c r="GR417" s="54"/>
      <c r="GS417" s="54"/>
      <c r="GT417" s="54"/>
      <c r="GU417" s="54"/>
      <c r="GV417" s="54"/>
      <c r="GW417" s="54"/>
      <c r="GX417" s="54"/>
      <c r="GY417" s="54"/>
      <c r="GZ417" s="54"/>
      <c r="HA417" s="54"/>
      <c r="HB417" s="54"/>
      <c r="HC417" s="54"/>
      <c r="HD417" s="54"/>
      <c r="HE417" s="54"/>
      <c r="HF417" s="54"/>
      <c r="HG417" s="54"/>
      <c r="HH417" s="54"/>
      <c r="HI417" s="54"/>
      <c r="HJ417" s="54"/>
      <c r="HK417" s="54"/>
      <c r="HL417" s="54"/>
      <c r="HM417" s="54"/>
      <c r="HN417" s="54"/>
      <c r="HO417" s="54"/>
      <c r="HP417" s="54"/>
      <c r="HQ417" s="54"/>
      <c r="HR417" s="54"/>
      <c r="HS417" s="54"/>
      <c r="HT417" s="54"/>
      <c r="HU417" s="54"/>
      <c r="HV417" s="54"/>
      <c r="HW417" s="54"/>
      <c r="HX417" s="54"/>
      <c r="HY417" s="54"/>
      <c r="HZ417" s="54"/>
      <c r="IA417" s="54"/>
      <c r="IB417" s="54"/>
      <c r="IC417" s="54"/>
      <c r="ID417" s="54"/>
      <c r="IE417" s="54"/>
      <c r="IF417" s="54"/>
    </row>
    <row r="418" spans="1:240">
      <c r="A418" s="56"/>
      <c r="B418" s="56"/>
      <c r="C418" s="56"/>
      <c r="D418" s="56"/>
      <c r="E418" s="56"/>
      <c r="F418" s="55"/>
      <c r="G418" s="56"/>
      <c r="H418" s="59"/>
      <c r="I418" s="70"/>
      <c r="J418" s="59"/>
      <c r="K418" s="70"/>
      <c r="L418" s="59"/>
      <c r="M418" s="70"/>
      <c r="N418" s="59"/>
      <c r="O418" s="70"/>
      <c r="P418" s="59"/>
      <c r="Q418" s="55"/>
      <c r="R418" s="70"/>
      <c r="S418" s="59"/>
      <c r="T418" s="70"/>
      <c r="U418" s="59"/>
      <c r="V418" s="55"/>
      <c r="W418" s="55"/>
      <c r="X418" s="56"/>
      <c r="Y418" s="56"/>
      <c r="Z418" s="56"/>
      <c r="AA418" s="56"/>
      <c r="AB418" s="56"/>
      <c r="AC418" s="56"/>
      <c r="AD418" s="56"/>
      <c r="AE418" s="56"/>
      <c r="AF418" s="57"/>
      <c r="AG418" s="57"/>
      <c r="AH418" s="59"/>
      <c r="AI418" s="59"/>
      <c r="AJ418" s="59"/>
      <c r="AK418" s="59"/>
      <c r="AL418" s="59"/>
      <c r="AM418" s="59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6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  <c r="CY418" s="70"/>
      <c r="CZ418" s="59"/>
      <c r="DA418" s="70"/>
      <c r="DB418" s="59"/>
      <c r="DC418" s="55"/>
      <c r="DD418" s="70"/>
      <c r="DE418" s="59"/>
      <c r="DF418" s="70"/>
      <c r="DG418" s="59"/>
      <c r="DH418" s="55"/>
      <c r="DI418" s="55"/>
      <c r="DJ418" s="56"/>
      <c r="DK418" s="56"/>
      <c r="DL418" s="56"/>
      <c r="DM418" s="56"/>
      <c r="DN418" s="56"/>
      <c r="DO418" s="56"/>
      <c r="DP418" s="56"/>
      <c r="DQ418" s="56"/>
      <c r="DR418" s="56"/>
      <c r="DS418" s="57"/>
      <c r="DT418" s="59"/>
      <c r="DU418" s="59"/>
      <c r="DV418" s="59"/>
      <c r="DW418" s="59"/>
      <c r="DX418" s="59"/>
      <c r="DY418" s="59"/>
      <c r="DZ418" s="54"/>
      <c r="EA418" s="54"/>
      <c r="EB418" s="54"/>
      <c r="EC418" s="62"/>
      <c r="ED418" s="59"/>
      <c r="EE418" s="57"/>
      <c r="EF418" s="62"/>
      <c r="EG418" s="59"/>
      <c r="EH418" s="57"/>
      <c r="EI418" s="62"/>
      <c r="EJ418" s="59"/>
      <c r="EK418" s="57"/>
      <c r="EL418" s="54"/>
      <c r="EM418" s="56"/>
      <c r="EN418" s="56"/>
      <c r="EO418" s="56"/>
      <c r="EP418" s="56"/>
      <c r="EQ418" s="56"/>
      <c r="ER418" s="56"/>
      <c r="ES418" s="56"/>
      <c r="ET418" s="56"/>
      <c r="EU418" s="56"/>
      <c r="EV418" s="56"/>
      <c r="EW418" s="56"/>
      <c r="EX418" s="56"/>
      <c r="EY418" s="55"/>
      <c r="EZ418" s="55"/>
      <c r="FA418" s="55"/>
      <c r="FB418" s="54"/>
      <c r="FC418" s="54"/>
      <c r="FD418" s="54"/>
      <c r="FE418" s="54"/>
      <c r="FF418" s="54"/>
      <c r="FG418" s="54"/>
      <c r="FH418" s="54"/>
      <c r="FI418" s="54"/>
      <c r="FJ418" s="54"/>
      <c r="FK418" s="54"/>
      <c r="FL418" s="54"/>
      <c r="FM418" s="54"/>
      <c r="FN418" s="54"/>
      <c r="FO418" s="54"/>
      <c r="FP418" s="54"/>
      <c r="FQ418" s="54"/>
      <c r="FR418" s="54"/>
      <c r="FS418" s="54"/>
      <c r="FT418" s="54"/>
      <c r="FU418" s="54"/>
      <c r="FV418" s="54"/>
      <c r="FW418" s="54"/>
      <c r="FX418" s="54"/>
      <c r="FY418" s="54"/>
      <c r="FZ418" s="54"/>
      <c r="GA418" s="54"/>
      <c r="GB418" s="54"/>
      <c r="GC418" s="54"/>
      <c r="GD418" s="54"/>
      <c r="GE418" s="54"/>
      <c r="GF418" s="54"/>
      <c r="GG418" s="54"/>
      <c r="GH418" s="54"/>
      <c r="GI418" s="54"/>
      <c r="GJ418" s="54"/>
      <c r="GK418" s="54"/>
      <c r="GL418" s="54"/>
      <c r="GM418" s="54"/>
      <c r="GN418" s="54"/>
      <c r="GO418" s="54"/>
      <c r="GP418" s="54"/>
      <c r="GQ418" s="54"/>
      <c r="GR418" s="54"/>
      <c r="GS418" s="54"/>
      <c r="GT418" s="54"/>
      <c r="GU418" s="54"/>
      <c r="GV418" s="54"/>
      <c r="GW418" s="54"/>
      <c r="GX418" s="54"/>
      <c r="GY418" s="54"/>
      <c r="GZ418" s="54"/>
      <c r="HA418" s="54"/>
      <c r="HB418" s="54"/>
      <c r="HC418" s="54"/>
      <c r="HD418" s="54"/>
      <c r="HE418" s="54"/>
      <c r="HF418" s="54"/>
      <c r="HG418" s="54"/>
      <c r="HH418" s="54"/>
      <c r="HI418" s="54"/>
      <c r="HJ418" s="54"/>
      <c r="HK418" s="54"/>
      <c r="HL418" s="54"/>
      <c r="HM418" s="54"/>
      <c r="HN418" s="54"/>
      <c r="HO418" s="54"/>
      <c r="HP418" s="54"/>
      <c r="HQ418" s="54"/>
      <c r="HR418" s="54"/>
      <c r="HS418" s="54"/>
      <c r="HT418" s="54"/>
      <c r="HU418" s="54"/>
      <c r="HV418" s="54"/>
      <c r="HW418" s="54"/>
      <c r="HX418" s="54"/>
      <c r="HY418" s="54"/>
      <c r="HZ418" s="54"/>
      <c r="IA418" s="54"/>
      <c r="IB418" s="54"/>
      <c r="IC418" s="54"/>
      <c r="ID418" s="54"/>
      <c r="IE418" s="54"/>
      <c r="IF418" s="54"/>
    </row>
    <row r="419" spans="1:240">
      <c r="A419" s="56"/>
      <c r="B419" s="56"/>
      <c r="C419" s="56"/>
      <c r="D419" s="56"/>
      <c r="E419" s="56"/>
      <c r="F419" s="55"/>
      <c r="G419" s="56"/>
      <c r="H419" s="59"/>
      <c r="I419" s="70"/>
      <c r="J419" s="59"/>
      <c r="K419" s="70"/>
      <c r="L419" s="59"/>
      <c r="M419" s="70"/>
      <c r="N419" s="59"/>
      <c r="O419" s="70"/>
      <c r="P419" s="59"/>
      <c r="Q419" s="55"/>
      <c r="R419" s="70"/>
      <c r="S419" s="59"/>
      <c r="T419" s="70"/>
      <c r="U419" s="59"/>
      <c r="V419" s="55"/>
      <c r="W419" s="55"/>
      <c r="X419" s="56"/>
      <c r="Y419" s="56"/>
      <c r="Z419" s="56"/>
      <c r="AA419" s="56"/>
      <c r="AB419" s="56"/>
      <c r="AC419" s="56"/>
      <c r="AD419" s="56"/>
      <c r="AE419" s="56"/>
      <c r="AF419" s="57"/>
      <c r="AG419" s="57"/>
      <c r="AH419" s="59"/>
      <c r="AI419" s="59"/>
      <c r="AJ419" s="59"/>
      <c r="AK419" s="59"/>
      <c r="AL419" s="59"/>
      <c r="AM419" s="59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6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  <c r="CY419" s="70"/>
      <c r="CZ419" s="59"/>
      <c r="DA419" s="70"/>
      <c r="DB419" s="59"/>
      <c r="DC419" s="55"/>
      <c r="DD419" s="70"/>
      <c r="DE419" s="59"/>
      <c r="DF419" s="70"/>
      <c r="DG419" s="59"/>
      <c r="DH419" s="55"/>
      <c r="DI419" s="55"/>
      <c r="DJ419" s="56"/>
      <c r="DK419" s="56"/>
      <c r="DL419" s="56"/>
      <c r="DM419" s="56"/>
      <c r="DN419" s="56"/>
      <c r="DO419" s="56"/>
      <c r="DP419" s="56"/>
      <c r="DQ419" s="56"/>
      <c r="DR419" s="56"/>
      <c r="DS419" s="57"/>
      <c r="DT419" s="59"/>
      <c r="DU419" s="59"/>
      <c r="DV419" s="59"/>
      <c r="DW419" s="59"/>
      <c r="DX419" s="59"/>
      <c r="DY419" s="59"/>
      <c r="DZ419" s="54"/>
      <c r="EA419" s="54"/>
      <c r="EB419" s="54"/>
      <c r="EC419" s="62"/>
      <c r="ED419" s="59"/>
      <c r="EE419" s="57"/>
      <c r="EF419" s="62"/>
      <c r="EG419" s="59"/>
      <c r="EH419" s="57"/>
      <c r="EI419" s="62"/>
      <c r="EJ419" s="59"/>
      <c r="EK419" s="57"/>
      <c r="EL419" s="54"/>
      <c r="EM419" s="56"/>
      <c r="EN419" s="56"/>
      <c r="EO419" s="56"/>
      <c r="EP419" s="56"/>
      <c r="EQ419" s="56"/>
      <c r="ER419" s="56"/>
      <c r="ES419" s="56"/>
      <c r="ET419" s="56"/>
      <c r="EU419" s="56"/>
      <c r="EV419" s="56"/>
      <c r="EW419" s="56"/>
      <c r="EX419" s="56"/>
      <c r="EY419" s="55"/>
      <c r="EZ419" s="55"/>
      <c r="FA419" s="55"/>
      <c r="FB419" s="54"/>
      <c r="FC419" s="54"/>
      <c r="FD419" s="54"/>
      <c r="FE419" s="54"/>
      <c r="FF419" s="54"/>
      <c r="FG419" s="54"/>
      <c r="FH419" s="54"/>
      <c r="FI419" s="54"/>
      <c r="FJ419" s="54"/>
      <c r="FK419" s="54"/>
      <c r="FL419" s="54"/>
      <c r="FM419" s="54"/>
      <c r="FN419" s="54"/>
      <c r="FO419" s="54"/>
      <c r="FP419" s="54"/>
      <c r="FQ419" s="54"/>
      <c r="FR419" s="54"/>
      <c r="FS419" s="54"/>
      <c r="FT419" s="54"/>
      <c r="FU419" s="54"/>
      <c r="FV419" s="54"/>
      <c r="FW419" s="54"/>
      <c r="FX419" s="54"/>
      <c r="FY419" s="54"/>
      <c r="FZ419" s="54"/>
      <c r="GA419" s="54"/>
      <c r="GB419" s="54"/>
      <c r="GC419" s="54"/>
      <c r="GD419" s="54"/>
      <c r="GE419" s="54"/>
      <c r="GF419" s="54"/>
      <c r="GG419" s="54"/>
      <c r="GH419" s="54"/>
      <c r="GI419" s="54"/>
      <c r="GJ419" s="54"/>
      <c r="GK419" s="54"/>
      <c r="GL419" s="54"/>
      <c r="GM419" s="54"/>
      <c r="GN419" s="54"/>
      <c r="GO419" s="54"/>
      <c r="GP419" s="54"/>
      <c r="GQ419" s="54"/>
      <c r="GR419" s="54"/>
      <c r="GS419" s="54"/>
      <c r="GT419" s="54"/>
      <c r="GU419" s="54"/>
      <c r="GV419" s="54"/>
      <c r="GW419" s="54"/>
      <c r="GX419" s="54"/>
      <c r="GY419" s="54"/>
      <c r="GZ419" s="54"/>
      <c r="HA419" s="54"/>
      <c r="HB419" s="54"/>
      <c r="HC419" s="54"/>
      <c r="HD419" s="54"/>
      <c r="HE419" s="54"/>
      <c r="HF419" s="54"/>
      <c r="HG419" s="54"/>
      <c r="HH419" s="54"/>
      <c r="HI419" s="54"/>
      <c r="HJ419" s="54"/>
      <c r="HK419" s="54"/>
      <c r="HL419" s="54"/>
      <c r="HM419" s="54"/>
      <c r="HN419" s="54"/>
      <c r="HO419" s="54"/>
      <c r="HP419" s="54"/>
      <c r="HQ419" s="54"/>
      <c r="HR419" s="54"/>
      <c r="HS419" s="54"/>
      <c r="HT419" s="54"/>
      <c r="HU419" s="54"/>
      <c r="HV419" s="54"/>
      <c r="HW419" s="54"/>
      <c r="HX419" s="54"/>
      <c r="HY419" s="54"/>
      <c r="HZ419" s="54"/>
      <c r="IA419" s="54"/>
      <c r="IB419" s="54"/>
      <c r="IC419" s="54"/>
      <c r="ID419" s="54"/>
      <c r="IE419" s="54"/>
      <c r="IF419" s="54"/>
    </row>
    <row r="420" spans="1:240">
      <c r="A420" s="56"/>
      <c r="B420" s="56"/>
      <c r="C420" s="56"/>
      <c r="D420" s="56"/>
      <c r="E420" s="56"/>
      <c r="F420" s="55"/>
      <c r="G420" s="56"/>
      <c r="H420" s="59"/>
      <c r="I420" s="70"/>
      <c r="J420" s="59"/>
      <c r="K420" s="70"/>
      <c r="L420" s="59"/>
      <c r="M420" s="70"/>
      <c r="N420" s="59"/>
      <c r="O420" s="70"/>
      <c r="P420" s="59"/>
      <c r="Q420" s="55"/>
      <c r="R420" s="70"/>
      <c r="S420" s="59"/>
      <c r="T420" s="70"/>
      <c r="U420" s="59"/>
      <c r="V420" s="55"/>
      <c r="W420" s="55"/>
      <c r="X420" s="56"/>
      <c r="Y420" s="56"/>
      <c r="Z420" s="56"/>
      <c r="AA420" s="56"/>
      <c r="AB420" s="56"/>
      <c r="AC420" s="56"/>
      <c r="AD420" s="56"/>
      <c r="AE420" s="56"/>
      <c r="AF420" s="57"/>
      <c r="AG420" s="57"/>
      <c r="AH420" s="59"/>
      <c r="AI420" s="59"/>
      <c r="AJ420" s="59"/>
      <c r="AK420" s="59"/>
      <c r="AL420" s="59"/>
      <c r="AM420" s="59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6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  <c r="CY420" s="70"/>
      <c r="CZ420" s="59"/>
      <c r="DA420" s="70"/>
      <c r="DB420" s="59"/>
      <c r="DC420" s="55"/>
      <c r="DD420" s="70"/>
      <c r="DE420" s="59"/>
      <c r="DF420" s="70"/>
      <c r="DG420" s="59"/>
      <c r="DH420" s="55"/>
      <c r="DI420" s="55"/>
      <c r="DJ420" s="56"/>
      <c r="DK420" s="56"/>
      <c r="DL420" s="56"/>
      <c r="DM420" s="56"/>
      <c r="DN420" s="56"/>
      <c r="DO420" s="56"/>
      <c r="DP420" s="56"/>
      <c r="DQ420" s="56"/>
      <c r="DR420" s="56"/>
      <c r="DS420" s="57"/>
      <c r="DT420" s="59"/>
      <c r="DU420" s="59"/>
      <c r="DV420" s="59"/>
      <c r="DW420" s="59"/>
      <c r="DX420" s="59"/>
      <c r="DY420" s="59"/>
      <c r="DZ420" s="54"/>
      <c r="EA420" s="54"/>
      <c r="EB420" s="54"/>
      <c r="EC420" s="62"/>
      <c r="ED420" s="59"/>
      <c r="EE420" s="57"/>
      <c r="EF420" s="62"/>
      <c r="EG420" s="59"/>
      <c r="EH420" s="57"/>
      <c r="EI420" s="62"/>
      <c r="EJ420" s="59"/>
      <c r="EK420" s="57"/>
      <c r="EL420" s="54"/>
      <c r="EM420" s="56"/>
      <c r="EN420" s="56"/>
      <c r="EO420" s="56"/>
      <c r="EP420" s="56"/>
      <c r="EQ420" s="56"/>
      <c r="ER420" s="56"/>
      <c r="ES420" s="56"/>
      <c r="ET420" s="56"/>
      <c r="EU420" s="56"/>
      <c r="EV420" s="56"/>
      <c r="EW420" s="56"/>
      <c r="EX420" s="56"/>
      <c r="EY420" s="55"/>
      <c r="EZ420" s="55"/>
      <c r="FA420" s="55"/>
      <c r="FB420" s="54"/>
      <c r="FC420" s="54"/>
      <c r="FD420" s="54"/>
      <c r="FE420" s="54"/>
      <c r="FF420" s="54"/>
      <c r="FG420" s="54"/>
      <c r="FH420" s="54"/>
      <c r="FI420" s="54"/>
      <c r="FJ420" s="54"/>
      <c r="FK420" s="54"/>
      <c r="FL420" s="54"/>
      <c r="FM420" s="54"/>
      <c r="FN420" s="54"/>
      <c r="FO420" s="54"/>
      <c r="FP420" s="54"/>
      <c r="FQ420" s="54"/>
      <c r="FR420" s="54"/>
      <c r="FS420" s="54"/>
      <c r="FT420" s="54"/>
      <c r="FU420" s="54"/>
      <c r="FV420" s="54"/>
      <c r="FW420" s="54"/>
      <c r="FX420" s="54"/>
      <c r="FY420" s="54"/>
      <c r="FZ420" s="54"/>
      <c r="GA420" s="54"/>
      <c r="GB420" s="54"/>
      <c r="GC420" s="54"/>
      <c r="GD420" s="54"/>
      <c r="GE420" s="54"/>
      <c r="GF420" s="54"/>
      <c r="GG420" s="54"/>
      <c r="GH420" s="54"/>
      <c r="GI420" s="54"/>
      <c r="GJ420" s="54"/>
      <c r="GK420" s="54"/>
      <c r="GL420" s="54"/>
      <c r="GM420" s="54"/>
      <c r="GN420" s="54"/>
      <c r="GO420" s="54"/>
      <c r="GP420" s="54"/>
      <c r="GQ420" s="54"/>
      <c r="GR420" s="54"/>
      <c r="GS420" s="54"/>
      <c r="GT420" s="54"/>
      <c r="GU420" s="54"/>
      <c r="GV420" s="54"/>
      <c r="GW420" s="54"/>
      <c r="GX420" s="54"/>
      <c r="GY420" s="54"/>
      <c r="GZ420" s="54"/>
      <c r="HA420" s="54"/>
      <c r="HB420" s="54"/>
      <c r="HC420" s="54"/>
      <c r="HD420" s="54"/>
      <c r="HE420" s="54"/>
      <c r="HF420" s="54"/>
      <c r="HG420" s="54"/>
      <c r="HH420" s="54"/>
      <c r="HI420" s="54"/>
      <c r="HJ420" s="54"/>
      <c r="HK420" s="54"/>
      <c r="HL420" s="54"/>
      <c r="HM420" s="54"/>
      <c r="HN420" s="54"/>
      <c r="HO420" s="54"/>
      <c r="HP420" s="54"/>
      <c r="HQ420" s="54"/>
      <c r="HR420" s="54"/>
      <c r="HS420" s="54"/>
      <c r="HT420" s="54"/>
      <c r="HU420" s="54"/>
      <c r="HV420" s="54"/>
      <c r="HW420" s="54"/>
      <c r="HX420" s="54"/>
      <c r="HY420" s="54"/>
      <c r="HZ420" s="54"/>
      <c r="IA420" s="54"/>
      <c r="IB420" s="54"/>
      <c r="IC420" s="54"/>
      <c r="ID420" s="54"/>
      <c r="IE420" s="54"/>
      <c r="IF420" s="54"/>
    </row>
    <row r="421" spans="1:240">
      <c r="A421" s="56"/>
      <c r="B421" s="56"/>
      <c r="C421" s="56"/>
      <c r="D421" s="56"/>
      <c r="E421" s="56"/>
      <c r="F421" s="55"/>
      <c r="G421" s="56"/>
      <c r="H421" s="59"/>
      <c r="I421" s="70"/>
      <c r="J421" s="59"/>
      <c r="K421" s="70"/>
      <c r="L421" s="59"/>
      <c r="M421" s="70"/>
      <c r="N421" s="59"/>
      <c r="O421" s="70"/>
      <c r="P421" s="59"/>
      <c r="Q421" s="55"/>
      <c r="R421" s="70"/>
      <c r="S421" s="59"/>
      <c r="T421" s="70"/>
      <c r="U421" s="59"/>
      <c r="V421" s="55"/>
      <c r="W421" s="55"/>
      <c r="X421" s="56"/>
      <c r="Y421" s="56"/>
      <c r="Z421" s="56"/>
      <c r="AA421" s="56"/>
      <c r="AB421" s="56"/>
      <c r="AC421" s="56"/>
      <c r="AD421" s="56"/>
      <c r="AE421" s="56"/>
      <c r="AF421" s="57"/>
      <c r="AG421" s="57"/>
      <c r="AH421" s="59"/>
      <c r="AI421" s="59"/>
      <c r="AJ421" s="59"/>
      <c r="AK421" s="59"/>
      <c r="AL421" s="59"/>
      <c r="AM421" s="59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6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  <c r="CY421" s="70"/>
      <c r="CZ421" s="59"/>
      <c r="DA421" s="70"/>
      <c r="DB421" s="59"/>
      <c r="DC421" s="55"/>
      <c r="DD421" s="70"/>
      <c r="DE421" s="59"/>
      <c r="DF421" s="70"/>
      <c r="DG421" s="59"/>
      <c r="DH421" s="55"/>
      <c r="DI421" s="55"/>
      <c r="DJ421" s="56"/>
      <c r="DK421" s="56"/>
      <c r="DL421" s="56"/>
      <c r="DM421" s="56"/>
      <c r="DN421" s="56"/>
      <c r="DO421" s="56"/>
      <c r="DP421" s="56"/>
      <c r="DQ421" s="56"/>
      <c r="DR421" s="56"/>
      <c r="DS421" s="57"/>
      <c r="DT421" s="59"/>
      <c r="DU421" s="59"/>
      <c r="DV421" s="59"/>
      <c r="DW421" s="59"/>
      <c r="DX421" s="59"/>
      <c r="DY421" s="59"/>
      <c r="DZ421" s="54"/>
      <c r="EA421" s="54"/>
      <c r="EB421" s="54"/>
      <c r="EC421" s="62"/>
      <c r="ED421" s="59"/>
      <c r="EE421" s="57"/>
      <c r="EF421" s="62"/>
      <c r="EG421" s="59"/>
      <c r="EH421" s="57"/>
      <c r="EI421" s="62"/>
      <c r="EJ421" s="59"/>
      <c r="EK421" s="57"/>
      <c r="EL421" s="54"/>
      <c r="EM421" s="56"/>
      <c r="EN421" s="56"/>
      <c r="EO421" s="56"/>
      <c r="EP421" s="56"/>
      <c r="EQ421" s="56"/>
      <c r="ER421" s="56"/>
      <c r="ES421" s="56"/>
      <c r="ET421" s="56"/>
      <c r="EU421" s="56"/>
      <c r="EV421" s="56"/>
      <c r="EW421" s="56"/>
      <c r="EX421" s="56"/>
      <c r="EY421" s="55"/>
      <c r="EZ421" s="55"/>
      <c r="FA421" s="55"/>
      <c r="FB421" s="54"/>
      <c r="FC421" s="54"/>
      <c r="FD421" s="54"/>
      <c r="FE421" s="54"/>
      <c r="FF421" s="54"/>
      <c r="FG421" s="54"/>
      <c r="FH421" s="54"/>
      <c r="FI421" s="54"/>
      <c r="FJ421" s="54"/>
      <c r="FK421" s="54"/>
      <c r="FL421" s="54"/>
      <c r="FM421" s="54"/>
      <c r="FN421" s="54"/>
      <c r="FO421" s="54"/>
      <c r="FP421" s="54"/>
      <c r="FQ421" s="54"/>
      <c r="FR421" s="54"/>
      <c r="FS421" s="54"/>
      <c r="FT421" s="54"/>
      <c r="FU421" s="54"/>
      <c r="FV421" s="54"/>
      <c r="FW421" s="54"/>
      <c r="FX421" s="54"/>
      <c r="FY421" s="54"/>
      <c r="FZ421" s="54"/>
      <c r="GA421" s="54"/>
      <c r="GB421" s="54"/>
      <c r="GC421" s="54"/>
      <c r="GD421" s="54"/>
      <c r="GE421" s="54"/>
      <c r="GF421" s="54"/>
      <c r="GG421" s="54"/>
      <c r="GH421" s="54"/>
      <c r="GI421" s="54"/>
      <c r="GJ421" s="54"/>
      <c r="GK421" s="54"/>
      <c r="GL421" s="54"/>
      <c r="GM421" s="54"/>
      <c r="GN421" s="54"/>
      <c r="GO421" s="54"/>
      <c r="GP421" s="54"/>
      <c r="GQ421" s="54"/>
      <c r="GR421" s="54"/>
      <c r="GS421" s="54"/>
      <c r="GT421" s="54"/>
      <c r="GU421" s="54"/>
      <c r="GV421" s="54"/>
      <c r="GW421" s="54"/>
      <c r="GX421" s="54"/>
      <c r="GY421" s="54"/>
      <c r="GZ421" s="54"/>
      <c r="HA421" s="54"/>
      <c r="HB421" s="54"/>
      <c r="HC421" s="54"/>
      <c r="HD421" s="54"/>
      <c r="HE421" s="54"/>
      <c r="HF421" s="54"/>
      <c r="HG421" s="54"/>
      <c r="HH421" s="54"/>
      <c r="HI421" s="54"/>
      <c r="HJ421" s="54"/>
      <c r="HK421" s="54"/>
      <c r="HL421" s="54"/>
      <c r="HM421" s="54"/>
      <c r="HN421" s="54"/>
      <c r="HO421" s="54"/>
      <c r="HP421" s="54"/>
      <c r="HQ421" s="54"/>
      <c r="HR421" s="54"/>
      <c r="HS421" s="54"/>
      <c r="HT421" s="54"/>
      <c r="HU421" s="54"/>
      <c r="HV421" s="54"/>
      <c r="HW421" s="54"/>
      <c r="HX421" s="54"/>
      <c r="HY421" s="54"/>
      <c r="HZ421" s="54"/>
    </row>
    <row r="422" spans="1:240">
      <c r="A422" s="56"/>
      <c r="B422" s="56"/>
      <c r="C422" s="56"/>
      <c r="D422" s="56"/>
      <c r="E422" s="56"/>
      <c r="F422" s="55"/>
      <c r="G422" s="56"/>
      <c r="H422" s="59"/>
      <c r="I422" s="70"/>
      <c r="J422" s="59"/>
      <c r="K422" s="70"/>
      <c r="L422" s="59"/>
      <c r="M422" s="70"/>
      <c r="N422" s="59"/>
      <c r="O422" s="70"/>
      <c r="P422" s="59"/>
      <c r="Q422" s="55"/>
      <c r="R422" s="70"/>
      <c r="S422" s="59"/>
      <c r="T422" s="70"/>
      <c r="U422" s="59"/>
      <c r="V422" s="55"/>
      <c r="W422" s="55"/>
      <c r="X422" s="56"/>
      <c r="Y422" s="56"/>
      <c r="Z422" s="56"/>
      <c r="AA422" s="56"/>
      <c r="AB422" s="56"/>
      <c r="AC422" s="56"/>
      <c r="AD422" s="56"/>
      <c r="AE422" s="56"/>
      <c r="AF422" s="57"/>
      <c r="AG422" s="57"/>
      <c r="AH422" s="59"/>
      <c r="AI422" s="59"/>
      <c r="AJ422" s="59"/>
      <c r="AK422" s="59"/>
      <c r="AL422" s="59"/>
      <c r="AM422" s="59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6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  <c r="CY422" s="70"/>
      <c r="CZ422" s="59"/>
      <c r="DA422" s="70"/>
      <c r="DB422" s="59"/>
      <c r="DC422" s="55"/>
      <c r="DD422" s="70"/>
      <c r="DE422" s="59"/>
      <c r="DF422" s="70"/>
      <c r="DG422" s="59"/>
      <c r="DH422" s="55"/>
      <c r="DI422" s="55"/>
      <c r="DJ422" s="56"/>
      <c r="DK422" s="56"/>
      <c r="DL422" s="56"/>
      <c r="DM422" s="56"/>
      <c r="DN422" s="56"/>
      <c r="DO422" s="56"/>
      <c r="DP422" s="56"/>
      <c r="DQ422" s="56"/>
      <c r="DR422" s="56"/>
      <c r="DS422" s="57"/>
      <c r="DT422" s="59"/>
      <c r="DU422" s="59"/>
      <c r="DV422" s="59"/>
      <c r="DW422" s="59"/>
      <c r="DX422" s="59"/>
      <c r="DY422" s="59"/>
      <c r="DZ422" s="54"/>
      <c r="EA422" s="54"/>
      <c r="EB422" s="54"/>
      <c r="EC422" s="62"/>
      <c r="ED422" s="59"/>
      <c r="EE422" s="57"/>
      <c r="EF422" s="62"/>
      <c r="EG422" s="59"/>
      <c r="EH422" s="57"/>
      <c r="EI422" s="62"/>
      <c r="EJ422" s="59"/>
      <c r="EK422" s="57"/>
      <c r="EL422" s="54"/>
      <c r="EM422" s="56"/>
      <c r="EN422" s="56"/>
      <c r="EO422" s="56"/>
      <c r="EP422" s="56"/>
      <c r="EQ422" s="56"/>
      <c r="ER422" s="56"/>
      <c r="ES422" s="56"/>
      <c r="ET422" s="56"/>
      <c r="EU422" s="56"/>
      <c r="EV422" s="56"/>
      <c r="EW422" s="56"/>
      <c r="EX422" s="56"/>
      <c r="EY422" s="55"/>
      <c r="EZ422" s="55"/>
      <c r="FA422" s="55"/>
      <c r="FB422" s="54"/>
      <c r="FC422" s="54"/>
      <c r="FD422" s="54"/>
      <c r="FE422" s="54"/>
      <c r="FF422" s="54"/>
      <c r="FG422" s="54"/>
      <c r="FH422" s="54"/>
      <c r="FI422" s="54"/>
      <c r="FJ422" s="54"/>
      <c r="FK422" s="54"/>
      <c r="FL422" s="54"/>
      <c r="FM422" s="54"/>
      <c r="FN422" s="54"/>
      <c r="FO422" s="54"/>
      <c r="FP422" s="54"/>
      <c r="FQ422" s="54"/>
      <c r="FR422" s="54"/>
      <c r="FS422" s="54"/>
      <c r="FT422" s="54"/>
      <c r="FU422" s="54"/>
      <c r="FV422" s="54"/>
      <c r="FW422" s="54"/>
      <c r="FX422" s="54"/>
      <c r="FY422" s="54"/>
      <c r="FZ422" s="54"/>
      <c r="GA422" s="54"/>
      <c r="GB422" s="54"/>
      <c r="GC422" s="54"/>
      <c r="GD422" s="54"/>
      <c r="GE422" s="54"/>
      <c r="GF422" s="54"/>
      <c r="GG422" s="54"/>
      <c r="GH422" s="54"/>
      <c r="GI422" s="54"/>
      <c r="GJ422" s="54"/>
      <c r="GK422" s="54"/>
      <c r="GL422" s="54"/>
      <c r="GM422" s="54"/>
      <c r="GN422" s="54"/>
      <c r="GO422" s="54"/>
      <c r="GP422" s="54"/>
      <c r="GQ422" s="54"/>
      <c r="GR422" s="54"/>
      <c r="GS422" s="54"/>
      <c r="GT422" s="54"/>
      <c r="GU422" s="54"/>
      <c r="GV422" s="54"/>
      <c r="GW422" s="54"/>
      <c r="GX422" s="54"/>
      <c r="GY422" s="54"/>
      <c r="GZ422" s="54"/>
      <c r="HA422" s="54"/>
      <c r="HB422" s="54"/>
      <c r="HC422" s="54"/>
      <c r="HD422" s="54"/>
      <c r="HE422" s="54"/>
      <c r="HF422" s="54"/>
      <c r="HG422" s="54"/>
      <c r="HH422" s="54"/>
      <c r="HI422" s="54"/>
      <c r="HJ422" s="54"/>
      <c r="HK422" s="54"/>
      <c r="HL422" s="54"/>
      <c r="HM422" s="54"/>
      <c r="HN422" s="54"/>
      <c r="HO422" s="54"/>
      <c r="HP422" s="54"/>
      <c r="HQ422" s="54"/>
      <c r="HR422" s="54"/>
      <c r="HS422" s="54"/>
      <c r="HT422" s="54"/>
      <c r="HU422" s="54"/>
      <c r="HV422" s="54"/>
      <c r="HW422" s="54"/>
      <c r="HX422" s="54"/>
      <c r="HY422" s="54"/>
      <c r="HZ422" s="54"/>
    </row>
    <row r="423" spans="1:240">
      <c r="A423" s="56"/>
      <c r="B423" s="56"/>
      <c r="C423" s="56"/>
      <c r="D423" s="56"/>
      <c r="E423" s="56"/>
      <c r="F423" s="55"/>
      <c r="G423" s="56"/>
      <c r="H423" s="59"/>
      <c r="I423" s="70"/>
      <c r="J423" s="59"/>
      <c r="K423" s="70"/>
      <c r="L423" s="59"/>
      <c r="M423" s="70"/>
      <c r="N423" s="59"/>
      <c r="O423" s="70"/>
      <c r="P423" s="59"/>
      <c r="Q423" s="55"/>
      <c r="R423" s="70"/>
      <c r="S423" s="59"/>
      <c r="T423" s="70"/>
      <c r="U423" s="59"/>
      <c r="V423" s="55"/>
      <c r="W423" s="55"/>
      <c r="X423" s="56"/>
      <c r="Y423" s="56"/>
      <c r="Z423" s="56"/>
      <c r="AA423" s="56"/>
      <c r="AB423" s="56"/>
      <c r="AC423" s="56"/>
      <c r="AD423" s="56"/>
      <c r="AE423" s="56"/>
      <c r="AF423" s="57"/>
      <c r="AG423" s="57"/>
      <c r="AH423" s="59"/>
      <c r="AI423" s="59"/>
      <c r="AJ423" s="59"/>
      <c r="AK423" s="59"/>
      <c r="AL423" s="59"/>
      <c r="AM423" s="59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6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  <c r="CU423" s="54"/>
      <c r="CV423" s="54"/>
      <c r="CW423" s="54"/>
      <c r="CX423" s="54"/>
      <c r="CY423" s="70"/>
      <c r="CZ423" s="59"/>
      <c r="DA423" s="70"/>
      <c r="DB423" s="59"/>
      <c r="DC423" s="55"/>
      <c r="DD423" s="70"/>
      <c r="DE423" s="59"/>
      <c r="DF423" s="70"/>
      <c r="DG423" s="59"/>
      <c r="DH423" s="55"/>
      <c r="DI423" s="55"/>
      <c r="DJ423" s="56"/>
      <c r="DK423" s="56"/>
      <c r="DL423" s="56"/>
      <c r="DM423" s="56"/>
      <c r="DN423" s="56"/>
      <c r="DO423" s="56"/>
      <c r="DP423" s="56"/>
      <c r="DQ423" s="56"/>
      <c r="DR423" s="56"/>
      <c r="DS423" s="57"/>
      <c r="DT423" s="59"/>
      <c r="DU423" s="59"/>
      <c r="DV423" s="59"/>
      <c r="DW423" s="59"/>
      <c r="DX423" s="59"/>
      <c r="DY423" s="59"/>
      <c r="DZ423" s="54"/>
      <c r="EA423" s="54"/>
      <c r="EB423" s="54"/>
      <c r="EC423" s="62"/>
      <c r="ED423" s="59"/>
      <c r="EE423" s="57"/>
      <c r="EF423" s="62"/>
      <c r="EG423" s="59"/>
      <c r="EH423" s="57"/>
      <c r="EI423" s="62"/>
      <c r="EJ423" s="59"/>
      <c r="EK423" s="57"/>
      <c r="EL423" s="54"/>
      <c r="EM423" s="56"/>
      <c r="EN423" s="56"/>
      <c r="EO423" s="56"/>
      <c r="EP423" s="56"/>
      <c r="EQ423" s="56"/>
      <c r="ER423" s="56"/>
      <c r="ES423" s="56"/>
      <c r="ET423" s="56"/>
      <c r="EU423" s="56"/>
      <c r="EV423" s="56"/>
      <c r="EW423" s="56"/>
      <c r="EX423" s="56"/>
      <c r="EY423" s="55"/>
      <c r="EZ423" s="55"/>
      <c r="FA423" s="55"/>
      <c r="FB423" s="54"/>
      <c r="FC423" s="54"/>
      <c r="FD423" s="54"/>
      <c r="FE423" s="54"/>
      <c r="FF423" s="54"/>
      <c r="FG423" s="54"/>
      <c r="FH423" s="54"/>
      <c r="FI423" s="54"/>
      <c r="FJ423" s="54"/>
      <c r="FK423" s="54"/>
      <c r="FL423" s="54"/>
      <c r="FM423" s="54"/>
      <c r="FN423" s="54"/>
      <c r="FO423" s="54"/>
      <c r="FP423" s="54"/>
      <c r="FQ423" s="54"/>
      <c r="FR423" s="54"/>
      <c r="FS423" s="54"/>
      <c r="FT423" s="54"/>
      <c r="FU423" s="54"/>
      <c r="FV423" s="54"/>
      <c r="FW423" s="54"/>
      <c r="FX423" s="54"/>
      <c r="FY423" s="54"/>
      <c r="FZ423" s="54"/>
      <c r="GA423" s="54"/>
      <c r="GB423" s="54"/>
      <c r="GC423" s="54"/>
      <c r="GD423" s="54"/>
      <c r="GE423" s="54"/>
      <c r="GF423" s="54"/>
      <c r="GG423" s="54"/>
      <c r="GH423" s="54"/>
      <c r="GI423" s="54"/>
      <c r="GJ423" s="54"/>
      <c r="GK423" s="54"/>
      <c r="GL423" s="54"/>
      <c r="GM423" s="54"/>
      <c r="GN423" s="54"/>
      <c r="GO423" s="54"/>
      <c r="GP423" s="54"/>
      <c r="GQ423" s="54"/>
      <c r="GR423" s="54"/>
      <c r="GS423" s="54"/>
      <c r="GT423" s="54"/>
      <c r="GU423" s="54"/>
      <c r="GV423" s="54"/>
      <c r="GW423" s="54"/>
      <c r="GX423" s="54"/>
      <c r="GY423" s="54"/>
      <c r="GZ423" s="54"/>
      <c r="HA423" s="54"/>
      <c r="HB423" s="54"/>
      <c r="HC423" s="54"/>
      <c r="HD423" s="54"/>
      <c r="HE423" s="54"/>
      <c r="HF423" s="54"/>
      <c r="HG423" s="54"/>
      <c r="HH423" s="54"/>
      <c r="HI423" s="54"/>
      <c r="HJ423" s="54"/>
      <c r="HK423" s="54"/>
      <c r="HL423" s="54"/>
      <c r="HM423" s="54"/>
      <c r="HN423" s="54"/>
      <c r="HO423" s="54"/>
      <c r="HP423" s="54"/>
      <c r="HQ423" s="54"/>
      <c r="HR423" s="54"/>
      <c r="HS423" s="54"/>
      <c r="HT423" s="54"/>
      <c r="HU423" s="54"/>
      <c r="HV423" s="54"/>
      <c r="HW423" s="54"/>
      <c r="HX423" s="54"/>
      <c r="HY423" s="54"/>
      <c r="HZ423" s="54"/>
    </row>
    <row r="424" spans="1:240">
      <c r="A424" s="56"/>
      <c r="B424" s="56"/>
      <c r="C424" s="56"/>
      <c r="D424" s="56"/>
      <c r="E424" s="56"/>
      <c r="F424" s="55"/>
      <c r="G424" s="56"/>
      <c r="H424" s="59"/>
      <c r="I424" s="70"/>
      <c r="J424" s="59"/>
      <c r="K424" s="70"/>
      <c r="L424" s="59"/>
      <c r="M424" s="70"/>
      <c r="N424" s="59"/>
      <c r="O424" s="70"/>
      <c r="P424" s="59"/>
      <c r="Q424" s="55"/>
      <c r="R424" s="70"/>
      <c r="S424" s="59"/>
      <c r="T424" s="70"/>
      <c r="U424" s="59"/>
      <c r="V424" s="55"/>
      <c r="W424" s="55"/>
      <c r="X424" s="56"/>
      <c r="Y424" s="56"/>
      <c r="Z424" s="56"/>
      <c r="AA424" s="56"/>
      <c r="AB424" s="56"/>
      <c r="AC424" s="56"/>
      <c r="AD424" s="56"/>
      <c r="AE424" s="56"/>
      <c r="AF424" s="57"/>
      <c r="AG424" s="57"/>
      <c r="AH424" s="59"/>
      <c r="AI424" s="59"/>
      <c r="AJ424" s="59"/>
      <c r="AK424" s="59"/>
      <c r="AL424" s="59"/>
      <c r="AM424" s="59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6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70"/>
      <c r="CZ424" s="59"/>
      <c r="DA424" s="70"/>
      <c r="DB424" s="59"/>
      <c r="DC424" s="55"/>
      <c r="DD424" s="70"/>
      <c r="DE424" s="59"/>
      <c r="DF424" s="70"/>
      <c r="DG424" s="59"/>
      <c r="DH424" s="55"/>
      <c r="DI424" s="55"/>
      <c r="DJ424" s="56"/>
      <c r="DK424" s="56"/>
      <c r="DL424" s="56"/>
      <c r="DM424" s="56"/>
      <c r="DN424" s="56"/>
      <c r="DO424" s="56"/>
      <c r="DP424" s="56"/>
      <c r="DQ424" s="56"/>
      <c r="DR424" s="56"/>
      <c r="DS424" s="57"/>
      <c r="DT424" s="59"/>
      <c r="DU424" s="59"/>
      <c r="DV424" s="59"/>
      <c r="DW424" s="59"/>
      <c r="DX424" s="59"/>
      <c r="DY424" s="59"/>
      <c r="DZ424" s="54"/>
      <c r="EA424" s="54"/>
      <c r="EB424" s="54"/>
      <c r="EC424" s="62"/>
      <c r="ED424" s="59"/>
      <c r="EE424" s="57"/>
      <c r="EF424" s="62"/>
      <c r="EG424" s="59"/>
      <c r="EH424" s="57"/>
      <c r="EI424" s="62"/>
      <c r="EJ424" s="59"/>
      <c r="EK424" s="57"/>
      <c r="EL424" s="54"/>
      <c r="EM424" s="56"/>
      <c r="EN424" s="56"/>
      <c r="EO424" s="56"/>
      <c r="EP424" s="56"/>
      <c r="EQ424" s="56"/>
      <c r="ER424" s="56"/>
      <c r="ES424" s="56"/>
      <c r="ET424" s="56"/>
      <c r="EU424" s="56"/>
      <c r="EV424" s="56"/>
      <c r="EW424" s="56"/>
      <c r="EX424" s="56"/>
      <c r="EY424" s="55"/>
      <c r="EZ424" s="55"/>
      <c r="FA424" s="55"/>
      <c r="FB424" s="54"/>
      <c r="FC424" s="54"/>
      <c r="FD424" s="54"/>
      <c r="FE424" s="54"/>
      <c r="FF424" s="54"/>
      <c r="FG424" s="54"/>
      <c r="FH424" s="54"/>
      <c r="FI424" s="54"/>
      <c r="FJ424" s="54"/>
      <c r="FK424" s="54"/>
      <c r="FL424" s="54"/>
      <c r="FM424" s="54"/>
      <c r="FN424" s="54"/>
      <c r="FO424" s="54"/>
      <c r="FP424" s="54"/>
      <c r="FQ424" s="54"/>
      <c r="FR424" s="54"/>
      <c r="FS424" s="54"/>
      <c r="FT424" s="54"/>
      <c r="FU424" s="54"/>
      <c r="FV424" s="54"/>
      <c r="FW424" s="54"/>
      <c r="FX424" s="54"/>
      <c r="FY424" s="54"/>
      <c r="FZ424" s="54"/>
      <c r="GA424" s="54"/>
      <c r="GB424" s="54"/>
      <c r="GC424" s="54"/>
      <c r="GD424" s="54"/>
      <c r="GE424" s="54"/>
      <c r="GF424" s="54"/>
      <c r="GG424" s="54"/>
      <c r="GH424" s="54"/>
      <c r="GI424" s="54"/>
      <c r="GJ424" s="54"/>
      <c r="GK424" s="54"/>
      <c r="GL424" s="54"/>
      <c r="GM424" s="54"/>
      <c r="GN424" s="54"/>
      <c r="GO424" s="54"/>
      <c r="GP424" s="54"/>
      <c r="GQ424" s="54"/>
      <c r="GR424" s="54"/>
      <c r="GS424" s="54"/>
      <c r="GT424" s="54"/>
      <c r="GU424" s="54"/>
      <c r="GV424" s="54"/>
      <c r="GW424" s="54"/>
      <c r="GX424" s="54"/>
      <c r="GY424" s="54"/>
      <c r="GZ424" s="54"/>
      <c r="HA424" s="54"/>
      <c r="HB424" s="54"/>
      <c r="HC424" s="54"/>
      <c r="HD424" s="54"/>
      <c r="HE424" s="54"/>
      <c r="HF424" s="54"/>
      <c r="HG424" s="54"/>
      <c r="HH424" s="54"/>
      <c r="HI424" s="54"/>
      <c r="HJ424" s="54"/>
      <c r="HK424" s="54"/>
      <c r="HL424" s="54"/>
      <c r="HM424" s="54"/>
      <c r="HN424" s="54"/>
      <c r="HO424" s="54"/>
      <c r="HP424" s="54"/>
      <c r="HQ424" s="54"/>
      <c r="HR424" s="54"/>
      <c r="HS424" s="54"/>
      <c r="HT424" s="54"/>
      <c r="HU424" s="54"/>
      <c r="HV424" s="54"/>
      <c r="HW424" s="54"/>
      <c r="HX424" s="54"/>
      <c r="HY424" s="54"/>
      <c r="HZ424" s="54"/>
    </row>
  </sheetData>
  <mergeCells count="13">
    <mergeCell ref="EM5:EQ5"/>
    <mergeCell ref="ER5:EV5"/>
    <mergeCell ref="EC1:EK1"/>
    <mergeCell ref="AI2:AL2"/>
    <mergeCell ref="DU2:DX2"/>
    <mergeCell ref="EC2:EE3"/>
    <mergeCell ref="EF2:EH3"/>
    <mergeCell ref="EI2:EK3"/>
    <mergeCell ref="I3:V3"/>
    <mergeCell ref="X3:AE3"/>
    <mergeCell ref="DJ3:DQ3"/>
    <mergeCell ref="EW4:EX4"/>
    <mergeCell ref="EZ4:FA4"/>
  </mergeCells>
  <printOptions headings="1"/>
  <pageMargins left="0.75" right="0.75" top="1" bottom="1" header="0.5" footer="0.5"/>
  <pageSetup fitToWidth="4" orientation="landscape" horizontalDpi="4294967292" verticalDpi="4294967292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Table A1 Instrumental data</vt:lpstr>
      <vt:lpstr>Table A2 Sample data</vt:lpstr>
      <vt:lpstr>Table A3 Standard data</vt:lpstr>
      <vt:lpstr>'Table A2 Sample data'!Print_Area</vt:lpstr>
      <vt:lpstr>'Table A3 Standard data'!Print_Area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Amy.Stuart</cp:lastModifiedBy>
  <dcterms:created xsi:type="dcterms:W3CDTF">2020-08-01T22:54:32Z</dcterms:created>
  <dcterms:modified xsi:type="dcterms:W3CDTF">2026-07-16T12:02:01Z</dcterms:modified>
</cp:coreProperties>
</file>